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720" yWindow="2325" windowWidth="19410" windowHeight="7065" tabRatio="873"/>
  </bookViews>
  <sheets>
    <sheet name="2021 тепло " sheetId="9" r:id="rId1"/>
    <sheet name="2021 ГВС откр-закр" sheetId="10" r:id="rId2"/>
    <sheet name="2021 теплоноситель" sheetId="11" r:id="rId3"/>
    <sheet name="2017 тепло" sheetId="1" state="hidden" r:id="rId4"/>
    <sheet name="2017 ГВС " sheetId="2" state="hidden" r:id="rId5"/>
    <sheet name="2017 теплоноситель" sheetId="6" state="hidden" r:id="rId6"/>
  </sheets>
  <definedNames>
    <definedName name="_xlnm._FilterDatabase" localSheetId="3" hidden="1">'2017 тепло'!$A$6:$IT$492</definedName>
    <definedName name="_xlnm._FilterDatabase" localSheetId="0" hidden="1">'2021 тепло '!$A$6:$JD$424</definedName>
    <definedName name="_xlnm.Print_Titles" localSheetId="4">'2017 ГВС '!$5:$5</definedName>
    <definedName name="_xlnm.Print_Titles" localSheetId="3">'2017 тепло'!$5:$5</definedName>
    <definedName name="_xlnm.Print_Titles" localSheetId="5">'2017 теплоноситель'!$5:$5</definedName>
    <definedName name="_xlnm.Print_Titles" localSheetId="1">'2021 ГВС откр-закр'!$5:$5</definedName>
    <definedName name="_xlnm.Print_Titles" localSheetId="0">'2021 тепло '!$5:$5</definedName>
    <definedName name="_xlnm.Print_Titles" localSheetId="2">'2021 теплоноситель'!$5:$5</definedName>
    <definedName name="_xlnm.Print_Area" localSheetId="4">'2017 ГВС '!$A$1:$V$173</definedName>
    <definedName name="_xlnm.Print_Area" localSheetId="3">'2017 тепло'!$A$1:$X$492</definedName>
    <definedName name="_xlnm.Print_Area" localSheetId="5">'2017 теплоноситель'!$A$1:$AO$48</definedName>
    <definedName name="_xlnm.Print_Area" localSheetId="1">'2021 ГВС откр-закр'!$A$1:$AH$360</definedName>
    <definedName name="_xlnm.Print_Area" localSheetId="0">'2021 тепло '!$A$1:$AS$420</definedName>
    <definedName name="_xlnm.Print_Area" localSheetId="2">'2021 теплоноситель'!$A$1:$BB$32</definedName>
  </definedNames>
  <calcPr calcId="145621"/>
</workbook>
</file>

<file path=xl/calcChain.xml><?xml version="1.0" encoding="utf-8"?>
<calcChain xmlns="http://schemas.openxmlformats.org/spreadsheetml/2006/main">
  <c r="AL240" i="9" l="1"/>
  <c r="AB221" i="10" l="1"/>
  <c r="AB222" i="10"/>
  <c r="AL331" i="9"/>
  <c r="AL330" i="9"/>
  <c r="AK176" i="9"/>
  <c r="AM418" i="9"/>
  <c r="AM416" i="9"/>
  <c r="AM415" i="9"/>
  <c r="AM414" i="9"/>
  <c r="AM413" i="9"/>
  <c r="AM412" i="9"/>
  <c r="AM410" i="9"/>
  <c r="AM409" i="9"/>
  <c r="AM408" i="9"/>
  <c r="AM406" i="9"/>
  <c r="AM405" i="9"/>
  <c r="AM404" i="9"/>
  <c r="AM403" i="9"/>
  <c r="AM402" i="9"/>
  <c r="AM401" i="9"/>
  <c r="AM400" i="9"/>
  <c r="AM399" i="9"/>
  <c r="AM398" i="9"/>
  <c r="AM397" i="9"/>
  <c r="AM396" i="9"/>
  <c r="AM395" i="9"/>
  <c r="AM394" i="9"/>
  <c r="AM393" i="9"/>
  <c r="AM392" i="9"/>
  <c r="AM391" i="9"/>
  <c r="AM390" i="9"/>
  <c r="AM389" i="9"/>
  <c r="AM388" i="9"/>
  <c r="AM386" i="9"/>
  <c r="AM385" i="9"/>
  <c r="AM384" i="9"/>
  <c r="AM383" i="9"/>
  <c r="AM369" i="9"/>
  <c r="AM368" i="9"/>
  <c r="AM367" i="9"/>
  <c r="AM366" i="9"/>
  <c r="AM335" i="9"/>
  <c r="AM334" i="9"/>
  <c r="AM333" i="9"/>
  <c r="AM332" i="9"/>
  <c r="AM331" i="9"/>
  <c r="AM330" i="9"/>
  <c r="AM329" i="9"/>
  <c r="AM328" i="9"/>
  <c r="AM327" i="9"/>
  <c r="AM326" i="9"/>
  <c r="AM325" i="9"/>
  <c r="AM324" i="9"/>
  <c r="AM323" i="9"/>
  <c r="AM322" i="9"/>
  <c r="AM321" i="9"/>
  <c r="AM320" i="9"/>
  <c r="AM319" i="9"/>
  <c r="AM318" i="9"/>
  <c r="AM317" i="9"/>
  <c r="AM316" i="9"/>
  <c r="AM315" i="9"/>
  <c r="AM314" i="9"/>
  <c r="AM313" i="9"/>
  <c r="AM312" i="9"/>
  <c r="AM311" i="9"/>
  <c r="AM310" i="9"/>
  <c r="AM309" i="9"/>
  <c r="AM308" i="9"/>
  <c r="AM307" i="9"/>
  <c r="AM306" i="9"/>
  <c r="AM305" i="9"/>
  <c r="AM304" i="9"/>
  <c r="AM303" i="9"/>
  <c r="AM302" i="9"/>
  <c r="AM301" i="9"/>
  <c r="AM300" i="9"/>
  <c r="AM299" i="9"/>
  <c r="AM298" i="9"/>
  <c r="AK285" i="9"/>
  <c r="AM285" i="9" s="1"/>
  <c r="AM293" i="9"/>
  <c r="AM292" i="9"/>
  <c r="AM291" i="9"/>
  <c r="AM290" i="9"/>
  <c r="AM289" i="9"/>
  <c r="AM288" i="9"/>
  <c r="AM287" i="9"/>
  <c r="AM286" i="9"/>
  <c r="AM281" i="9"/>
  <c r="AM280" i="9"/>
  <c r="AM278" i="9"/>
  <c r="AM277" i="9"/>
  <c r="AM274" i="9"/>
  <c r="AM273" i="9"/>
  <c r="AM272" i="9"/>
  <c r="AM271" i="9"/>
  <c r="AM269" i="9"/>
  <c r="AM267" i="9"/>
  <c r="AM266" i="9"/>
  <c r="AM265" i="9"/>
  <c r="AM264" i="9"/>
  <c r="AM263" i="9"/>
  <c r="AM262" i="9"/>
  <c r="AM261" i="9"/>
  <c r="AM259" i="9"/>
  <c r="AM257" i="9"/>
  <c r="AM252" i="9"/>
  <c r="AM251" i="9"/>
  <c r="AM250" i="9"/>
  <c r="AM247" i="9"/>
  <c r="AM246" i="9"/>
  <c r="AM245" i="9"/>
  <c r="AM243" i="9"/>
  <c r="AM242" i="9"/>
  <c r="AM241" i="9"/>
  <c r="AM240" i="9"/>
  <c r="AM235" i="9"/>
  <c r="AM232" i="9"/>
  <c r="AM231" i="9"/>
  <c r="AM230" i="9"/>
  <c r="AM229" i="9"/>
  <c r="AM228" i="9"/>
  <c r="AM227" i="9"/>
  <c r="AM226" i="9"/>
  <c r="AM225" i="9"/>
  <c r="AM224" i="9"/>
  <c r="AM223" i="9"/>
  <c r="AM222" i="9"/>
  <c r="AM221" i="9"/>
  <c r="AM220" i="9"/>
  <c r="AM219" i="9"/>
  <c r="AM218" i="9"/>
  <c r="AM217" i="9"/>
  <c r="AM216" i="9"/>
  <c r="AM215" i="9"/>
  <c r="AM214" i="9"/>
  <c r="AM213" i="9"/>
  <c r="AM212" i="9"/>
  <c r="AM211" i="9"/>
  <c r="AM210" i="9"/>
  <c r="AM209" i="9"/>
  <c r="AM208" i="9"/>
  <c r="AM207" i="9"/>
  <c r="AM206" i="9"/>
  <c r="AM181" i="9"/>
  <c r="AM180" i="9"/>
  <c r="AM179" i="9"/>
  <c r="AM178" i="9"/>
  <c r="AM177" i="9"/>
  <c r="AM176" i="9"/>
  <c r="AM175" i="9"/>
  <c r="AM174" i="9"/>
  <c r="AM173" i="9"/>
  <c r="AM172" i="9"/>
  <c r="AM171" i="9"/>
  <c r="AM170" i="9"/>
  <c r="AM169" i="9"/>
  <c r="AM168" i="9"/>
  <c r="AM167" i="9"/>
  <c r="AM166" i="9"/>
  <c r="AM165" i="9"/>
  <c r="AM164" i="9"/>
  <c r="AM163" i="9"/>
  <c r="AM162" i="9"/>
  <c r="AM161" i="9"/>
  <c r="AM160" i="9"/>
  <c r="AM159" i="9"/>
  <c r="AM158" i="9"/>
  <c r="AM157" i="9"/>
  <c r="AM156" i="9"/>
  <c r="AM155" i="9"/>
  <c r="AM154" i="9"/>
  <c r="AM153" i="9"/>
  <c r="AM152" i="9"/>
  <c r="AM151" i="9"/>
  <c r="AM150" i="9"/>
  <c r="AM149" i="9"/>
  <c r="AM148" i="9"/>
  <c r="AM147" i="9"/>
  <c r="AM146" i="9"/>
  <c r="AM145" i="9"/>
  <c r="AM144" i="9"/>
  <c r="AM143" i="9"/>
  <c r="AM142" i="9"/>
  <c r="AM141" i="9"/>
  <c r="AM140" i="9"/>
  <c r="AM139" i="9"/>
  <c r="AM138" i="9"/>
  <c r="AM137" i="9"/>
  <c r="AM136" i="9"/>
  <c r="AM135" i="9"/>
  <c r="AM134" i="9"/>
  <c r="AM133" i="9"/>
  <c r="AM132" i="9"/>
  <c r="AM131" i="9"/>
  <c r="AM130" i="9"/>
  <c r="AM129" i="9"/>
  <c r="AM128" i="9"/>
  <c r="AM127" i="9"/>
  <c r="AM126" i="9"/>
  <c r="AM125" i="9"/>
  <c r="AM124" i="9"/>
  <c r="AM123" i="9"/>
  <c r="AM122" i="9"/>
  <c r="AM121" i="9"/>
  <c r="AM120" i="9"/>
  <c r="AM119" i="9"/>
  <c r="AM118" i="9"/>
  <c r="AM117" i="9"/>
  <c r="AM116" i="9"/>
  <c r="AM108" i="9"/>
  <c r="AL414" i="9"/>
  <c r="AL413" i="9"/>
  <c r="AL412" i="9"/>
  <c r="AJ414" i="9"/>
  <c r="AJ413" i="9"/>
  <c r="AJ412" i="9"/>
  <c r="AJ410" i="9"/>
  <c r="AJ409" i="9"/>
  <c r="AL410" i="9"/>
  <c r="AL409" i="9"/>
  <c r="AL408" i="9"/>
  <c r="AJ408" i="9"/>
  <c r="AL418" i="9"/>
  <c r="AJ418" i="9"/>
  <c r="AL416" i="9"/>
  <c r="AL415" i="9"/>
  <c r="AJ416" i="9"/>
  <c r="AJ415" i="9"/>
  <c r="AL406" i="9"/>
  <c r="AL405" i="9"/>
  <c r="AL404" i="9"/>
  <c r="AL403" i="9"/>
  <c r="AL402" i="9"/>
  <c r="AL401" i="9"/>
  <c r="AL400" i="9"/>
  <c r="AL399" i="9"/>
  <c r="AL398" i="9"/>
  <c r="AL397" i="9"/>
  <c r="AL396" i="9"/>
  <c r="AL395" i="9"/>
  <c r="AJ406" i="9"/>
  <c r="AJ395" i="9"/>
  <c r="AL390" i="9"/>
  <c r="AL389" i="9"/>
  <c r="AL388" i="9"/>
  <c r="AJ390" i="9"/>
  <c r="AJ389" i="9"/>
  <c r="AJ388" i="9"/>
  <c r="AL386" i="9"/>
  <c r="AL385" i="9"/>
  <c r="AJ386" i="9"/>
  <c r="AJ385" i="9"/>
  <c r="AL383" i="9"/>
  <c r="AJ383" i="9"/>
  <c r="AL369" i="9"/>
  <c r="AJ369" i="9"/>
  <c r="AL368" i="9"/>
  <c r="AJ368" i="9"/>
  <c r="AL367" i="9"/>
  <c r="AL366" i="9"/>
  <c r="AJ367" i="9"/>
  <c r="AJ366" i="9"/>
  <c r="AL335" i="9"/>
  <c r="AJ335" i="9"/>
  <c r="AK335" i="9"/>
  <c r="AJ334" i="9"/>
  <c r="AJ333" i="9"/>
  <c r="AJ332" i="9"/>
  <c r="AJ331" i="9"/>
  <c r="AJ330" i="9"/>
  <c r="AL318" i="9"/>
  <c r="AL319" i="9"/>
  <c r="AL320" i="9"/>
  <c r="AJ318" i="9"/>
  <c r="AJ319" i="9"/>
  <c r="AJ320" i="9"/>
  <c r="AL317" i="9"/>
  <c r="AJ317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J314" i="9"/>
  <c r="AJ313" i="9"/>
  <c r="AJ312" i="9"/>
  <c r="AJ311" i="9"/>
  <c r="AJ310" i="9"/>
  <c r="AJ309" i="9"/>
  <c r="AJ308" i="9"/>
  <c r="AJ307" i="9"/>
  <c r="AJ306" i="9"/>
  <c r="AJ305" i="9"/>
  <c r="AJ304" i="9"/>
  <c r="AJ303" i="9"/>
  <c r="AJ302" i="9"/>
  <c r="AJ301" i="9"/>
  <c r="AJ300" i="9"/>
  <c r="AJ299" i="9"/>
  <c r="AJ298" i="9"/>
  <c r="AL293" i="9"/>
  <c r="AL292" i="9"/>
  <c r="AL291" i="9"/>
  <c r="AL290" i="9"/>
  <c r="AL289" i="9"/>
  <c r="AL288" i="9"/>
  <c r="AL287" i="9"/>
  <c r="AJ293" i="9"/>
  <c r="AJ292" i="9"/>
  <c r="AJ291" i="9"/>
  <c r="AJ290" i="9"/>
  <c r="AJ289" i="9"/>
  <c r="AJ288" i="9"/>
  <c r="AJ287" i="9"/>
  <c r="AL285" i="9"/>
  <c r="AJ285" i="9"/>
  <c r="AL281" i="9"/>
  <c r="AL280" i="9"/>
  <c r="AJ281" i="9"/>
  <c r="AJ280" i="9"/>
  <c r="AL278" i="9"/>
  <c r="AL277" i="9"/>
  <c r="AJ278" i="9"/>
  <c r="AJ277" i="9"/>
  <c r="AL274" i="9"/>
  <c r="AL273" i="9"/>
  <c r="AL272" i="9"/>
  <c r="AL271" i="9"/>
  <c r="AJ274" i="9"/>
  <c r="AJ273" i="9"/>
  <c r="AJ272" i="9"/>
  <c r="AJ271" i="9"/>
  <c r="AL269" i="9"/>
  <c r="AJ269" i="9"/>
  <c r="AL267" i="9"/>
  <c r="AL266" i="9"/>
  <c r="AL265" i="9"/>
  <c r="AL264" i="9"/>
  <c r="AL263" i="9"/>
  <c r="AL262" i="9"/>
  <c r="AL261" i="9"/>
  <c r="AJ268" i="9"/>
  <c r="AJ267" i="9"/>
  <c r="AJ266" i="9"/>
  <c r="AJ265" i="9"/>
  <c r="AJ264" i="9"/>
  <c r="AJ263" i="9"/>
  <c r="AJ262" i="9"/>
  <c r="AJ261" i="9"/>
  <c r="AL259" i="9"/>
  <c r="AL257" i="9"/>
  <c r="AJ259" i="9"/>
  <c r="AJ258" i="9"/>
  <c r="AJ257" i="9"/>
  <c r="AL252" i="9"/>
  <c r="AL251" i="9"/>
  <c r="AL250" i="9"/>
  <c r="AJ252" i="9"/>
  <c r="AJ251" i="9"/>
  <c r="AJ250" i="9"/>
  <c r="AL247" i="9"/>
  <c r="AL246" i="9"/>
  <c r="AL245" i="9"/>
  <c r="AL244" i="9"/>
  <c r="AL243" i="9"/>
  <c r="AL242" i="9"/>
  <c r="AL241" i="9"/>
  <c r="AJ247" i="9"/>
  <c r="AJ246" i="9"/>
  <c r="AJ245" i="9"/>
  <c r="AJ244" i="9"/>
  <c r="AJ243" i="9"/>
  <c r="AJ242" i="9"/>
  <c r="AJ241" i="9"/>
  <c r="AJ240" i="9"/>
  <c r="AL235" i="9"/>
  <c r="AJ235" i="9"/>
  <c r="AL108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5" i="9"/>
  <c r="AL176" i="9"/>
  <c r="AL177" i="9"/>
  <c r="AL178" i="9"/>
  <c r="AL179" i="9"/>
  <c r="AL180" i="9"/>
  <c r="AL206" i="9"/>
  <c r="AL207" i="9"/>
  <c r="AL208" i="9"/>
  <c r="AL209" i="9"/>
  <c r="AL210" i="9"/>
  <c r="AL211" i="9"/>
  <c r="AL212" i="9"/>
  <c r="AL213" i="9"/>
  <c r="AL214" i="9"/>
  <c r="AL215" i="9"/>
  <c r="AL216" i="9"/>
  <c r="AL217" i="9"/>
  <c r="AL218" i="9"/>
  <c r="AL219" i="9"/>
  <c r="AL220" i="9"/>
  <c r="AL221" i="9"/>
  <c r="AL222" i="9"/>
  <c r="AL223" i="9"/>
  <c r="AL224" i="9"/>
  <c r="AL225" i="9"/>
  <c r="AL226" i="9"/>
  <c r="AL227" i="9"/>
  <c r="AL228" i="9"/>
  <c r="AL229" i="9"/>
  <c r="AL230" i="9"/>
  <c r="AL231" i="9"/>
  <c r="AL232" i="9"/>
  <c r="AJ232" i="9"/>
  <c r="AJ231" i="9"/>
  <c r="AJ230" i="9"/>
  <c r="AJ229" i="9"/>
  <c r="AJ228" i="9"/>
  <c r="AJ227" i="9"/>
  <c r="AJ226" i="9"/>
  <c r="AJ225" i="9"/>
  <c r="AJ224" i="9"/>
  <c r="AJ223" i="9"/>
  <c r="AJ222" i="9"/>
  <c r="AJ221" i="9"/>
  <c r="AJ220" i="9"/>
  <c r="AJ219" i="9"/>
  <c r="AJ218" i="9"/>
  <c r="AJ217" i="9"/>
  <c r="AJ216" i="9"/>
  <c r="AJ215" i="9"/>
  <c r="AJ214" i="9"/>
  <c r="AJ213" i="9"/>
  <c r="AJ212" i="9"/>
  <c r="AJ211" i="9"/>
  <c r="AJ210" i="9"/>
  <c r="AJ209" i="9"/>
  <c r="AJ206" i="9"/>
  <c r="AJ201" i="9"/>
  <c r="AJ200" i="9"/>
  <c r="AJ199" i="9"/>
  <c r="AJ198" i="9"/>
  <c r="AJ197" i="9"/>
  <c r="AJ196" i="9"/>
  <c r="AJ195" i="9"/>
  <c r="AJ194" i="9"/>
  <c r="AJ193" i="9"/>
  <c r="AJ192" i="9"/>
  <c r="AJ191" i="9"/>
  <c r="AJ190" i="9"/>
  <c r="AJ189" i="9"/>
  <c r="AJ188" i="9"/>
  <c r="AJ187" i="9"/>
  <c r="AJ186" i="9"/>
  <c r="AJ185" i="9"/>
  <c r="AL181" i="9"/>
  <c r="AJ181" i="9"/>
  <c r="AJ180" i="9"/>
  <c r="AJ179" i="9"/>
  <c r="AJ178" i="9"/>
  <c r="AJ177" i="9"/>
  <c r="AJ176" i="9"/>
  <c r="AJ175" i="9"/>
  <c r="AJ174" i="9"/>
  <c r="AJ173" i="9"/>
  <c r="AJ172" i="9"/>
  <c r="AJ171" i="9"/>
  <c r="AJ170" i="9"/>
  <c r="AJ169" i="9"/>
  <c r="AJ168" i="9"/>
  <c r="AJ167" i="9"/>
  <c r="AJ166" i="9"/>
  <c r="AJ165" i="9"/>
  <c r="AJ164" i="9"/>
  <c r="AJ163" i="9"/>
  <c r="AJ162" i="9"/>
  <c r="AJ161" i="9"/>
  <c r="AJ160" i="9"/>
  <c r="AJ159" i="9"/>
  <c r="AJ158" i="9"/>
  <c r="AJ157" i="9"/>
  <c r="AJ156" i="9"/>
  <c r="AJ155" i="9"/>
  <c r="AJ154" i="9"/>
  <c r="AJ153" i="9"/>
  <c r="AJ152" i="9"/>
  <c r="AJ151" i="9"/>
  <c r="AJ150" i="9"/>
  <c r="AJ149" i="9"/>
  <c r="AJ148" i="9"/>
  <c r="AJ147" i="9"/>
  <c r="AJ146" i="9"/>
  <c r="AJ145" i="9"/>
  <c r="AJ144" i="9"/>
  <c r="AJ143" i="9"/>
  <c r="AJ142" i="9"/>
  <c r="AJ141" i="9"/>
  <c r="AJ140" i="9"/>
  <c r="AJ139" i="9"/>
  <c r="AJ138" i="9"/>
  <c r="AJ137" i="9"/>
  <c r="AJ136" i="9"/>
  <c r="AJ135" i="9"/>
  <c r="AJ134" i="9"/>
  <c r="AJ133" i="9"/>
  <c r="AJ132" i="9"/>
  <c r="AJ131" i="9"/>
  <c r="AJ130" i="9"/>
  <c r="AJ129" i="9"/>
  <c r="AJ128" i="9"/>
  <c r="AJ127" i="9"/>
  <c r="AJ126" i="9"/>
  <c r="AJ125" i="9"/>
  <c r="AJ124" i="9"/>
  <c r="AJ123" i="9"/>
  <c r="AJ122" i="9"/>
  <c r="AJ121" i="9"/>
  <c r="AJ120" i="9"/>
  <c r="AJ119" i="9"/>
  <c r="AJ118" i="9"/>
  <c r="AJ117" i="9"/>
  <c r="AJ116" i="9"/>
  <c r="AJ108" i="9"/>
  <c r="B239" i="9"/>
  <c r="B234" i="9"/>
  <c r="B114" i="9"/>
  <c r="AK416" i="9"/>
  <c r="AK415" i="9"/>
  <c r="AK414" i="9"/>
  <c r="AK413" i="9"/>
  <c r="AK412" i="9"/>
  <c r="AK418" i="9"/>
  <c r="AK410" i="9"/>
  <c r="AK409" i="9"/>
  <c r="AK408" i="9"/>
  <c r="AK406" i="9"/>
  <c r="AK405" i="9"/>
  <c r="AK404" i="9"/>
  <c r="AK403" i="9"/>
  <c r="AK402" i="9"/>
  <c r="AK401" i="9"/>
  <c r="AK400" i="9"/>
  <c r="AK399" i="9"/>
  <c r="AK398" i="9"/>
  <c r="AK397" i="9"/>
  <c r="AK396" i="9"/>
  <c r="AK395" i="9"/>
  <c r="AK394" i="9"/>
  <c r="AK393" i="9"/>
  <c r="AK392" i="9"/>
  <c r="AK391" i="9"/>
  <c r="AK390" i="9"/>
  <c r="AK389" i="9"/>
  <c r="AK388" i="9"/>
  <c r="AK386" i="9"/>
  <c r="AK385" i="9"/>
  <c r="AK383" i="9"/>
  <c r="AK369" i="9"/>
  <c r="AK368" i="9"/>
  <c r="AK367" i="9"/>
  <c r="AK366" i="9"/>
  <c r="AK331" i="9"/>
  <c r="AK330" i="9"/>
  <c r="AK329" i="9"/>
  <c r="AK328" i="9"/>
  <c r="AK327" i="9"/>
  <c r="AK326" i="9"/>
  <c r="AK325" i="9"/>
  <c r="AK324" i="9"/>
  <c r="AK323" i="9"/>
  <c r="AK322" i="9"/>
  <c r="AK321" i="9"/>
  <c r="AK320" i="9"/>
  <c r="AK319" i="9"/>
  <c r="AK318" i="9"/>
  <c r="AK317" i="9"/>
  <c r="AK314" i="9"/>
  <c r="AK313" i="9"/>
  <c r="AK312" i="9"/>
  <c r="AK311" i="9"/>
  <c r="AK310" i="9"/>
  <c r="AK309" i="9"/>
  <c r="AK308" i="9"/>
  <c r="AK307" i="9"/>
  <c r="AK306" i="9"/>
  <c r="AK305" i="9"/>
  <c r="AK304" i="9"/>
  <c r="AK303" i="9"/>
  <c r="AK302" i="9"/>
  <c r="AK301" i="9"/>
  <c r="AK300" i="9"/>
  <c r="AK299" i="9"/>
  <c r="AK298" i="9"/>
  <c r="AK293" i="9"/>
  <c r="AK292" i="9"/>
  <c r="AK291" i="9"/>
  <c r="AK290" i="9"/>
  <c r="AK289" i="9"/>
  <c r="AK288" i="9"/>
  <c r="AK287" i="9"/>
  <c r="AK281" i="9"/>
  <c r="AK280" i="9"/>
  <c r="AK278" i="9"/>
  <c r="AK277" i="9"/>
  <c r="AK274" i="9"/>
  <c r="AK273" i="9"/>
  <c r="AK272" i="9"/>
  <c r="AK271" i="9"/>
  <c r="AK269" i="9"/>
  <c r="AK268" i="9"/>
  <c r="AM268" i="9" s="1"/>
  <c r="AK267" i="9"/>
  <c r="AK266" i="9"/>
  <c r="AK265" i="9"/>
  <c r="AK264" i="9"/>
  <c r="AK263" i="9"/>
  <c r="AK262" i="9"/>
  <c r="AK261" i="9"/>
  <c r="AK259" i="9"/>
  <c r="AK258" i="9"/>
  <c r="AL258" i="9" s="1"/>
  <c r="AK257" i="9"/>
  <c r="AK252" i="9"/>
  <c r="AK251" i="9"/>
  <c r="AK250" i="9"/>
  <c r="AK247" i="9"/>
  <c r="AK246" i="9"/>
  <c r="AK245" i="9"/>
  <c r="AK243" i="9"/>
  <c r="AK242" i="9"/>
  <c r="AK241" i="9"/>
  <c r="AK235" i="9"/>
  <c r="AK232" i="9"/>
  <c r="AK231" i="9"/>
  <c r="AK230" i="9"/>
  <c r="AK229" i="9"/>
  <c r="AK228" i="9"/>
  <c r="AK227" i="9"/>
  <c r="AK226" i="9"/>
  <c r="AK225" i="9"/>
  <c r="AK224" i="9"/>
  <c r="AK223" i="9"/>
  <c r="AK222" i="9"/>
  <c r="AK221" i="9"/>
  <c r="AK220" i="9"/>
  <c r="AK219" i="9"/>
  <c r="AK218" i="9"/>
  <c r="AK217" i="9"/>
  <c r="AK216" i="9"/>
  <c r="AK215" i="9"/>
  <c r="AK214" i="9"/>
  <c r="AK213" i="9"/>
  <c r="AK212" i="9"/>
  <c r="AK211" i="9"/>
  <c r="AK210" i="9"/>
  <c r="AK209" i="9"/>
  <c r="AK208" i="9"/>
  <c r="AK207" i="9"/>
  <c r="AK206" i="9"/>
  <c r="AK181" i="9"/>
  <c r="AK177" i="9"/>
  <c r="AK175" i="9"/>
  <c r="AK174" i="9"/>
  <c r="AK172" i="9"/>
  <c r="AK171" i="9"/>
  <c r="AK170" i="9"/>
  <c r="AK169" i="9"/>
  <c r="AK168" i="9"/>
  <c r="AK167" i="9"/>
  <c r="AK166" i="9"/>
  <c r="AK165" i="9"/>
  <c r="AK164" i="9"/>
  <c r="AK163" i="9"/>
  <c r="AK162" i="9"/>
  <c r="AK161" i="9"/>
  <c r="AK160" i="9"/>
  <c r="AK159" i="9"/>
  <c r="AK158" i="9"/>
  <c r="AK157" i="9"/>
  <c r="AK156" i="9"/>
  <c r="AK155" i="9"/>
  <c r="AK154" i="9"/>
  <c r="AK153" i="9"/>
  <c r="AK152" i="9"/>
  <c r="AK151" i="9"/>
  <c r="AK150" i="9"/>
  <c r="AK149" i="9"/>
  <c r="AK148" i="9"/>
  <c r="AK147" i="9"/>
  <c r="AK146" i="9"/>
  <c r="AK145" i="9"/>
  <c r="AK144" i="9"/>
  <c r="AK143" i="9"/>
  <c r="AK142" i="9"/>
  <c r="AK141" i="9"/>
  <c r="AK140" i="9"/>
  <c r="AK139" i="9"/>
  <c r="AK138" i="9"/>
  <c r="AK137" i="9"/>
  <c r="AK136" i="9"/>
  <c r="AK135" i="9"/>
  <c r="AK134" i="9"/>
  <c r="AK133" i="9"/>
  <c r="AK132" i="9"/>
  <c r="AK131" i="9"/>
  <c r="AK130" i="9"/>
  <c r="AK129" i="9"/>
  <c r="AK128" i="9"/>
  <c r="AK127" i="9"/>
  <c r="AK126" i="9"/>
  <c r="AK125" i="9"/>
  <c r="AK124" i="9"/>
  <c r="AK123" i="9"/>
  <c r="AK122" i="9"/>
  <c r="AK121" i="9"/>
  <c r="AK120" i="9"/>
  <c r="AK119" i="9"/>
  <c r="AK118" i="9"/>
  <c r="AK117" i="9"/>
  <c r="AK116" i="9"/>
  <c r="AK108" i="9"/>
  <c r="AK107" i="9"/>
  <c r="AM258" i="9" l="1"/>
  <c r="AL268" i="9"/>
  <c r="AG201" i="9"/>
  <c r="AG187" i="9"/>
  <c r="AH186" i="9"/>
  <c r="AG186" i="9"/>
  <c r="AE186" i="9"/>
  <c r="AH185" i="9"/>
  <c r="AG185" i="9"/>
  <c r="AE185" i="9"/>
  <c r="AD220" i="10"/>
  <c r="AB220" i="10"/>
  <c r="AD219" i="10"/>
  <c r="AB219" i="10"/>
  <c r="AG233" i="9"/>
  <c r="AG232" i="9"/>
  <c r="AG331" i="9"/>
  <c r="AD251" i="10"/>
  <c r="AB251" i="10"/>
  <c r="AD250" i="10"/>
  <c r="AB250" i="10"/>
  <c r="AD247" i="10"/>
  <c r="AD246" i="10"/>
  <c r="AB246" i="10"/>
  <c r="AD301" i="10" l="1"/>
  <c r="AD300" i="10"/>
  <c r="AB300" i="10"/>
  <c r="AH258" i="9"/>
  <c r="AE258" i="9"/>
  <c r="AG258" i="9"/>
  <c r="AG181" i="9" l="1"/>
  <c r="AH181" i="9"/>
  <c r="AE181" i="9"/>
  <c r="AH180" i="9"/>
  <c r="AG180" i="9"/>
  <c r="AE180" i="9"/>
  <c r="AE228" i="9"/>
  <c r="AE229" i="9"/>
  <c r="AE230" i="9"/>
  <c r="AE231" i="9"/>
  <c r="AG231" i="9"/>
  <c r="AH231" i="9"/>
  <c r="AH230" i="9"/>
  <c r="AG230" i="9"/>
  <c r="AE410" i="9"/>
  <c r="AG410" i="9"/>
  <c r="AH107" i="9" l="1"/>
  <c r="AG107" i="9"/>
  <c r="AE107" i="9"/>
  <c r="AH271" i="9" l="1"/>
  <c r="AY32" i="11" l="1"/>
  <c r="AX32" i="11"/>
  <c r="AV32" i="11"/>
  <c r="AT32" i="11"/>
  <c r="AS32" i="11"/>
  <c r="AQ32" i="11"/>
  <c r="AN32" i="11"/>
  <c r="AJ32" i="11"/>
  <c r="AK32" i="11" s="1"/>
  <c r="AG32" i="11"/>
  <c r="AI32" i="11" s="1"/>
  <c r="AD32" i="11"/>
  <c r="AF32" i="11" s="1"/>
  <c r="AB32" i="11"/>
  <c r="AG268" i="9"/>
  <c r="AD268" i="9"/>
  <c r="AH268" i="9" s="1"/>
  <c r="AG416" i="9"/>
  <c r="AG415" i="9"/>
  <c r="AE416" i="9"/>
  <c r="AE415" i="9"/>
  <c r="AB416" i="9"/>
  <c r="AB415" i="9"/>
  <c r="Z416" i="9"/>
  <c r="Z415" i="9"/>
  <c r="AH418" i="9"/>
  <c r="AC418" i="9"/>
  <c r="AG418" i="9"/>
  <c r="AE418" i="9"/>
  <c r="AB418" i="9"/>
  <c r="Z418" i="9"/>
  <c r="AG414" i="9"/>
  <c r="AD414" i="9"/>
  <c r="AH414" i="9" s="1"/>
  <c r="AB414" i="9"/>
  <c r="M6" i="9"/>
  <c r="O6" i="9"/>
  <c r="Q6" i="9"/>
  <c r="R6" i="9"/>
  <c r="T6" i="9"/>
  <c r="W6" i="9"/>
  <c r="Y6" i="9"/>
  <c r="AC6" i="9" s="1"/>
  <c r="AB6" i="9"/>
  <c r="I7" i="9"/>
  <c r="M7" i="9"/>
  <c r="R7" i="9"/>
  <c r="T7" i="9"/>
  <c r="W7" i="9"/>
  <c r="X7" i="9"/>
  <c r="Y7" i="9"/>
  <c r="AC7" i="9" s="1"/>
  <c r="F8" i="9"/>
  <c r="I8" i="9"/>
  <c r="M8" i="9"/>
  <c r="N8" i="9"/>
  <c r="Q8" i="9"/>
  <c r="T8" i="9"/>
  <c r="W8" i="9"/>
  <c r="X8" i="9"/>
  <c r="AB8" i="9"/>
  <c r="F9" i="9"/>
  <c r="I9" i="9"/>
  <c r="K9" i="9"/>
  <c r="M9" i="9" s="1"/>
  <c r="N9" i="9"/>
  <c r="Q9" i="9"/>
  <c r="T9" i="9"/>
  <c r="W9" i="9"/>
  <c r="X9" i="9"/>
  <c r="AB9" i="9"/>
  <c r="F10" i="9"/>
  <c r="I10" i="9"/>
  <c r="K10" i="9"/>
  <c r="M10" i="9" s="1"/>
  <c r="N10" i="9"/>
  <c r="Q10" i="9"/>
  <c r="S10" i="9"/>
  <c r="W10" i="9"/>
  <c r="Y10" i="9"/>
  <c r="AB10" i="9"/>
  <c r="F11" i="9"/>
  <c r="I11" i="9"/>
  <c r="M11" i="9"/>
  <c r="O11" i="9"/>
  <c r="Q11" i="9"/>
  <c r="R11" i="9"/>
  <c r="T11" i="9"/>
  <c r="W11" i="9"/>
  <c r="X11" i="9"/>
  <c r="Y11" i="9"/>
  <c r="Z11" i="9" s="1"/>
  <c r="AB11" i="9"/>
  <c r="F12" i="9"/>
  <c r="I12" i="9"/>
  <c r="M12" i="9"/>
  <c r="N12" i="9"/>
  <c r="Q12" i="9"/>
  <c r="S12" i="9"/>
  <c r="W12" i="9"/>
  <c r="Y12" i="9"/>
  <c r="AB12" i="9"/>
  <c r="F13" i="9"/>
  <c r="I14" i="9"/>
  <c r="M14" i="9"/>
  <c r="N14" i="9"/>
  <c r="R14" i="9" s="1"/>
  <c r="Q14" i="9"/>
  <c r="S14" i="9"/>
  <c r="X14" i="9" s="1"/>
  <c r="W14" i="9"/>
  <c r="Y14" i="9"/>
  <c r="AC14" i="9" s="1"/>
  <c r="AB14" i="9"/>
  <c r="I15" i="9"/>
  <c r="M15" i="9"/>
  <c r="N15" i="9"/>
  <c r="R15" i="9" s="1"/>
  <c r="Q15" i="9"/>
  <c r="S15" i="9"/>
  <c r="X15" i="9" s="1"/>
  <c r="W15" i="9"/>
  <c r="Y15" i="9"/>
  <c r="Z15" i="9" s="1"/>
  <c r="AB15" i="9"/>
  <c r="I16" i="9"/>
  <c r="M16" i="9"/>
  <c r="N16" i="9"/>
  <c r="R16" i="9" s="1"/>
  <c r="Q16" i="9"/>
  <c r="S16" i="9"/>
  <c r="X16" i="9" s="1"/>
  <c r="W16" i="9"/>
  <c r="Y16" i="9"/>
  <c r="AC16" i="9" s="1"/>
  <c r="AB16" i="9"/>
  <c r="I17" i="9"/>
  <c r="M17" i="9"/>
  <c r="N17" i="9"/>
  <c r="R17" i="9" s="1"/>
  <c r="Q17" i="9"/>
  <c r="S17" i="9"/>
  <c r="X17" i="9" s="1"/>
  <c r="W17" i="9"/>
  <c r="Y17" i="9"/>
  <c r="AC17" i="9" s="1"/>
  <c r="AB17" i="9"/>
  <c r="I18" i="9"/>
  <c r="M18" i="9"/>
  <c r="N18" i="9"/>
  <c r="R18" i="9" s="1"/>
  <c r="Q18" i="9"/>
  <c r="S18" i="9"/>
  <c r="X18" i="9" s="1"/>
  <c r="W18" i="9"/>
  <c r="Y18" i="9"/>
  <c r="AC18" i="9" s="1"/>
  <c r="AB18" i="9"/>
  <c r="I19" i="9"/>
  <c r="M19" i="9"/>
  <c r="N19" i="9"/>
  <c r="R19" i="9" s="1"/>
  <c r="Q19" i="9"/>
  <c r="S19" i="9"/>
  <c r="X19" i="9" s="1"/>
  <c r="W19" i="9"/>
  <c r="Y19" i="9"/>
  <c r="AC19" i="9" s="1"/>
  <c r="AB19" i="9"/>
  <c r="I20" i="9"/>
  <c r="M20" i="9"/>
  <c r="N20" i="9"/>
  <c r="R20" i="9" s="1"/>
  <c r="Q20" i="9"/>
  <c r="S20" i="9"/>
  <c r="X20" i="9" s="1"/>
  <c r="W20" i="9"/>
  <c r="Y20" i="9"/>
  <c r="AC20" i="9" s="1"/>
  <c r="AB20" i="9"/>
  <c r="I21" i="9"/>
  <c r="M21" i="9"/>
  <c r="N21" i="9"/>
  <c r="R21" i="9" s="1"/>
  <c r="Q21" i="9"/>
  <c r="S21" i="9"/>
  <c r="X21" i="9" s="1"/>
  <c r="W21" i="9"/>
  <c r="Y21" i="9"/>
  <c r="AC21" i="9" s="1"/>
  <c r="AB21" i="9"/>
  <c r="I22" i="9"/>
  <c r="M22" i="9"/>
  <c r="N22" i="9"/>
  <c r="R22" i="9" s="1"/>
  <c r="Q22" i="9"/>
  <c r="S22" i="9"/>
  <c r="X22" i="9" s="1"/>
  <c r="W22" i="9"/>
  <c r="Y22" i="9"/>
  <c r="AC22" i="9" s="1"/>
  <c r="AB22" i="9"/>
  <c r="I23" i="9"/>
  <c r="M23" i="9"/>
  <c r="N23" i="9"/>
  <c r="O23" i="9" s="1"/>
  <c r="Q23" i="9"/>
  <c r="S23" i="9"/>
  <c r="T23" i="9" s="1"/>
  <c r="W23" i="9"/>
  <c r="Y23" i="9"/>
  <c r="Z23" i="9" s="1"/>
  <c r="AB23" i="9"/>
  <c r="I24" i="9"/>
  <c r="M24" i="9"/>
  <c r="N24" i="9"/>
  <c r="R24" i="9" s="1"/>
  <c r="Q24" i="9"/>
  <c r="S24" i="9"/>
  <c r="X24" i="9" s="1"/>
  <c r="W24" i="9"/>
  <c r="Y24" i="9"/>
  <c r="AC24" i="9" s="1"/>
  <c r="AB24" i="9"/>
  <c r="I25" i="9"/>
  <c r="M25" i="9"/>
  <c r="N25" i="9"/>
  <c r="R25" i="9" s="1"/>
  <c r="Q25" i="9"/>
  <c r="S25" i="9"/>
  <c r="X25" i="9" s="1"/>
  <c r="W25" i="9"/>
  <c r="Y25" i="9"/>
  <c r="AC25" i="9" s="1"/>
  <c r="AB25" i="9"/>
  <c r="I26" i="9"/>
  <c r="M26" i="9"/>
  <c r="N26" i="9"/>
  <c r="R26" i="9" s="1"/>
  <c r="Q26" i="9"/>
  <c r="S26" i="9"/>
  <c r="X26" i="9" s="1"/>
  <c r="W26" i="9"/>
  <c r="Y26" i="9"/>
  <c r="AC26" i="9" s="1"/>
  <c r="AB26" i="9"/>
  <c r="I27" i="9"/>
  <c r="M27" i="9"/>
  <c r="N27" i="9"/>
  <c r="O27" i="9" s="1"/>
  <c r="Q27" i="9"/>
  <c r="S27" i="9"/>
  <c r="T27" i="9" s="1"/>
  <c r="W27" i="9"/>
  <c r="Y27" i="9"/>
  <c r="Z27" i="9" s="1"/>
  <c r="AB27" i="9"/>
  <c r="I28" i="9"/>
  <c r="M28" i="9"/>
  <c r="N28" i="9"/>
  <c r="R28" i="9" s="1"/>
  <c r="Q28" i="9"/>
  <c r="S28" i="9"/>
  <c r="X28" i="9" s="1"/>
  <c r="W28" i="9"/>
  <c r="Y28" i="9"/>
  <c r="AC28" i="9" s="1"/>
  <c r="AB28" i="9"/>
  <c r="I29" i="9"/>
  <c r="M29" i="9"/>
  <c r="N29" i="9"/>
  <c r="R29" i="9" s="1"/>
  <c r="Q29" i="9"/>
  <c r="S29" i="9"/>
  <c r="X29" i="9" s="1"/>
  <c r="W29" i="9"/>
  <c r="Y29" i="9"/>
  <c r="AC29" i="9" s="1"/>
  <c r="AB29" i="9"/>
  <c r="I30" i="9"/>
  <c r="M30" i="9"/>
  <c r="N30" i="9"/>
  <c r="R30" i="9" s="1"/>
  <c r="Q30" i="9"/>
  <c r="S30" i="9"/>
  <c r="X30" i="9" s="1"/>
  <c r="W30" i="9"/>
  <c r="Y30" i="9"/>
  <c r="AC30" i="9" s="1"/>
  <c r="AB30" i="9"/>
  <c r="I31" i="9"/>
  <c r="M31" i="9"/>
  <c r="N31" i="9"/>
  <c r="R31" i="9" s="1"/>
  <c r="Q31" i="9"/>
  <c r="S31" i="9"/>
  <c r="X31" i="9" s="1"/>
  <c r="W31" i="9"/>
  <c r="Y31" i="9"/>
  <c r="AC31" i="9" s="1"/>
  <c r="AB31" i="9"/>
  <c r="I32" i="9"/>
  <c r="M32" i="9"/>
  <c r="N32" i="9"/>
  <c r="R32" i="9" s="1"/>
  <c r="Q32" i="9"/>
  <c r="S32" i="9"/>
  <c r="X32" i="9" s="1"/>
  <c r="W32" i="9"/>
  <c r="Y32" i="9"/>
  <c r="AC32" i="9" s="1"/>
  <c r="AB32" i="9"/>
  <c r="I33" i="9"/>
  <c r="M33" i="9"/>
  <c r="N33" i="9"/>
  <c r="O33" i="9" s="1"/>
  <c r="Q33" i="9"/>
  <c r="S33" i="9"/>
  <c r="T33" i="9" s="1"/>
  <c r="W33" i="9"/>
  <c r="Y33" i="9"/>
  <c r="Z33" i="9" s="1"/>
  <c r="AB33" i="9"/>
  <c r="I34" i="9"/>
  <c r="M34" i="9"/>
  <c r="N34" i="9"/>
  <c r="R34" i="9" s="1"/>
  <c r="Q34" i="9"/>
  <c r="S34" i="9"/>
  <c r="X34" i="9" s="1"/>
  <c r="W34" i="9"/>
  <c r="Y34" i="9"/>
  <c r="AC34" i="9" s="1"/>
  <c r="AB34" i="9"/>
  <c r="I35" i="9"/>
  <c r="M35" i="9"/>
  <c r="N35" i="9"/>
  <c r="R35" i="9" s="1"/>
  <c r="Q35" i="9"/>
  <c r="S35" i="9"/>
  <c r="X35" i="9" s="1"/>
  <c r="W35" i="9"/>
  <c r="Y35" i="9"/>
  <c r="AC35" i="9" s="1"/>
  <c r="AB35" i="9"/>
  <c r="I36" i="9"/>
  <c r="M36" i="9"/>
  <c r="N36" i="9"/>
  <c r="R36" i="9" s="1"/>
  <c r="Q36" i="9"/>
  <c r="S36" i="9"/>
  <c r="X36" i="9" s="1"/>
  <c r="W36" i="9"/>
  <c r="Y36" i="9"/>
  <c r="AC36" i="9" s="1"/>
  <c r="AB36" i="9"/>
  <c r="I37" i="9"/>
  <c r="M37" i="9"/>
  <c r="N37" i="9"/>
  <c r="R37" i="9" s="1"/>
  <c r="Q37" i="9"/>
  <c r="S37" i="9"/>
  <c r="X37" i="9" s="1"/>
  <c r="W37" i="9"/>
  <c r="Y37" i="9"/>
  <c r="AC37" i="9" s="1"/>
  <c r="AB37" i="9"/>
  <c r="I38" i="9"/>
  <c r="M38" i="9"/>
  <c r="N38" i="9"/>
  <c r="R38" i="9" s="1"/>
  <c r="Q38" i="9"/>
  <c r="S38" i="9"/>
  <c r="X38" i="9" s="1"/>
  <c r="W38" i="9"/>
  <c r="Y38" i="9"/>
  <c r="AC38" i="9" s="1"/>
  <c r="AB38" i="9"/>
  <c r="I39" i="9"/>
  <c r="M39" i="9"/>
  <c r="N39" i="9"/>
  <c r="R39" i="9" s="1"/>
  <c r="Q39" i="9"/>
  <c r="S39" i="9"/>
  <c r="X39" i="9" s="1"/>
  <c r="W39" i="9"/>
  <c r="Y39" i="9"/>
  <c r="AC39" i="9" s="1"/>
  <c r="AB39" i="9"/>
  <c r="I40" i="9"/>
  <c r="M40" i="9"/>
  <c r="N40" i="9"/>
  <c r="R40" i="9" s="1"/>
  <c r="Q40" i="9"/>
  <c r="S40" i="9"/>
  <c r="X40" i="9" s="1"/>
  <c r="W40" i="9"/>
  <c r="Y40" i="9"/>
  <c r="AC40" i="9" s="1"/>
  <c r="AB40" i="9"/>
  <c r="I41" i="9"/>
  <c r="M41" i="9"/>
  <c r="N41" i="9"/>
  <c r="O41" i="9" s="1"/>
  <c r="Q41" i="9"/>
  <c r="S41" i="9"/>
  <c r="T41" i="9" s="1"/>
  <c r="W41" i="9"/>
  <c r="Y41" i="9"/>
  <c r="Z41" i="9" s="1"/>
  <c r="AB41" i="9"/>
  <c r="I42" i="9"/>
  <c r="M42" i="9"/>
  <c r="N42" i="9"/>
  <c r="R42" i="9" s="1"/>
  <c r="Q42" i="9"/>
  <c r="S42" i="9"/>
  <c r="X42" i="9" s="1"/>
  <c r="W42" i="9"/>
  <c r="Y42" i="9"/>
  <c r="AC42" i="9" s="1"/>
  <c r="AB42" i="9"/>
  <c r="I43" i="9"/>
  <c r="M43" i="9"/>
  <c r="N43" i="9"/>
  <c r="O43" i="9" s="1"/>
  <c r="Q43" i="9"/>
  <c r="S43" i="9"/>
  <c r="T43" i="9" s="1"/>
  <c r="W43" i="9"/>
  <c r="Y43" i="9"/>
  <c r="Z43" i="9" s="1"/>
  <c r="AB43" i="9"/>
  <c r="I44" i="9"/>
  <c r="M44" i="9"/>
  <c r="N44" i="9"/>
  <c r="R44" i="9" s="1"/>
  <c r="Q44" i="9"/>
  <c r="S44" i="9"/>
  <c r="X44" i="9" s="1"/>
  <c r="W44" i="9"/>
  <c r="Y44" i="9"/>
  <c r="AC44" i="9" s="1"/>
  <c r="AB44" i="9"/>
  <c r="I45" i="9"/>
  <c r="M45" i="9"/>
  <c r="N45" i="9"/>
  <c r="R45" i="9" s="1"/>
  <c r="Q45" i="9"/>
  <c r="S45" i="9"/>
  <c r="X45" i="9" s="1"/>
  <c r="W45" i="9"/>
  <c r="Y45" i="9"/>
  <c r="AC45" i="9" s="1"/>
  <c r="AB45" i="9"/>
  <c r="I46" i="9"/>
  <c r="M46" i="9"/>
  <c r="N46" i="9"/>
  <c r="R46" i="9" s="1"/>
  <c r="Q46" i="9"/>
  <c r="S46" i="9"/>
  <c r="X46" i="9" s="1"/>
  <c r="W46" i="9"/>
  <c r="Y46" i="9"/>
  <c r="AC46" i="9" s="1"/>
  <c r="AB46" i="9"/>
  <c r="I47" i="9"/>
  <c r="M47" i="9"/>
  <c r="N47" i="9"/>
  <c r="R47" i="9" s="1"/>
  <c r="Q47" i="9"/>
  <c r="S47" i="9"/>
  <c r="X47" i="9" s="1"/>
  <c r="W47" i="9"/>
  <c r="Y47" i="9"/>
  <c r="AC47" i="9" s="1"/>
  <c r="AB47" i="9"/>
  <c r="I48" i="9"/>
  <c r="M48" i="9"/>
  <c r="N48" i="9"/>
  <c r="R48" i="9" s="1"/>
  <c r="Q48" i="9"/>
  <c r="S48" i="9"/>
  <c r="X48" i="9" s="1"/>
  <c r="W48" i="9"/>
  <c r="Y48" i="9"/>
  <c r="AC48" i="9" s="1"/>
  <c r="AB48" i="9"/>
  <c r="I49" i="9"/>
  <c r="M49" i="9"/>
  <c r="N49" i="9"/>
  <c r="O49" i="9" s="1"/>
  <c r="Q49" i="9"/>
  <c r="S49" i="9"/>
  <c r="T49" i="9" s="1"/>
  <c r="W49" i="9"/>
  <c r="Y49" i="9"/>
  <c r="Z49" i="9" s="1"/>
  <c r="AB49" i="9"/>
  <c r="I50" i="9"/>
  <c r="M50" i="9"/>
  <c r="N50" i="9"/>
  <c r="R50" i="9" s="1"/>
  <c r="Q50" i="9"/>
  <c r="S50" i="9"/>
  <c r="X50" i="9" s="1"/>
  <c r="W50" i="9"/>
  <c r="Y50" i="9"/>
  <c r="AC50" i="9" s="1"/>
  <c r="AB50" i="9"/>
  <c r="I51" i="9"/>
  <c r="M51" i="9"/>
  <c r="N51" i="9"/>
  <c r="R51" i="9" s="1"/>
  <c r="Q51" i="9"/>
  <c r="S51" i="9"/>
  <c r="X51" i="9" s="1"/>
  <c r="W51" i="9"/>
  <c r="Y51" i="9"/>
  <c r="AC51" i="9" s="1"/>
  <c r="AB51" i="9"/>
  <c r="I52" i="9"/>
  <c r="M52" i="9"/>
  <c r="N52" i="9"/>
  <c r="R52" i="9" s="1"/>
  <c r="Q52" i="9"/>
  <c r="S52" i="9"/>
  <c r="X52" i="9" s="1"/>
  <c r="W52" i="9"/>
  <c r="Y52" i="9"/>
  <c r="AC52" i="9" s="1"/>
  <c r="AB52" i="9"/>
  <c r="I53" i="9"/>
  <c r="M53" i="9"/>
  <c r="N53" i="9"/>
  <c r="R53" i="9" s="1"/>
  <c r="Q53" i="9"/>
  <c r="S53" i="9"/>
  <c r="X53" i="9" s="1"/>
  <c r="W53" i="9"/>
  <c r="Y53" i="9"/>
  <c r="AC53" i="9" s="1"/>
  <c r="AB53" i="9"/>
  <c r="I54" i="9"/>
  <c r="M54" i="9"/>
  <c r="N54" i="9"/>
  <c r="R54" i="9" s="1"/>
  <c r="Q54" i="9"/>
  <c r="S54" i="9"/>
  <c r="X54" i="9" s="1"/>
  <c r="W54" i="9"/>
  <c r="Y54" i="9"/>
  <c r="AC54" i="9" s="1"/>
  <c r="AB54" i="9"/>
  <c r="I55" i="9"/>
  <c r="M55" i="9"/>
  <c r="N55" i="9"/>
  <c r="R55" i="9" s="1"/>
  <c r="Q55" i="9"/>
  <c r="S55" i="9"/>
  <c r="X55" i="9" s="1"/>
  <c r="W55" i="9"/>
  <c r="Y55" i="9"/>
  <c r="AC55" i="9" s="1"/>
  <c r="AB55" i="9"/>
  <c r="I56" i="9"/>
  <c r="M56" i="9"/>
  <c r="N56" i="9"/>
  <c r="R56" i="9" s="1"/>
  <c r="Q56" i="9"/>
  <c r="S56" i="9"/>
  <c r="X56" i="9" s="1"/>
  <c r="W56" i="9"/>
  <c r="Y56" i="9"/>
  <c r="AC56" i="9" s="1"/>
  <c r="AB56" i="9"/>
  <c r="I57" i="9"/>
  <c r="M57" i="9"/>
  <c r="N57" i="9"/>
  <c r="O57" i="9" s="1"/>
  <c r="Q57" i="9"/>
  <c r="S57" i="9"/>
  <c r="T57" i="9" s="1"/>
  <c r="W57" i="9"/>
  <c r="Y57" i="9"/>
  <c r="Z57" i="9" s="1"/>
  <c r="AB57" i="9"/>
  <c r="I58" i="9"/>
  <c r="M58" i="9"/>
  <c r="N58" i="9"/>
  <c r="R58" i="9" s="1"/>
  <c r="Q58" i="9"/>
  <c r="S58" i="9"/>
  <c r="X58" i="9" s="1"/>
  <c r="W58" i="9"/>
  <c r="Y58" i="9"/>
  <c r="AC58" i="9" s="1"/>
  <c r="AB58" i="9"/>
  <c r="Z59" i="9"/>
  <c r="AB59" i="9"/>
  <c r="AC59" i="9"/>
  <c r="I60" i="9"/>
  <c r="M60" i="9"/>
  <c r="N60" i="9"/>
  <c r="Q60" i="9"/>
  <c r="S60" i="9"/>
  <c r="W60" i="9"/>
  <c r="Y60" i="9"/>
  <c r="AB60" i="9"/>
  <c r="AB61" i="9"/>
  <c r="AC61" i="9"/>
  <c r="AB62" i="9"/>
  <c r="AC62" i="9"/>
  <c r="AB63" i="9"/>
  <c r="AC63" i="9"/>
  <c r="AB64" i="9"/>
  <c r="AC64" i="9"/>
  <c r="Q65" i="9"/>
  <c r="S65" i="9"/>
  <c r="X65" i="9" s="1"/>
  <c r="W65" i="9"/>
  <c r="Y65" i="9"/>
  <c r="AC65" i="9" s="1"/>
  <c r="AB65" i="9"/>
  <c r="Q67" i="9"/>
  <c r="S67" i="9"/>
  <c r="X67" i="9" s="1"/>
  <c r="W67" i="9"/>
  <c r="Y67" i="9"/>
  <c r="AC67" i="9" s="1"/>
  <c r="AB67" i="9"/>
  <c r="Q68" i="9"/>
  <c r="S68" i="9"/>
  <c r="X68" i="9" s="1"/>
  <c r="W68" i="9"/>
  <c r="Y68" i="9"/>
  <c r="AC68" i="9" s="1"/>
  <c r="AB68" i="9"/>
  <c r="Q69" i="9"/>
  <c r="S69" i="9"/>
  <c r="W69" i="9"/>
  <c r="Y69" i="9"/>
  <c r="AB69" i="9"/>
  <c r="Z70" i="9"/>
  <c r="AB70" i="9"/>
  <c r="AC70" i="9"/>
  <c r="Q71" i="9"/>
  <c r="S71" i="9"/>
  <c r="W71" i="9"/>
  <c r="Y71" i="9"/>
  <c r="AB71" i="9"/>
  <c r="F72" i="9"/>
  <c r="I72" i="9"/>
  <c r="M72" i="9"/>
  <c r="N72" i="9"/>
  <c r="R72" i="9" s="1"/>
  <c r="Q72" i="9"/>
  <c r="S72" i="9"/>
  <c r="X72" i="9" s="1"/>
  <c r="W72" i="9"/>
  <c r="Y72" i="9"/>
  <c r="AC72" i="9" s="1"/>
  <c r="AB72" i="9"/>
  <c r="F73" i="9"/>
  <c r="F74" i="9"/>
  <c r="I74" i="9"/>
  <c r="K74" i="9"/>
  <c r="M74" i="9" s="1"/>
  <c r="N74" i="9"/>
  <c r="Q74" i="9"/>
  <c r="S74" i="9"/>
  <c r="W74" i="9"/>
  <c r="F75" i="9"/>
  <c r="K75" i="9"/>
  <c r="M75" i="9" s="1"/>
  <c r="N75" i="9"/>
  <c r="R75" i="9" s="1"/>
  <c r="Q75" i="9"/>
  <c r="S75" i="9"/>
  <c r="X75" i="9" s="1"/>
  <c r="W75" i="9"/>
  <c r="I76" i="9"/>
  <c r="M76" i="9"/>
  <c r="O76" i="9"/>
  <c r="Q76" i="9"/>
  <c r="R76" i="9"/>
  <c r="S76" i="9"/>
  <c r="W76" i="9"/>
  <c r="I77" i="9"/>
  <c r="M77" i="9"/>
  <c r="N77" i="9"/>
  <c r="R77" i="9" s="1"/>
  <c r="Q77" i="9"/>
  <c r="S77" i="9"/>
  <c r="X77" i="9" s="1"/>
  <c r="W77" i="9"/>
  <c r="Y77" i="9"/>
  <c r="AC77" i="9" s="1"/>
  <c r="AB77" i="9"/>
  <c r="L78" i="9"/>
  <c r="O78" i="9"/>
  <c r="Q78" i="9"/>
  <c r="R78" i="9"/>
  <c r="T78" i="9"/>
  <c r="W78" i="9"/>
  <c r="X78" i="9"/>
  <c r="F79" i="9"/>
  <c r="I79" i="9"/>
  <c r="M79" i="9"/>
  <c r="N79" i="9"/>
  <c r="R79" i="9" s="1"/>
  <c r="Q79" i="9"/>
  <c r="S79" i="9"/>
  <c r="X79" i="9" s="1"/>
  <c r="W79" i="9"/>
  <c r="K81" i="9"/>
  <c r="K78" i="9" s="1"/>
  <c r="N81" i="9"/>
  <c r="Q81" i="9"/>
  <c r="M82" i="9"/>
  <c r="N82" i="9"/>
  <c r="R82" i="9" s="1"/>
  <c r="Q82" i="9"/>
  <c r="M83" i="9"/>
  <c r="N83" i="9"/>
  <c r="R83" i="9" s="1"/>
  <c r="Q83" i="9"/>
  <c r="M84" i="9"/>
  <c r="N84" i="9"/>
  <c r="R84" i="9" s="1"/>
  <c r="Q84" i="9"/>
  <c r="M85" i="9"/>
  <c r="N85" i="9"/>
  <c r="Q85" i="9"/>
  <c r="M86" i="9"/>
  <c r="N86" i="9"/>
  <c r="R86" i="9" s="1"/>
  <c r="Q86" i="9"/>
  <c r="M87" i="9"/>
  <c r="N87" i="9"/>
  <c r="R87" i="9" s="1"/>
  <c r="Q87" i="9"/>
  <c r="M88" i="9"/>
  <c r="N88" i="9"/>
  <c r="R88" i="9" s="1"/>
  <c r="Q88" i="9"/>
  <c r="M89" i="9"/>
  <c r="N89" i="9"/>
  <c r="Q89" i="9"/>
  <c r="M90" i="9"/>
  <c r="N90" i="9"/>
  <c r="R90" i="9" s="1"/>
  <c r="Q90" i="9"/>
  <c r="M91" i="9"/>
  <c r="N91" i="9"/>
  <c r="R91" i="9" s="1"/>
  <c r="Q91" i="9"/>
  <c r="M92" i="9"/>
  <c r="N92" i="9"/>
  <c r="R92" i="9" s="1"/>
  <c r="Q92" i="9"/>
  <c r="M93" i="9"/>
  <c r="N93" i="9"/>
  <c r="O93" i="9" s="1"/>
  <c r="Q93" i="9"/>
  <c r="M94" i="9"/>
  <c r="N94" i="9"/>
  <c r="O94" i="9" s="1"/>
  <c r="Q94" i="9"/>
  <c r="M95" i="9"/>
  <c r="N95" i="9"/>
  <c r="R95" i="9" s="1"/>
  <c r="Q95" i="9"/>
  <c r="M96" i="9"/>
  <c r="N96" i="9"/>
  <c r="R96" i="9" s="1"/>
  <c r="Q96" i="9"/>
  <c r="M97" i="9"/>
  <c r="N97" i="9"/>
  <c r="O97" i="9" s="1"/>
  <c r="Q97" i="9"/>
  <c r="M98" i="9"/>
  <c r="N98" i="9"/>
  <c r="O98" i="9" s="1"/>
  <c r="Q98" i="9"/>
  <c r="M99" i="9"/>
  <c r="N99" i="9"/>
  <c r="R99" i="9" s="1"/>
  <c r="Q99" i="9"/>
  <c r="M100" i="9"/>
  <c r="N100" i="9"/>
  <c r="O100" i="9" s="1"/>
  <c r="Q100" i="9"/>
  <c r="M101" i="9"/>
  <c r="N101" i="9"/>
  <c r="O101" i="9" s="1"/>
  <c r="Q101" i="9"/>
  <c r="M102" i="9"/>
  <c r="N102" i="9"/>
  <c r="O102" i="9" s="1"/>
  <c r="Q102" i="9"/>
  <c r="M103" i="9"/>
  <c r="N103" i="9"/>
  <c r="R103" i="9" s="1"/>
  <c r="Q103" i="9"/>
  <c r="M104" i="9"/>
  <c r="N104" i="9"/>
  <c r="R104" i="9" s="1"/>
  <c r="Q104" i="9"/>
  <c r="M105" i="9"/>
  <c r="N105" i="9"/>
  <c r="O105" i="9" s="1"/>
  <c r="Q105" i="9"/>
  <c r="M106" i="9"/>
  <c r="N106" i="9"/>
  <c r="R106" i="9" s="1"/>
  <c r="Q106" i="9"/>
  <c r="R108" i="9"/>
  <c r="T108" i="9"/>
  <c r="W108" i="9"/>
  <c r="X108" i="9"/>
  <c r="Y108" i="9"/>
  <c r="Z108" i="9" s="1"/>
  <c r="AB108" i="9"/>
  <c r="AE108" i="9"/>
  <c r="AG108" i="9"/>
  <c r="AH108" i="9"/>
  <c r="R109" i="9"/>
  <c r="T109" i="9"/>
  <c r="W109" i="9"/>
  <c r="X109" i="9"/>
  <c r="Y109" i="9"/>
  <c r="Z109" i="9" s="1"/>
  <c r="AB109" i="9"/>
  <c r="AD109" i="9"/>
  <c r="R110" i="9"/>
  <c r="X110" i="9"/>
  <c r="Y110" i="9"/>
  <c r="AC110" i="9" s="1"/>
  <c r="AB110" i="9"/>
  <c r="R111" i="9"/>
  <c r="X111" i="9"/>
  <c r="Y111" i="9"/>
  <c r="Z111" i="9" s="1"/>
  <c r="AB111" i="9"/>
  <c r="R112" i="9"/>
  <c r="X112" i="9"/>
  <c r="Y112" i="9"/>
  <c r="AC112" i="9" s="1"/>
  <c r="AB112" i="9"/>
  <c r="R113" i="9"/>
  <c r="X113" i="9"/>
  <c r="Y113" i="9"/>
  <c r="Z113" i="9" s="1"/>
  <c r="AB113" i="9"/>
  <c r="F114" i="9"/>
  <c r="I114" i="9"/>
  <c r="K114" i="9"/>
  <c r="M114" i="9" s="1"/>
  <c r="O114" i="9"/>
  <c r="Q114" i="9"/>
  <c r="R114" i="9"/>
  <c r="Q115" i="9"/>
  <c r="T115" i="9"/>
  <c r="W115" i="9"/>
  <c r="X115" i="9"/>
  <c r="Y115" i="9"/>
  <c r="AC115" i="9" s="1"/>
  <c r="AB115" i="9"/>
  <c r="Q116" i="9"/>
  <c r="T116" i="9"/>
  <c r="W116" i="9"/>
  <c r="X116" i="9"/>
  <c r="Y116" i="9"/>
  <c r="AC116" i="9" s="1"/>
  <c r="AB116" i="9"/>
  <c r="AE116" i="9"/>
  <c r="AG116" i="9"/>
  <c r="AH116" i="9"/>
  <c r="Q117" i="9"/>
  <c r="T117" i="9"/>
  <c r="W117" i="9"/>
  <c r="X117" i="9"/>
  <c r="Y117" i="9"/>
  <c r="Z117" i="9" s="1"/>
  <c r="AB117" i="9"/>
  <c r="AE117" i="9"/>
  <c r="AG117" i="9"/>
  <c r="AH117" i="9"/>
  <c r="Q118" i="9"/>
  <c r="T118" i="9"/>
  <c r="W118" i="9"/>
  <c r="X118" i="9"/>
  <c r="Y118" i="9"/>
  <c r="AC118" i="9" s="1"/>
  <c r="AB118" i="9"/>
  <c r="AE118" i="9"/>
  <c r="AG118" i="9"/>
  <c r="AH118" i="9"/>
  <c r="Q119" i="9"/>
  <c r="T119" i="9"/>
  <c r="W119" i="9"/>
  <c r="X119" i="9"/>
  <c r="Z119" i="9"/>
  <c r="AB119" i="9"/>
  <c r="AC119" i="9"/>
  <c r="AE119" i="9"/>
  <c r="AG119" i="9"/>
  <c r="AH119" i="9"/>
  <c r="Q120" i="9"/>
  <c r="T120" i="9"/>
  <c r="W120" i="9"/>
  <c r="X120" i="9"/>
  <c r="Z120" i="9"/>
  <c r="AB120" i="9"/>
  <c r="AC120" i="9"/>
  <c r="AE120" i="9"/>
  <c r="AG120" i="9"/>
  <c r="AH120" i="9"/>
  <c r="Q121" i="9"/>
  <c r="T121" i="9"/>
  <c r="W121" i="9"/>
  <c r="X121" i="9"/>
  <c r="Z121" i="9"/>
  <c r="AB121" i="9"/>
  <c r="AC121" i="9"/>
  <c r="AE121" i="9"/>
  <c r="AG121" i="9"/>
  <c r="AH121" i="9"/>
  <c r="T122" i="9"/>
  <c r="W122" i="9"/>
  <c r="X122" i="9"/>
  <c r="Z122" i="9"/>
  <c r="AB122" i="9"/>
  <c r="AC122" i="9"/>
  <c r="AE122" i="9"/>
  <c r="AG122" i="9"/>
  <c r="AH122" i="9"/>
  <c r="Q123" i="9"/>
  <c r="T123" i="9"/>
  <c r="W123" i="9"/>
  <c r="X123" i="9"/>
  <c r="Z123" i="9"/>
  <c r="AB123" i="9"/>
  <c r="AC123" i="9"/>
  <c r="AE123" i="9"/>
  <c r="AG123" i="9"/>
  <c r="AH123" i="9"/>
  <c r="Q124" i="9"/>
  <c r="T124" i="9"/>
  <c r="W124" i="9"/>
  <c r="X124" i="9"/>
  <c r="Z124" i="9"/>
  <c r="AB124" i="9"/>
  <c r="AC124" i="9"/>
  <c r="AE124" i="9"/>
  <c r="AG124" i="9"/>
  <c r="AH124" i="9"/>
  <c r="Q125" i="9"/>
  <c r="T125" i="9"/>
  <c r="W125" i="9"/>
  <c r="X125" i="9"/>
  <c r="Z125" i="9"/>
  <c r="AB125" i="9"/>
  <c r="AC125" i="9"/>
  <c r="AE125" i="9"/>
  <c r="AG125" i="9"/>
  <c r="AH125" i="9"/>
  <c r="W126" i="9"/>
  <c r="Z126" i="9"/>
  <c r="AB126" i="9"/>
  <c r="AC126" i="9"/>
  <c r="AE126" i="9"/>
  <c r="AG126" i="9"/>
  <c r="AH126" i="9"/>
  <c r="Q127" i="9"/>
  <c r="T127" i="9"/>
  <c r="W127" i="9"/>
  <c r="X127" i="9"/>
  <c r="Z127" i="9"/>
  <c r="AB127" i="9"/>
  <c r="AC127" i="9"/>
  <c r="AE127" i="9"/>
  <c r="AG127" i="9"/>
  <c r="AH127" i="9"/>
  <c r="Q128" i="9"/>
  <c r="T128" i="9"/>
  <c r="W128" i="9"/>
  <c r="X128" i="9"/>
  <c r="Z128" i="9"/>
  <c r="AB128" i="9"/>
  <c r="AC128" i="9"/>
  <c r="AE128" i="9"/>
  <c r="AG128" i="9"/>
  <c r="AH128" i="9"/>
  <c r="W129" i="9"/>
  <c r="Z129" i="9"/>
  <c r="AB129" i="9"/>
  <c r="AC129" i="9"/>
  <c r="AE129" i="9"/>
  <c r="AG129" i="9"/>
  <c r="AH129" i="9"/>
  <c r="Q130" i="9"/>
  <c r="T130" i="9"/>
  <c r="W130" i="9"/>
  <c r="X130" i="9"/>
  <c r="Z130" i="9"/>
  <c r="AB130" i="9"/>
  <c r="AC130" i="9"/>
  <c r="AE130" i="9"/>
  <c r="AG130" i="9"/>
  <c r="AH130" i="9"/>
  <c r="Q131" i="9"/>
  <c r="T131" i="9"/>
  <c r="W131" i="9"/>
  <c r="X131" i="9"/>
  <c r="Z131" i="9"/>
  <c r="AB131" i="9"/>
  <c r="AC131" i="9"/>
  <c r="AE131" i="9"/>
  <c r="AG131" i="9"/>
  <c r="AH131" i="9"/>
  <c r="Q132" i="9"/>
  <c r="T132" i="9"/>
  <c r="W132" i="9"/>
  <c r="X132" i="9"/>
  <c r="Z132" i="9"/>
  <c r="AB132" i="9"/>
  <c r="AC132" i="9"/>
  <c r="AE132" i="9"/>
  <c r="AG132" i="9"/>
  <c r="AH132" i="9"/>
  <c r="Q133" i="9"/>
  <c r="T133" i="9"/>
  <c r="W133" i="9"/>
  <c r="X133" i="9"/>
  <c r="Z133" i="9"/>
  <c r="AB133" i="9"/>
  <c r="AC133" i="9"/>
  <c r="AE133" i="9"/>
  <c r="AG133" i="9"/>
  <c r="AH133" i="9"/>
  <c r="Q134" i="9"/>
  <c r="T134" i="9"/>
  <c r="W134" i="9"/>
  <c r="X134" i="9"/>
  <c r="Z134" i="9"/>
  <c r="AB134" i="9"/>
  <c r="AC134" i="9"/>
  <c r="AE134" i="9"/>
  <c r="AG134" i="9"/>
  <c r="AH134" i="9"/>
  <c r="Q135" i="9"/>
  <c r="T135" i="9"/>
  <c r="W135" i="9"/>
  <c r="X135" i="9"/>
  <c r="Z135" i="9"/>
  <c r="AB135" i="9"/>
  <c r="AC135" i="9"/>
  <c r="AE135" i="9"/>
  <c r="AG135" i="9"/>
  <c r="AH135" i="9"/>
  <c r="Q136" i="9"/>
  <c r="T136" i="9"/>
  <c r="W136" i="9"/>
  <c r="X136" i="9"/>
  <c r="Z136" i="9"/>
  <c r="AB136" i="9"/>
  <c r="AC136" i="9"/>
  <c r="AE136" i="9"/>
  <c r="AG136" i="9"/>
  <c r="AH136" i="9"/>
  <c r="Q137" i="9"/>
  <c r="T137" i="9"/>
  <c r="W137" i="9"/>
  <c r="X137" i="9"/>
  <c r="Y137" i="9"/>
  <c r="AC137" i="9" s="1"/>
  <c r="AB137" i="9"/>
  <c r="AE137" i="9"/>
  <c r="AG137" i="9"/>
  <c r="AH137" i="9"/>
  <c r="Q138" i="9"/>
  <c r="T138" i="9"/>
  <c r="W138" i="9"/>
  <c r="X138" i="9"/>
  <c r="Y138" i="9"/>
  <c r="Z138" i="9" s="1"/>
  <c r="AB138" i="9"/>
  <c r="AE138" i="9"/>
  <c r="AG138" i="9"/>
  <c r="AH138" i="9"/>
  <c r="W139" i="9"/>
  <c r="Y139" i="9"/>
  <c r="Z139" i="9" s="1"/>
  <c r="AB139" i="9"/>
  <c r="AE139" i="9"/>
  <c r="AG139" i="9"/>
  <c r="AH139" i="9"/>
  <c r="Q140" i="9"/>
  <c r="T140" i="9"/>
  <c r="W140" i="9"/>
  <c r="X140" i="9"/>
  <c r="Z140" i="9"/>
  <c r="AB140" i="9"/>
  <c r="AC140" i="9"/>
  <c r="AE140" i="9"/>
  <c r="AG140" i="9"/>
  <c r="AH140" i="9"/>
  <c r="Q141" i="9"/>
  <c r="T141" i="9"/>
  <c r="W141" i="9"/>
  <c r="X141" i="9"/>
  <c r="Y141" i="9"/>
  <c r="AC141" i="9" s="1"/>
  <c r="AB141" i="9"/>
  <c r="AE141" i="9"/>
  <c r="AG141" i="9"/>
  <c r="AH141" i="9"/>
  <c r="Q142" i="9"/>
  <c r="T142" i="9"/>
  <c r="W142" i="9"/>
  <c r="X142" i="9"/>
  <c r="Z142" i="9"/>
  <c r="AB142" i="9"/>
  <c r="AC142" i="9"/>
  <c r="AE142" i="9"/>
  <c r="AG142" i="9"/>
  <c r="AH142" i="9"/>
  <c r="Q143" i="9"/>
  <c r="T143" i="9"/>
  <c r="W143" i="9"/>
  <c r="X143" i="9"/>
  <c r="Z143" i="9"/>
  <c r="AB143" i="9"/>
  <c r="AC143" i="9"/>
  <c r="AE143" i="9"/>
  <c r="AG143" i="9"/>
  <c r="AH143" i="9"/>
  <c r="Q144" i="9"/>
  <c r="T144" i="9"/>
  <c r="W144" i="9"/>
  <c r="X144" i="9"/>
  <c r="Y144" i="9"/>
  <c r="Z144" i="9" s="1"/>
  <c r="AB144" i="9"/>
  <c r="AE144" i="9"/>
  <c r="AG144" i="9"/>
  <c r="AH144" i="9"/>
  <c r="Q145" i="9"/>
  <c r="T145" i="9"/>
  <c r="W145" i="9"/>
  <c r="X145" i="9"/>
  <c r="Z145" i="9"/>
  <c r="AB145" i="9"/>
  <c r="AC145" i="9"/>
  <c r="AE145" i="9"/>
  <c r="AG145" i="9"/>
  <c r="AH145" i="9"/>
  <c r="Q146" i="9"/>
  <c r="T146" i="9"/>
  <c r="W146" i="9"/>
  <c r="X146" i="9"/>
  <c r="Y146" i="9"/>
  <c r="Z146" i="9" s="1"/>
  <c r="AB146" i="9"/>
  <c r="AE146" i="9"/>
  <c r="AG146" i="9"/>
  <c r="AH146" i="9"/>
  <c r="Q147" i="9"/>
  <c r="T147" i="9"/>
  <c r="W147" i="9"/>
  <c r="X147" i="9"/>
  <c r="Z147" i="9"/>
  <c r="AB147" i="9"/>
  <c r="AC147" i="9"/>
  <c r="AE147" i="9"/>
  <c r="AG147" i="9"/>
  <c r="AH147" i="9"/>
  <c r="Q148" i="9"/>
  <c r="T148" i="9"/>
  <c r="W148" i="9"/>
  <c r="X148" i="9"/>
  <c r="Y148" i="9"/>
  <c r="AC148" i="9" s="1"/>
  <c r="AB148" i="9"/>
  <c r="AE148" i="9"/>
  <c r="AG148" i="9"/>
  <c r="AH148" i="9"/>
  <c r="Q149" i="9"/>
  <c r="T149" i="9"/>
  <c r="W149" i="9"/>
  <c r="X149" i="9"/>
  <c r="Y149" i="9"/>
  <c r="AC149" i="9" s="1"/>
  <c r="AB149" i="9"/>
  <c r="AE149" i="9"/>
  <c r="AG149" i="9"/>
  <c r="AH149" i="9"/>
  <c r="Q150" i="9"/>
  <c r="T150" i="9"/>
  <c r="W150" i="9"/>
  <c r="X150" i="9"/>
  <c r="Z150" i="9"/>
  <c r="AB150" i="9"/>
  <c r="AC150" i="9"/>
  <c r="AE150" i="9"/>
  <c r="AG150" i="9"/>
  <c r="AH150" i="9"/>
  <c r="Q151" i="9"/>
  <c r="T151" i="9"/>
  <c r="W151" i="9"/>
  <c r="X151" i="9"/>
  <c r="Z151" i="9"/>
  <c r="AB151" i="9"/>
  <c r="AC151" i="9"/>
  <c r="AE151" i="9"/>
  <c r="AG151" i="9"/>
  <c r="AH151" i="9"/>
  <c r="Q152" i="9"/>
  <c r="T152" i="9"/>
  <c r="W152" i="9"/>
  <c r="X152" i="9"/>
  <c r="Y152" i="9"/>
  <c r="Z152" i="9" s="1"/>
  <c r="AB152" i="9"/>
  <c r="AE152" i="9"/>
  <c r="AG152" i="9"/>
  <c r="AH152" i="9"/>
  <c r="Q153" i="9"/>
  <c r="T153" i="9"/>
  <c r="W153" i="9"/>
  <c r="X153" i="9"/>
  <c r="Y153" i="9"/>
  <c r="Z153" i="9" s="1"/>
  <c r="AB153" i="9"/>
  <c r="AE153" i="9"/>
  <c r="AG153" i="9"/>
  <c r="AH153" i="9"/>
  <c r="Q154" i="9"/>
  <c r="T154" i="9"/>
  <c r="W154" i="9"/>
  <c r="X154" i="9"/>
  <c r="Y154" i="9"/>
  <c r="AC154" i="9" s="1"/>
  <c r="AB154" i="9"/>
  <c r="AE154" i="9"/>
  <c r="AG154" i="9"/>
  <c r="AH154" i="9"/>
  <c r="Q155" i="9"/>
  <c r="T155" i="9"/>
  <c r="W155" i="9"/>
  <c r="X155" i="9"/>
  <c r="Y155" i="9"/>
  <c r="AC155" i="9" s="1"/>
  <c r="AB155" i="9"/>
  <c r="AE155" i="9"/>
  <c r="AG155" i="9"/>
  <c r="AH155" i="9"/>
  <c r="Q156" i="9"/>
  <c r="T156" i="9"/>
  <c r="W156" i="9"/>
  <c r="X156" i="9"/>
  <c r="Z156" i="9"/>
  <c r="AB156" i="9"/>
  <c r="AC156" i="9"/>
  <c r="AE156" i="9"/>
  <c r="AG156" i="9"/>
  <c r="AH156" i="9"/>
  <c r="Q157" i="9"/>
  <c r="T157" i="9"/>
  <c r="W157" i="9"/>
  <c r="X157" i="9"/>
  <c r="Z157" i="9"/>
  <c r="AB157" i="9"/>
  <c r="AC157" i="9"/>
  <c r="AE157" i="9"/>
  <c r="AG157" i="9"/>
  <c r="AH157" i="9"/>
  <c r="Q158" i="9"/>
  <c r="T158" i="9"/>
  <c r="W158" i="9"/>
  <c r="X158" i="9"/>
  <c r="Y158" i="9"/>
  <c r="Z158" i="9" s="1"/>
  <c r="AB158" i="9"/>
  <c r="AE158" i="9"/>
  <c r="AG158" i="9"/>
  <c r="AH158" i="9"/>
  <c r="Q159" i="9"/>
  <c r="T159" i="9"/>
  <c r="W159" i="9"/>
  <c r="X159" i="9"/>
  <c r="Y159" i="9"/>
  <c r="Z159" i="9" s="1"/>
  <c r="AB159" i="9"/>
  <c r="AE159" i="9"/>
  <c r="AG159" i="9"/>
  <c r="AH159" i="9"/>
  <c r="Q160" i="9"/>
  <c r="T160" i="9"/>
  <c r="W160" i="9"/>
  <c r="X160" i="9"/>
  <c r="Y160" i="9"/>
  <c r="AC160" i="9" s="1"/>
  <c r="AB160" i="9"/>
  <c r="AE160" i="9"/>
  <c r="AG160" i="9"/>
  <c r="AH160" i="9"/>
  <c r="Q161" i="9"/>
  <c r="T161" i="9"/>
  <c r="W161" i="9"/>
  <c r="X161" i="9"/>
  <c r="Z161" i="9"/>
  <c r="AB161" i="9"/>
  <c r="AC161" i="9"/>
  <c r="AE161" i="9"/>
  <c r="AG161" i="9"/>
  <c r="AH161" i="9"/>
  <c r="Q162" i="9"/>
  <c r="T162" i="9"/>
  <c r="W162" i="9"/>
  <c r="X162" i="9"/>
  <c r="Z162" i="9"/>
  <c r="AB162" i="9"/>
  <c r="AC162" i="9"/>
  <c r="AE162" i="9"/>
  <c r="AG162" i="9"/>
  <c r="AH162" i="9"/>
  <c r="Q163" i="9"/>
  <c r="T163" i="9"/>
  <c r="W163" i="9"/>
  <c r="X163" i="9"/>
  <c r="Z163" i="9"/>
  <c r="AB163" i="9"/>
  <c r="AC163" i="9"/>
  <c r="AE163" i="9"/>
  <c r="AG163" i="9"/>
  <c r="AH163" i="9"/>
  <c r="T164" i="9"/>
  <c r="W164" i="9"/>
  <c r="X164" i="9"/>
  <c r="Z164" i="9"/>
  <c r="AB164" i="9"/>
  <c r="AC164" i="9"/>
  <c r="AE164" i="9"/>
  <c r="AG164" i="9"/>
  <c r="AH164" i="9"/>
  <c r="Y165" i="9"/>
  <c r="Z165" i="9" s="1"/>
  <c r="AB165" i="9"/>
  <c r="AE165" i="9"/>
  <c r="AG165" i="9"/>
  <c r="AH165" i="9"/>
  <c r="W166" i="9"/>
  <c r="Z166" i="9"/>
  <c r="AB166" i="9"/>
  <c r="AC166" i="9"/>
  <c r="AE166" i="9"/>
  <c r="AG166" i="9"/>
  <c r="AH166" i="9"/>
  <c r="W167" i="9"/>
  <c r="Y167" i="9"/>
  <c r="Z167" i="9" s="1"/>
  <c r="AB167" i="9"/>
  <c r="AE167" i="9"/>
  <c r="AG167" i="9"/>
  <c r="AH167" i="9"/>
  <c r="W168" i="9"/>
  <c r="Y168" i="9"/>
  <c r="Z168" i="9" s="1"/>
  <c r="AB168" i="9"/>
  <c r="AE168" i="9"/>
  <c r="AG168" i="9"/>
  <c r="AH168" i="9"/>
  <c r="W169" i="9"/>
  <c r="Z169" i="9"/>
  <c r="AB169" i="9"/>
  <c r="AC169" i="9"/>
  <c r="AE169" i="9"/>
  <c r="AG169" i="9"/>
  <c r="AH169" i="9"/>
  <c r="AB170" i="9"/>
  <c r="AE170" i="9"/>
  <c r="AG170" i="9"/>
  <c r="AH170" i="9"/>
  <c r="AE171" i="9"/>
  <c r="AG171" i="9"/>
  <c r="AH171" i="9"/>
  <c r="AE172" i="9"/>
  <c r="AG172" i="9"/>
  <c r="AH172" i="9"/>
  <c r="AE173" i="9"/>
  <c r="AG173" i="9"/>
  <c r="AH173" i="9"/>
  <c r="AE174" i="9"/>
  <c r="AG174" i="9"/>
  <c r="AH174" i="9"/>
  <c r="AE175" i="9"/>
  <c r="AG175" i="9"/>
  <c r="AH175" i="9"/>
  <c r="AE176" i="9"/>
  <c r="AG176" i="9"/>
  <c r="AH176" i="9"/>
  <c r="AB177" i="9"/>
  <c r="AE177" i="9"/>
  <c r="AG177" i="9"/>
  <c r="AH177" i="9"/>
  <c r="AB178" i="9"/>
  <c r="AE178" i="9"/>
  <c r="AG178" i="9"/>
  <c r="AH178" i="9"/>
  <c r="AB179" i="9"/>
  <c r="AE179" i="9"/>
  <c r="AG179" i="9"/>
  <c r="AH179" i="9"/>
  <c r="AB181" i="9"/>
  <c r="F182" i="9"/>
  <c r="I182" i="9"/>
  <c r="K182" i="9"/>
  <c r="M182" i="9" s="1"/>
  <c r="O182" i="9"/>
  <c r="Q182" i="9"/>
  <c r="R182" i="9"/>
  <c r="T183" i="9"/>
  <c r="W183" i="9"/>
  <c r="X183" i="9"/>
  <c r="Y183" i="9"/>
  <c r="Z183" i="9" s="1"/>
  <c r="AB183" i="9"/>
  <c r="T184" i="9"/>
  <c r="W184" i="9"/>
  <c r="X184" i="9"/>
  <c r="Z184" i="9"/>
  <c r="AB184" i="9"/>
  <c r="AC184" i="9"/>
  <c r="AE184" i="9"/>
  <c r="AG184" i="9"/>
  <c r="AH184" i="9"/>
  <c r="T187" i="9"/>
  <c r="W187" i="9"/>
  <c r="X187" i="9"/>
  <c r="Y187" i="9"/>
  <c r="Z187" i="9" s="1"/>
  <c r="AB187" i="9"/>
  <c r="AE187" i="9"/>
  <c r="AH187" i="9"/>
  <c r="T188" i="9"/>
  <c r="W188" i="9"/>
  <c r="X188" i="9"/>
  <c r="Y188" i="9"/>
  <c r="Z188" i="9" s="1"/>
  <c r="AB188" i="9"/>
  <c r="AE188" i="9"/>
  <c r="AG188" i="9"/>
  <c r="AH188" i="9"/>
  <c r="T189" i="9"/>
  <c r="W189" i="9"/>
  <c r="X189" i="9"/>
  <c r="Z189" i="9"/>
  <c r="AB189" i="9"/>
  <c r="AC189" i="9"/>
  <c r="AE189" i="9"/>
  <c r="AG189" i="9"/>
  <c r="AH189" i="9"/>
  <c r="T190" i="9"/>
  <c r="W190" i="9"/>
  <c r="X190" i="9"/>
  <c r="Y190" i="9"/>
  <c r="AC190" i="9" s="1"/>
  <c r="AB190" i="9"/>
  <c r="AE190" i="9"/>
  <c r="AG190" i="9"/>
  <c r="AH190" i="9"/>
  <c r="T191" i="9"/>
  <c r="W191" i="9"/>
  <c r="X191" i="9"/>
  <c r="Y191" i="9"/>
  <c r="Z191" i="9" s="1"/>
  <c r="AB191" i="9"/>
  <c r="AE191" i="9"/>
  <c r="AG191" i="9"/>
  <c r="AH191" i="9"/>
  <c r="T192" i="9"/>
  <c r="W192" i="9"/>
  <c r="X192" i="9"/>
  <c r="Y192" i="9"/>
  <c r="AC192" i="9" s="1"/>
  <c r="AB192" i="9"/>
  <c r="AE192" i="9"/>
  <c r="AG192" i="9"/>
  <c r="AH192" i="9"/>
  <c r="W193" i="9"/>
  <c r="Y193" i="9"/>
  <c r="AC193" i="9" s="1"/>
  <c r="AB193" i="9"/>
  <c r="AE193" i="9"/>
  <c r="AG193" i="9"/>
  <c r="AH193" i="9"/>
  <c r="Z194" i="9"/>
  <c r="AB194" i="9"/>
  <c r="AC194" i="9"/>
  <c r="AE194" i="9"/>
  <c r="AG194" i="9"/>
  <c r="AH194" i="9"/>
  <c r="Z195" i="9"/>
  <c r="AB195" i="9"/>
  <c r="AC195" i="9"/>
  <c r="AE195" i="9"/>
  <c r="AG195" i="9"/>
  <c r="AH195" i="9"/>
  <c r="Z196" i="9"/>
  <c r="AB196" i="9"/>
  <c r="AC196" i="9"/>
  <c r="AE196" i="9"/>
  <c r="AG196" i="9"/>
  <c r="AH196" i="9"/>
  <c r="Z197" i="9"/>
  <c r="AB197" i="9"/>
  <c r="AC197" i="9"/>
  <c r="AE197" i="9"/>
  <c r="AG197" i="9"/>
  <c r="AH197" i="9"/>
  <c r="Z198" i="9"/>
  <c r="AB198" i="9"/>
  <c r="AC198" i="9"/>
  <c r="AE198" i="9"/>
  <c r="AG198" i="9"/>
  <c r="AH198" i="9"/>
  <c r="Z199" i="9"/>
  <c r="AB199" i="9"/>
  <c r="AC199" i="9"/>
  <c r="AE199" i="9"/>
  <c r="AG199" i="9"/>
  <c r="AH199" i="9"/>
  <c r="Z200" i="9"/>
  <c r="AB200" i="9"/>
  <c r="AC200" i="9"/>
  <c r="AE200" i="9"/>
  <c r="AG200" i="9"/>
  <c r="AH200" i="9"/>
  <c r="I205" i="9"/>
  <c r="K205" i="9"/>
  <c r="M205" i="9" s="1"/>
  <c r="O205" i="9"/>
  <c r="Q205" i="9"/>
  <c r="R205" i="9"/>
  <c r="T205" i="9"/>
  <c r="W205" i="9"/>
  <c r="X205" i="9"/>
  <c r="Y205" i="9"/>
  <c r="Z205" i="9" s="1"/>
  <c r="AB205" i="9"/>
  <c r="T206" i="9"/>
  <c r="W206" i="9"/>
  <c r="X206" i="9"/>
  <c r="Y206" i="9"/>
  <c r="AC206" i="9" s="1"/>
  <c r="AB206" i="9"/>
  <c r="AE206" i="9"/>
  <c r="AG206" i="9"/>
  <c r="AH206" i="9"/>
  <c r="T207" i="9"/>
  <c r="W207" i="9"/>
  <c r="X207" i="9"/>
  <c r="Z207" i="9"/>
  <c r="AB207" i="9"/>
  <c r="AC207" i="9"/>
  <c r="AE207" i="9"/>
  <c r="AG207" i="9"/>
  <c r="AH207" i="9"/>
  <c r="T208" i="9"/>
  <c r="W208" i="9"/>
  <c r="X208" i="9"/>
  <c r="Y208" i="9"/>
  <c r="AC208" i="9" s="1"/>
  <c r="AB208" i="9"/>
  <c r="AE208" i="9"/>
  <c r="AG208" i="9"/>
  <c r="AH208" i="9"/>
  <c r="T209" i="9"/>
  <c r="W209" i="9"/>
  <c r="X209" i="9"/>
  <c r="Y209" i="9"/>
  <c r="Z209" i="9" s="1"/>
  <c r="AB209" i="9"/>
  <c r="AE209" i="9"/>
  <c r="AG209" i="9"/>
  <c r="AH209" i="9"/>
  <c r="T210" i="9"/>
  <c r="W210" i="9"/>
  <c r="X210" i="9"/>
  <c r="Y210" i="9"/>
  <c r="AC210" i="9" s="1"/>
  <c r="AB210" i="9"/>
  <c r="AE210" i="9"/>
  <c r="AG210" i="9"/>
  <c r="AH210" i="9"/>
  <c r="T211" i="9"/>
  <c r="W211" i="9"/>
  <c r="X211" i="9"/>
  <c r="Z211" i="9"/>
  <c r="AB211" i="9"/>
  <c r="AC211" i="9"/>
  <c r="AE211" i="9"/>
  <c r="AG211" i="9"/>
  <c r="AH211" i="9"/>
  <c r="T212" i="9"/>
  <c r="W212" i="9"/>
  <c r="X212" i="9"/>
  <c r="Z212" i="9"/>
  <c r="AB212" i="9"/>
  <c r="AC212" i="9"/>
  <c r="AE212" i="9"/>
  <c r="AG212" i="9"/>
  <c r="AH212" i="9"/>
  <c r="F213" i="9"/>
  <c r="H213" i="9"/>
  <c r="I213" i="9" s="1"/>
  <c r="N213" i="9"/>
  <c r="O213" i="9" s="1"/>
  <c r="Q213" i="9"/>
  <c r="T213" i="9"/>
  <c r="W213" i="9"/>
  <c r="X213" i="9"/>
  <c r="Y213" i="9"/>
  <c r="AC213" i="9" s="1"/>
  <c r="AB213" i="9"/>
  <c r="AE213" i="9"/>
  <c r="AG213" i="9"/>
  <c r="AH213" i="9"/>
  <c r="M214" i="9"/>
  <c r="N214" i="9"/>
  <c r="R214" i="9" s="1"/>
  <c r="Q214" i="9"/>
  <c r="T214" i="9"/>
  <c r="W214" i="9"/>
  <c r="X214" i="9"/>
  <c r="Y214" i="9"/>
  <c r="AC214" i="9" s="1"/>
  <c r="AB214" i="9"/>
  <c r="AE214" i="9"/>
  <c r="AG214" i="9"/>
  <c r="AH214" i="9"/>
  <c r="G215" i="9"/>
  <c r="H215" i="9"/>
  <c r="N215" i="9"/>
  <c r="O215" i="9" s="1"/>
  <c r="Q215" i="9"/>
  <c r="T215" i="9"/>
  <c r="W215" i="9"/>
  <c r="X215" i="9"/>
  <c r="Y215" i="9"/>
  <c r="AC215" i="9" s="1"/>
  <c r="AB215" i="9"/>
  <c r="AE215" i="9"/>
  <c r="AG215" i="9"/>
  <c r="AH215" i="9"/>
  <c r="T216" i="9"/>
  <c r="W216" i="9"/>
  <c r="X216" i="9"/>
  <c r="Y216" i="9"/>
  <c r="Z216" i="9" s="1"/>
  <c r="AB216" i="9"/>
  <c r="AE216" i="9"/>
  <c r="AG216" i="9"/>
  <c r="AH216" i="9"/>
  <c r="W217" i="9"/>
  <c r="Y217" i="9"/>
  <c r="Z217" i="9" s="1"/>
  <c r="AB217" i="9"/>
  <c r="AE217" i="9"/>
  <c r="AG217" i="9"/>
  <c r="AH217" i="9"/>
  <c r="Z218" i="9"/>
  <c r="AB218" i="9"/>
  <c r="AC218" i="9"/>
  <c r="AE218" i="9"/>
  <c r="AG218" i="9"/>
  <c r="AH218" i="9"/>
  <c r="Z219" i="9"/>
  <c r="AB219" i="9"/>
  <c r="AC219" i="9"/>
  <c r="AE219" i="9"/>
  <c r="AG219" i="9"/>
  <c r="AH219" i="9"/>
  <c r="Z220" i="9"/>
  <c r="AB220" i="9"/>
  <c r="AC220" i="9"/>
  <c r="AE220" i="9"/>
  <c r="AG220" i="9"/>
  <c r="AH220" i="9"/>
  <c r="Z221" i="9"/>
  <c r="AB221" i="9"/>
  <c r="AC221" i="9"/>
  <c r="AE221" i="9"/>
  <c r="AG221" i="9"/>
  <c r="AH221" i="9"/>
  <c r="Z222" i="9"/>
  <c r="AB222" i="9"/>
  <c r="AC222" i="9"/>
  <c r="AE222" i="9"/>
  <c r="AG222" i="9"/>
  <c r="AH222" i="9"/>
  <c r="Z223" i="9"/>
  <c r="AB223" i="9"/>
  <c r="AC223" i="9"/>
  <c r="AE223" i="9"/>
  <c r="AG223" i="9"/>
  <c r="AH223" i="9"/>
  <c r="W224" i="9"/>
  <c r="Y224" i="9"/>
  <c r="Z224" i="9" s="1"/>
  <c r="AB224" i="9"/>
  <c r="AE224" i="9"/>
  <c r="AG224" i="9"/>
  <c r="AH224" i="9"/>
  <c r="Z225" i="9"/>
  <c r="AB225" i="9"/>
  <c r="AC225" i="9"/>
  <c r="AE225" i="9"/>
  <c r="AG225" i="9"/>
  <c r="AH225" i="9"/>
  <c r="AG226" i="9"/>
  <c r="AH226" i="9"/>
  <c r="AG227" i="9"/>
  <c r="AH227" i="9"/>
  <c r="AG228" i="9"/>
  <c r="AH228" i="9"/>
  <c r="AG229" i="9"/>
  <c r="AH229" i="9"/>
  <c r="K233" i="9"/>
  <c r="L233" i="9"/>
  <c r="AO32" i="11" l="1"/>
  <c r="AE268" i="9"/>
  <c r="Z68" i="9"/>
  <c r="O37" i="9"/>
  <c r="AC27" i="9"/>
  <c r="AC217" i="9"/>
  <c r="Z210" i="9"/>
  <c r="Z52" i="9"/>
  <c r="O18" i="9"/>
  <c r="O58" i="9"/>
  <c r="T51" i="9"/>
  <c r="Z21" i="9"/>
  <c r="T17" i="9"/>
  <c r="R49" i="9"/>
  <c r="I215" i="9"/>
  <c r="R43" i="9"/>
  <c r="T42" i="9"/>
  <c r="Z14" i="9"/>
  <c r="X6" i="9"/>
  <c r="AE414" i="9"/>
  <c r="Z54" i="9"/>
  <c r="O51" i="9"/>
  <c r="T36" i="9"/>
  <c r="Z29" i="9"/>
  <c r="Z16" i="9"/>
  <c r="Z6" i="9"/>
  <c r="AC146" i="9"/>
  <c r="AC187" i="9"/>
  <c r="O82" i="9"/>
  <c r="X57" i="9"/>
  <c r="O56" i="9"/>
  <c r="T53" i="9"/>
  <c r="AC41" i="9"/>
  <c r="Z35" i="9"/>
  <c r="X27" i="9"/>
  <c r="Z24" i="9"/>
  <c r="AC23" i="9"/>
  <c r="AC11" i="9"/>
  <c r="Z214" i="9"/>
  <c r="O86" i="9"/>
  <c r="T79" i="9"/>
  <c r="O77" i="9"/>
  <c r="T75" i="9"/>
  <c r="O53" i="9"/>
  <c r="T52" i="9"/>
  <c r="O42" i="9"/>
  <c r="Z38" i="9"/>
  <c r="T35" i="9"/>
  <c r="X23" i="9"/>
  <c r="T21" i="9"/>
  <c r="Z19" i="9"/>
  <c r="T15" i="9"/>
  <c r="O14" i="9"/>
  <c r="R102" i="9"/>
  <c r="R94" i="9"/>
  <c r="M78" i="9"/>
  <c r="AC57" i="9"/>
  <c r="X43" i="9"/>
  <c r="AC209" i="9"/>
  <c r="AC158" i="9"/>
  <c r="R98" i="9"/>
  <c r="O96" i="9"/>
  <c r="O95" i="9"/>
  <c r="O72" i="9"/>
  <c r="T58" i="9"/>
  <c r="Z51" i="9"/>
  <c r="Z45" i="9"/>
  <c r="AC43" i="9"/>
  <c r="X41" i="9"/>
  <c r="O40" i="9"/>
  <c r="T37" i="9"/>
  <c r="Z36" i="9"/>
  <c r="O35" i="9"/>
  <c r="R33" i="9"/>
  <c r="R27" i="9"/>
  <c r="R23" i="9"/>
  <c r="O21" i="9"/>
  <c r="T19" i="9"/>
  <c r="Z17" i="9"/>
  <c r="Z112" i="9"/>
  <c r="O106" i="9"/>
  <c r="O90" i="9"/>
  <c r="O75" i="9"/>
  <c r="T50" i="9"/>
  <c r="Z46" i="9"/>
  <c r="T45" i="9"/>
  <c r="Z44" i="9"/>
  <c r="T34" i="9"/>
  <c r="Z30" i="9"/>
  <c r="T29" i="9"/>
  <c r="Z28" i="9"/>
  <c r="O26" i="9"/>
  <c r="O19" i="9"/>
  <c r="O17" i="9"/>
  <c r="T16" i="9"/>
  <c r="O15" i="9"/>
  <c r="T14" i="9"/>
  <c r="AC165" i="9"/>
  <c r="AC152" i="9"/>
  <c r="X49" i="9"/>
  <c r="X33" i="9"/>
  <c r="R213" i="9"/>
  <c r="AC216" i="9"/>
  <c r="AC188" i="9"/>
  <c r="AC183" i="9"/>
  <c r="M81" i="9"/>
  <c r="R57" i="9"/>
  <c r="Z53" i="9"/>
  <c r="O50" i="9"/>
  <c r="AC49" i="9"/>
  <c r="O48" i="9"/>
  <c r="O45" i="9"/>
  <c r="T44" i="9"/>
  <c r="R41" i="9"/>
  <c r="Z37" i="9"/>
  <c r="O34" i="9"/>
  <c r="AC33" i="9"/>
  <c r="O32" i="9"/>
  <c r="O29" i="9"/>
  <c r="T28" i="9"/>
  <c r="Z208" i="9"/>
  <c r="Z155" i="9"/>
  <c r="Z149" i="9"/>
  <c r="Z141" i="9"/>
  <c r="Z137" i="9"/>
  <c r="Z118" i="9"/>
  <c r="Z116" i="9"/>
  <c r="Z115" i="9"/>
  <c r="Z110" i="9"/>
  <c r="O91" i="9"/>
  <c r="O88" i="9"/>
  <c r="O87" i="9"/>
  <c r="O84" i="9"/>
  <c r="O83" i="9"/>
  <c r="O79" i="9"/>
  <c r="Z77" i="9"/>
  <c r="Z72" i="9"/>
  <c r="T68" i="9"/>
  <c r="Z67" i="9"/>
  <c r="Z65" i="9"/>
  <c r="T65" i="9"/>
  <c r="Z56" i="9"/>
  <c r="Z55" i="9"/>
  <c r="T55" i="9"/>
  <c r="O55" i="9"/>
  <c r="T54" i="9"/>
  <c r="O52" i="9"/>
  <c r="Z48" i="9"/>
  <c r="Z47" i="9"/>
  <c r="T47" i="9"/>
  <c r="O47" i="9"/>
  <c r="T46" i="9"/>
  <c r="O44" i="9"/>
  <c r="Z40" i="9"/>
  <c r="Z39" i="9"/>
  <c r="T39" i="9"/>
  <c r="O39" i="9"/>
  <c r="T38" i="9"/>
  <c r="O36" i="9"/>
  <c r="Z32" i="9"/>
  <c r="Z31" i="9"/>
  <c r="T31" i="9"/>
  <c r="O31" i="9"/>
  <c r="T30" i="9"/>
  <c r="O28" i="9"/>
  <c r="Z26" i="9"/>
  <c r="Z25" i="9"/>
  <c r="T25" i="9"/>
  <c r="O25" i="9"/>
  <c r="T24" i="9"/>
  <c r="O24" i="9"/>
  <c r="Z22" i="9"/>
  <c r="T22" i="9"/>
  <c r="O22" i="9"/>
  <c r="Z20" i="9"/>
  <c r="T20" i="9"/>
  <c r="O20" i="9"/>
  <c r="Z18" i="9"/>
  <c r="T18" i="9"/>
  <c r="O16" i="9"/>
  <c r="AC15" i="9"/>
  <c r="AC224" i="9"/>
  <c r="R215" i="9"/>
  <c r="AC191" i="9"/>
  <c r="AC167" i="9"/>
  <c r="AC159" i="9"/>
  <c r="AC153" i="9"/>
  <c r="AC111" i="9"/>
  <c r="R101" i="9"/>
  <c r="AC205" i="9"/>
  <c r="M233" i="9"/>
  <c r="AC168" i="9"/>
  <c r="T77" i="9"/>
  <c r="T72" i="9"/>
  <c r="T67" i="9"/>
  <c r="Z58" i="9"/>
  <c r="T56" i="9"/>
  <c r="O54" i="9"/>
  <c r="Z50" i="9"/>
  <c r="T48" i="9"/>
  <c r="O46" i="9"/>
  <c r="Z42" i="9"/>
  <c r="T40" i="9"/>
  <c r="O38" i="9"/>
  <c r="Z34" i="9"/>
  <c r="T32" i="9"/>
  <c r="O30" i="9"/>
  <c r="T26" i="9"/>
  <c r="Z215" i="9"/>
  <c r="O214" i="9"/>
  <c r="Z213" i="9"/>
  <c r="Z206" i="9"/>
  <c r="Z193" i="9"/>
  <c r="Z192" i="9"/>
  <c r="Z190" i="9"/>
  <c r="Z160" i="9"/>
  <c r="Z154" i="9"/>
  <c r="Z148" i="9"/>
  <c r="AC144" i="9"/>
  <c r="AC139" i="9"/>
  <c r="AC138" i="9"/>
  <c r="AC109" i="9"/>
  <c r="O104" i="9"/>
  <c r="O103" i="9"/>
  <c r="R100" i="9"/>
  <c r="O92" i="9"/>
  <c r="AC71" i="9"/>
  <c r="Z71" i="9"/>
  <c r="AC69" i="9"/>
  <c r="Z69" i="9"/>
  <c r="AC60" i="9"/>
  <c r="Z60" i="9"/>
  <c r="R60" i="9"/>
  <c r="O60" i="9"/>
  <c r="R89" i="9"/>
  <c r="O89" i="9"/>
  <c r="R85" i="9"/>
  <c r="O85" i="9"/>
  <c r="R81" i="9"/>
  <c r="O81" i="9"/>
  <c r="R74" i="9"/>
  <c r="O74" i="9"/>
  <c r="X12" i="9"/>
  <c r="T12" i="9"/>
  <c r="AC10" i="9"/>
  <c r="Z10" i="9"/>
  <c r="R10" i="9"/>
  <c r="O10" i="9"/>
  <c r="R8" i="9"/>
  <c r="O8" i="9"/>
  <c r="N233" i="9"/>
  <c r="R233" i="9" s="1"/>
  <c r="K213" i="9"/>
  <c r="M213" i="9" s="1"/>
  <c r="AC117" i="9"/>
  <c r="R105" i="9"/>
  <c r="O99" i="9"/>
  <c r="R97" i="9"/>
  <c r="X71" i="9"/>
  <c r="T71" i="9"/>
  <c r="X69" i="9"/>
  <c r="T69" i="9"/>
  <c r="X60" i="9"/>
  <c r="T60" i="9"/>
  <c r="AC113" i="9"/>
  <c r="AC108" i="9"/>
  <c r="R93" i="9"/>
  <c r="X76" i="9"/>
  <c r="T76" i="9"/>
  <c r="X74" i="9"/>
  <c r="T74" i="9"/>
  <c r="AC12" i="9"/>
  <c r="Z12" i="9"/>
  <c r="R12" i="9"/>
  <c r="O12" i="9"/>
  <c r="X10" i="9"/>
  <c r="T10" i="9"/>
  <c r="R9" i="9"/>
  <c r="O9" i="9"/>
  <c r="AD28" i="10"/>
  <c r="AB28" i="10"/>
  <c r="AD25" i="10"/>
  <c r="AB25" i="10"/>
  <c r="AD22" i="10"/>
  <c r="AB22" i="10"/>
  <c r="AD8" i="10"/>
  <c r="AB8" i="10"/>
  <c r="AY7" i="11"/>
  <c r="AX7" i="11"/>
  <c r="AV7" i="11"/>
  <c r="AD12" i="10"/>
  <c r="AB12" i="10"/>
  <c r="AD19" i="10"/>
  <c r="AB19" i="10"/>
  <c r="AD16" i="10"/>
  <c r="AB16" i="10"/>
  <c r="AD349" i="10"/>
  <c r="AD348" i="10"/>
  <c r="AB349" i="10"/>
  <c r="AB348" i="10"/>
  <c r="AD332" i="10"/>
  <c r="AD333" i="10"/>
  <c r="AB333" i="10"/>
  <c r="AH386" i="9"/>
  <c r="AG386" i="9"/>
  <c r="AE386" i="9"/>
  <c r="AD284" i="10"/>
  <c r="AB284" i="10"/>
  <c r="AD283" i="10"/>
  <c r="AB283" i="10"/>
  <c r="AY30" i="11"/>
  <c r="AY28" i="11"/>
  <c r="AY26" i="11"/>
  <c r="AY20" i="11"/>
  <c r="AD204" i="10"/>
  <c r="AD201" i="10"/>
  <c r="AB245" i="10"/>
  <c r="AB243" i="10"/>
  <c r="AB242" i="10"/>
  <c r="AD248" i="10"/>
  <c r="AD245" i="10"/>
  <c r="AD253" i="10"/>
  <c r="AD252" i="10"/>
  <c r="AD243" i="10"/>
  <c r="AD242" i="10"/>
  <c r="AD240" i="10"/>
  <c r="AB240" i="10"/>
  <c r="AD239" i="10"/>
  <c r="AB239" i="10"/>
  <c r="AD237" i="10"/>
  <c r="AB237" i="10"/>
  <c r="AD236" i="10"/>
  <c r="AB236" i="10"/>
  <c r="AD234" i="10"/>
  <c r="AB234" i="10"/>
  <c r="AD233" i="10"/>
  <c r="AB233" i="10"/>
  <c r="AD231" i="10"/>
  <c r="AB231" i="10"/>
  <c r="AD230" i="10"/>
  <c r="AB230" i="10"/>
  <c r="AD228" i="10"/>
  <c r="AB228" i="10"/>
  <c r="AD227" i="10"/>
  <c r="AB227" i="10"/>
  <c r="AD225" i="10"/>
  <c r="AB225" i="10"/>
  <c r="AD224" i="10"/>
  <c r="AB224" i="10"/>
  <c r="AD222" i="10"/>
  <c r="AD221" i="10"/>
  <c r="AD217" i="10"/>
  <c r="AB217" i="10"/>
  <c r="AD216" i="10"/>
  <c r="AB216" i="10"/>
  <c r="AD214" i="10"/>
  <c r="AB214" i="10"/>
  <c r="AD213" i="10"/>
  <c r="AB213" i="10"/>
  <c r="AD211" i="10"/>
  <c r="AB211" i="10"/>
  <c r="AD210" i="10"/>
  <c r="AB210" i="10"/>
  <c r="AD208" i="10"/>
  <c r="AB208" i="10"/>
  <c r="AD207" i="10"/>
  <c r="AB207" i="10"/>
  <c r="AB204" i="10"/>
  <c r="AB201" i="10"/>
  <c r="AD199" i="10"/>
  <c r="AB199" i="10"/>
  <c r="AD198" i="10"/>
  <c r="AB198" i="10"/>
  <c r="AD196" i="10"/>
  <c r="AB196" i="10"/>
  <c r="AD195" i="10"/>
  <c r="AB195" i="10"/>
  <c r="AD193" i="10"/>
  <c r="AB193" i="10"/>
  <c r="AD192" i="10"/>
  <c r="AB192" i="10"/>
  <c r="AD190" i="10"/>
  <c r="AB190" i="10"/>
  <c r="AD189" i="10"/>
  <c r="AB189" i="10"/>
  <c r="AD187" i="10"/>
  <c r="AB187" i="10"/>
  <c r="AD186" i="10"/>
  <c r="AB186" i="10"/>
  <c r="AH313" i="9"/>
  <c r="AH312" i="9"/>
  <c r="AG313" i="9"/>
  <c r="AG312" i="9"/>
  <c r="AE313" i="9"/>
  <c r="AE312" i="9"/>
  <c r="AH311" i="9"/>
  <c r="AH310" i="9"/>
  <c r="AH309" i="9"/>
  <c r="AH308" i="9"/>
  <c r="AH307" i="9"/>
  <c r="AH306" i="9"/>
  <c r="AH305" i="9"/>
  <c r="AH304" i="9"/>
  <c r="AH303" i="9"/>
  <c r="AH302" i="9"/>
  <c r="AH301" i="9"/>
  <c r="AH300" i="9"/>
  <c r="AH299" i="9"/>
  <c r="AH298" i="9"/>
  <c r="AG311" i="9"/>
  <c r="AE311" i="9"/>
  <c r="AG310" i="9"/>
  <c r="AE310" i="9"/>
  <c r="AG309" i="9"/>
  <c r="AE309" i="9"/>
  <c r="AG308" i="9"/>
  <c r="AE308" i="9"/>
  <c r="AG307" i="9"/>
  <c r="AE307" i="9"/>
  <c r="AG306" i="9"/>
  <c r="AE306" i="9"/>
  <c r="AG305" i="9"/>
  <c r="AE305" i="9"/>
  <c r="AG304" i="9"/>
  <c r="AE304" i="9"/>
  <c r="AG303" i="9"/>
  <c r="AE303" i="9"/>
  <c r="AG302" i="9"/>
  <c r="AE302" i="9"/>
  <c r="AG301" i="9"/>
  <c r="AE301" i="9"/>
  <c r="AG300" i="9"/>
  <c r="AE300" i="9"/>
  <c r="AG299" i="9"/>
  <c r="AE299" i="9"/>
  <c r="AG298" i="9"/>
  <c r="AE298" i="9"/>
  <c r="AD35" i="10"/>
  <c r="AB35" i="10"/>
  <c r="AD305" i="10"/>
  <c r="AB305" i="10"/>
  <c r="AD304" i="10"/>
  <c r="AB304" i="10"/>
  <c r="AD165" i="10"/>
  <c r="AB165" i="10"/>
  <c r="AD296" i="10"/>
  <c r="AB296" i="10"/>
  <c r="AD295" i="10"/>
  <c r="AB295" i="10"/>
  <c r="AX28" i="11"/>
  <c r="AV28" i="11"/>
  <c r="AX20" i="11"/>
  <c r="AV20" i="11"/>
  <c r="AH245" i="9" l="1"/>
  <c r="AH247" i="9"/>
  <c r="AG247" i="9"/>
  <c r="AE247" i="9"/>
  <c r="AG245" i="9"/>
  <c r="AE245" i="9"/>
  <c r="AG240" i="9"/>
  <c r="AH242" i="9"/>
  <c r="AG242" i="9"/>
  <c r="AE242" i="9"/>
  <c r="AD280" i="10"/>
  <c r="AB280" i="10"/>
  <c r="AD279" i="10"/>
  <c r="AB279" i="10"/>
  <c r="AH235" i="9"/>
  <c r="AG235" i="9"/>
  <c r="AE235" i="9"/>
  <c r="AD181" i="10"/>
  <c r="AB181" i="10"/>
  <c r="AD174" i="10"/>
  <c r="AB174" i="10"/>
  <c r="AD256" i="10"/>
  <c r="AB256" i="10"/>
  <c r="AD260" i="10" l="1"/>
  <c r="AB260" i="10"/>
  <c r="AD169" i="10"/>
  <c r="AB169" i="10"/>
  <c r="AD51" i="10"/>
  <c r="AB51" i="10"/>
  <c r="AG273" i="9"/>
  <c r="AE273" i="9"/>
  <c r="AG271" i="9"/>
  <c r="AE271" i="9"/>
  <c r="AB301" i="10"/>
  <c r="AD299" i="10"/>
  <c r="AB299" i="10"/>
  <c r="AH257" i="9"/>
  <c r="AG257" i="9"/>
  <c r="AE257" i="9"/>
  <c r="AX30" i="11"/>
  <c r="AV30" i="11"/>
  <c r="AD292" i="10"/>
  <c r="AB292" i="10"/>
  <c r="AD291" i="10"/>
  <c r="AB291" i="10"/>
  <c r="AH259" i="9"/>
  <c r="AG259" i="9"/>
  <c r="AE259" i="9"/>
  <c r="AH273" i="9" l="1"/>
  <c r="AD310" i="10"/>
  <c r="AB310" i="10"/>
  <c r="AD309" i="10"/>
  <c r="AB309" i="10"/>
  <c r="AD308" i="10"/>
  <c r="AB308" i="10"/>
  <c r="AH269" i="9"/>
  <c r="AG269" i="9"/>
  <c r="AE269" i="9"/>
  <c r="AD357" i="10"/>
  <c r="AB357" i="10"/>
  <c r="AD356" i="10"/>
  <c r="AB356" i="10"/>
  <c r="AH409" i="9"/>
  <c r="AH408" i="9"/>
  <c r="AG409" i="9"/>
  <c r="AE409" i="9"/>
  <c r="AG408" i="9"/>
  <c r="AE408" i="9"/>
  <c r="AD63" i="10"/>
  <c r="AB63" i="10"/>
  <c r="AD62" i="10"/>
  <c r="AB62" i="10"/>
  <c r="AH369" i="9"/>
  <c r="AG369" i="9"/>
  <c r="AE369" i="9"/>
  <c r="AH318" i="9"/>
  <c r="AH266" i="9"/>
  <c r="AG266" i="9"/>
  <c r="AE266" i="9"/>
  <c r="AX26" i="11"/>
  <c r="AV26" i="11"/>
  <c r="AH264" i="9"/>
  <c r="AH263" i="9"/>
  <c r="AH262" i="9"/>
  <c r="AH261" i="9"/>
  <c r="AG264" i="9"/>
  <c r="AE264" i="9"/>
  <c r="AG261" i="9"/>
  <c r="AE261" i="9"/>
  <c r="AH385" i="9"/>
  <c r="AH383" i="9"/>
  <c r="AG385" i="9"/>
  <c r="AG383" i="9"/>
  <c r="AE385" i="9"/>
  <c r="AE383" i="9"/>
  <c r="AH250" i="9"/>
  <c r="AH252" i="9"/>
  <c r="AG250" i="9"/>
  <c r="AE250" i="9"/>
  <c r="AG252" i="9"/>
  <c r="AE252" i="9"/>
  <c r="AD353" i="10"/>
  <c r="AD352" i="10"/>
  <c r="AB352" i="10"/>
  <c r="Z352" i="10"/>
  <c r="AD322" i="10" l="1"/>
  <c r="AD321" i="10"/>
  <c r="AD319" i="10"/>
  <c r="AD318" i="10"/>
  <c r="AB322" i="10"/>
  <c r="AB321" i="10"/>
  <c r="AB319" i="10"/>
  <c r="AB318" i="10"/>
  <c r="AH396" i="9"/>
  <c r="AH398" i="9"/>
  <c r="AH399" i="9"/>
  <c r="AH401" i="9"/>
  <c r="AH402" i="9"/>
  <c r="AH403" i="9"/>
  <c r="AH404" i="9"/>
  <c r="AH405" i="9"/>
  <c r="AH406" i="9"/>
  <c r="AG406" i="9"/>
  <c r="AE406" i="9"/>
  <c r="AD274" i="9"/>
  <c r="AE274" i="9" s="1"/>
  <c r="AG274" i="9"/>
  <c r="AB274" i="9"/>
  <c r="Y274" i="9"/>
  <c r="AH274" i="9" l="1"/>
  <c r="AH395" i="9"/>
  <c r="AG395" i="9"/>
  <c r="AE395" i="9"/>
  <c r="AH390" i="9" l="1"/>
  <c r="AH389" i="9"/>
  <c r="AH388" i="9"/>
  <c r="AG390" i="9"/>
  <c r="AE390" i="9"/>
  <c r="AG389" i="9"/>
  <c r="AE389" i="9"/>
  <c r="AG388" i="9"/>
  <c r="AE388" i="9"/>
  <c r="AH330" i="9"/>
  <c r="AG330" i="9"/>
  <c r="AE330" i="9"/>
  <c r="AG368" i="9"/>
  <c r="AD368" i="9"/>
  <c r="AH368" i="9" s="1"/>
  <c r="AH367" i="9" l="1"/>
  <c r="AH366" i="9"/>
  <c r="AG367" i="9"/>
  <c r="AE367" i="9"/>
  <c r="AG366" i="9"/>
  <c r="AE366" i="9"/>
  <c r="AG320" i="9"/>
  <c r="AH320" i="9"/>
  <c r="AE320" i="9"/>
  <c r="AG335" i="9"/>
  <c r="AH335" i="9"/>
  <c r="AH281" i="9"/>
  <c r="AH280" i="9"/>
  <c r="AH278" i="9"/>
  <c r="AH277" i="9"/>
  <c r="AE281" i="9"/>
  <c r="AE280" i="9"/>
  <c r="AE278" i="9"/>
  <c r="AE277" i="9"/>
  <c r="AG293" i="9"/>
  <c r="AE293" i="9"/>
  <c r="AH293" i="9"/>
  <c r="AH289" i="9"/>
  <c r="AH290" i="9"/>
  <c r="AH291" i="9"/>
  <c r="AH292" i="9"/>
  <c r="AG288" i="9"/>
  <c r="AD288" i="9"/>
  <c r="AH288" i="9" s="1"/>
  <c r="AG287" i="9"/>
  <c r="AD287" i="9"/>
  <c r="AH287" i="9" s="1"/>
  <c r="AG285" i="9"/>
  <c r="AD285" i="9"/>
  <c r="AH285" i="9" s="1"/>
  <c r="AG314" i="9"/>
  <c r="AD314" i="9"/>
  <c r="AH314" i="9" s="1"/>
  <c r="AE287" i="9" l="1"/>
  <c r="AE288" i="9"/>
  <c r="AE314" i="9"/>
  <c r="AE285" i="9"/>
  <c r="AG317" i="9"/>
  <c r="Z270" i="10" l="1"/>
  <c r="Z269" i="10"/>
  <c r="AG413" i="9" l="1"/>
  <c r="AG412" i="9"/>
  <c r="AD413" i="9"/>
  <c r="AE413" i="9" s="1"/>
  <c r="AD412" i="9"/>
  <c r="AE412" i="9" s="1"/>
  <c r="AB413" i="9"/>
  <c r="AB412" i="9"/>
  <c r="Z413" i="9"/>
  <c r="Z412" i="9"/>
  <c r="AC413" i="9"/>
  <c r="AC412" i="9"/>
  <c r="AB408" i="9"/>
  <c r="AB409" i="9"/>
  <c r="F407" i="9"/>
  <c r="I407" i="9"/>
  <c r="M407" i="9"/>
  <c r="R407" i="9"/>
  <c r="S407" i="9"/>
  <c r="T407" i="9" s="1"/>
  <c r="W407" i="9"/>
  <c r="AH413" i="9" l="1"/>
  <c r="AH412" i="9"/>
  <c r="X407" i="9"/>
  <c r="F264" i="10"/>
  <c r="I264" i="10"/>
  <c r="K264" i="10"/>
  <c r="M264" i="10" s="1"/>
  <c r="N264" i="10"/>
  <c r="Q264" i="10" s="1"/>
  <c r="P264" i="10"/>
  <c r="R264" i="10"/>
  <c r="P265" i="10"/>
  <c r="Q265" i="10"/>
  <c r="R265" i="10"/>
  <c r="F266" i="10"/>
  <c r="I266" i="10"/>
  <c r="K266" i="10"/>
  <c r="M266" i="10" s="1"/>
  <c r="P266" i="10"/>
  <c r="Q266" i="10"/>
  <c r="R266" i="10"/>
  <c r="P279" i="10"/>
  <c r="R279" i="10"/>
  <c r="S279" i="10" s="1"/>
  <c r="V279" i="10"/>
  <c r="X279" i="10"/>
  <c r="Z279" i="10"/>
  <c r="F280" i="10"/>
  <c r="I280" i="10"/>
  <c r="K280" i="10"/>
  <c r="M280" i="10" s="1"/>
  <c r="P280" i="10"/>
  <c r="R280" i="10"/>
  <c r="S280" i="10" s="1"/>
  <c r="V280" i="10"/>
  <c r="X280" i="10"/>
  <c r="Z280" i="10"/>
  <c r="S283" i="10"/>
  <c r="V283" i="10"/>
  <c r="Z283" i="10"/>
  <c r="S284" i="10"/>
  <c r="V284" i="10"/>
  <c r="Z284" i="10"/>
  <c r="P287" i="10"/>
  <c r="S287" i="10"/>
  <c r="V287" i="10"/>
  <c r="X287" i="10"/>
  <c r="Z287" i="10"/>
  <c r="P288" i="10"/>
  <c r="S288" i="10"/>
  <c r="V288" i="10"/>
  <c r="X288" i="10"/>
  <c r="Z288" i="10"/>
  <c r="S291" i="10"/>
  <c r="V291" i="10"/>
  <c r="X291" i="10"/>
  <c r="Z291" i="10"/>
  <c r="S292" i="10"/>
  <c r="V292" i="10"/>
  <c r="X292" i="10"/>
  <c r="Z292" i="10"/>
  <c r="S295" i="10"/>
  <c r="V295" i="10"/>
  <c r="X295" i="10"/>
  <c r="Z295" i="10"/>
  <c r="S296" i="10"/>
  <c r="V296" i="10"/>
  <c r="X296" i="10"/>
  <c r="Z296" i="10"/>
  <c r="S299" i="10"/>
  <c r="V299" i="10"/>
  <c r="X299" i="10"/>
  <c r="Z299" i="10"/>
  <c r="S301" i="10"/>
  <c r="V301" i="10"/>
  <c r="X301" i="10"/>
  <c r="Z301" i="10"/>
  <c r="S304" i="10"/>
  <c r="V304" i="10"/>
  <c r="X304" i="10"/>
  <c r="Z304" i="10"/>
  <c r="S305" i="10"/>
  <c r="V305" i="10"/>
  <c r="X305" i="10"/>
  <c r="Z305" i="10"/>
  <c r="F308" i="10"/>
  <c r="I308" i="10"/>
  <c r="K308" i="10"/>
  <c r="M308" i="10" s="1"/>
  <c r="N308" i="10"/>
  <c r="Q308" i="10" s="1"/>
  <c r="P308" i="10"/>
  <c r="R308" i="10"/>
  <c r="S308" i="10" s="1"/>
  <c r="V308" i="10"/>
  <c r="X308" i="10"/>
  <c r="Z308" i="10"/>
  <c r="S309" i="10"/>
  <c r="V309" i="10"/>
  <c r="X309" i="10"/>
  <c r="Z309" i="10"/>
  <c r="F310" i="10"/>
  <c r="I310" i="10"/>
  <c r="K310" i="10"/>
  <c r="M310" i="10" s="1"/>
  <c r="N310" i="10"/>
  <c r="Q310" i="10" s="1"/>
  <c r="P310" i="10"/>
  <c r="R310" i="10"/>
  <c r="S310" i="10" s="1"/>
  <c r="V310" i="10"/>
  <c r="X310" i="10"/>
  <c r="Z310" i="10"/>
  <c r="AA240" i="9" l="1"/>
  <c r="AD240" i="9" s="1"/>
  <c r="AH240" i="9" s="1"/>
  <c r="Z170" i="10" l="1"/>
  <c r="V170" i="10"/>
  <c r="S170" i="10"/>
  <c r="Z169" i="10"/>
  <c r="V169" i="10"/>
  <c r="S169" i="10"/>
  <c r="Z36" i="10" l="1"/>
  <c r="Z51" i="10"/>
  <c r="Z260" i="10"/>
  <c r="Z91" i="10"/>
  <c r="AT28" i="11" l="1"/>
  <c r="AS28" i="11"/>
  <c r="AQ28" i="11"/>
  <c r="AN28" i="11"/>
  <c r="AJ28" i="11"/>
  <c r="AO28" i="11" s="1"/>
  <c r="AG28" i="11"/>
  <c r="AI28" i="11" s="1"/>
  <c r="AF28" i="11"/>
  <c r="AK28" i="11" l="1"/>
  <c r="Z319" i="10" l="1"/>
  <c r="V352" i="10" l="1"/>
  <c r="V353" i="10"/>
  <c r="AC386" i="9" l="1"/>
  <c r="AB386" i="9"/>
  <c r="Z386" i="9"/>
  <c r="AB395" i="9" l="1"/>
  <c r="Z395" i="9"/>
  <c r="AC301" i="9"/>
  <c r="AB313" i="9"/>
  <c r="AB312" i="9"/>
  <c r="AB299" i="9"/>
  <c r="AB300" i="9"/>
  <c r="AB301" i="9"/>
  <c r="AB302" i="9"/>
  <c r="AB303" i="9"/>
  <c r="AB304" i="9"/>
  <c r="AB305" i="9"/>
  <c r="AB306" i="9"/>
  <c r="AB307" i="9"/>
  <c r="AB308" i="9"/>
  <c r="AB309" i="9"/>
  <c r="AB310" i="9"/>
  <c r="AB311" i="9"/>
  <c r="Z301" i="9"/>
  <c r="AB298" i="9"/>
  <c r="AQ30" i="11" l="1"/>
  <c r="AS30" i="11"/>
  <c r="AS26" i="11"/>
  <c r="AQ26" i="11"/>
  <c r="AT30" i="11"/>
  <c r="AT26" i="11"/>
  <c r="AS20" i="11"/>
  <c r="AQ20" i="11"/>
  <c r="AT21" i="11"/>
  <c r="AT20" i="11"/>
  <c r="AT8" i="11"/>
  <c r="AT7" i="11"/>
  <c r="AS8" i="11"/>
  <c r="AS7" i="11"/>
  <c r="AQ8" i="11"/>
  <c r="AQ7" i="11"/>
  <c r="Z29" i="10"/>
  <c r="Z28" i="10"/>
  <c r="Z26" i="10"/>
  <c r="Z25" i="10"/>
  <c r="Z23" i="10"/>
  <c r="Z22" i="10"/>
  <c r="Z20" i="10"/>
  <c r="Z19" i="10"/>
  <c r="Z17" i="10"/>
  <c r="Z16" i="10"/>
  <c r="Z13" i="10"/>
  <c r="Z12" i="10"/>
  <c r="X29" i="10"/>
  <c r="X28" i="10"/>
  <c r="X26" i="10"/>
  <c r="X25" i="10"/>
  <c r="X23" i="10"/>
  <c r="X22" i="10"/>
  <c r="X20" i="10"/>
  <c r="X19" i="10"/>
  <c r="X17" i="10"/>
  <c r="X16" i="10"/>
  <c r="X13" i="10"/>
  <c r="X12" i="10"/>
  <c r="Z35" i="10"/>
  <c r="X36" i="10"/>
  <c r="X35" i="10"/>
  <c r="AC272" i="9"/>
  <c r="AC273" i="9"/>
  <c r="AB272" i="9"/>
  <c r="AB273" i="9"/>
  <c r="AC271" i="9"/>
  <c r="AB271" i="9"/>
  <c r="AB268" i="9"/>
  <c r="AC257" i="9"/>
  <c r="AB257" i="9"/>
  <c r="Z257" i="9"/>
  <c r="Z267" i="9"/>
  <c r="AB267" i="9"/>
  <c r="AC267" i="9"/>
  <c r="AC266" i="9"/>
  <c r="AC265" i="9"/>
  <c r="AC264" i="9"/>
  <c r="AC263" i="9"/>
  <c r="AC262" i="9"/>
  <c r="AC261" i="9"/>
  <c r="AC259" i="9"/>
  <c r="AB266" i="9"/>
  <c r="AB265" i="9"/>
  <c r="AB264" i="9"/>
  <c r="AB263" i="9"/>
  <c r="AB262" i="9"/>
  <c r="AB261" i="9"/>
  <c r="AB259" i="9"/>
  <c r="AB254" i="9"/>
  <c r="AB253" i="9"/>
  <c r="AB252" i="9"/>
  <c r="AB251" i="9"/>
  <c r="AB250" i="9"/>
  <c r="AC254" i="9"/>
  <c r="AC253" i="9"/>
  <c r="AC252" i="9"/>
  <c r="AC251" i="9"/>
  <c r="AC250" i="9"/>
  <c r="AC247" i="9"/>
  <c r="AC245" i="9"/>
  <c r="AC242" i="9"/>
  <c r="AC241" i="9"/>
  <c r="AB247" i="9"/>
  <c r="AB245" i="9"/>
  <c r="AB242" i="9"/>
  <c r="AB241" i="9"/>
  <c r="AB240" i="9"/>
  <c r="Z273" i="9"/>
  <c r="Z271" i="9"/>
  <c r="Z266" i="9"/>
  <c r="Z264" i="9"/>
  <c r="Z261" i="9"/>
  <c r="Z259" i="9"/>
  <c r="Z254" i="9"/>
  <c r="Z252" i="9"/>
  <c r="Z250" i="9"/>
  <c r="Z247" i="9"/>
  <c r="Z245" i="9"/>
  <c r="Z242" i="9"/>
  <c r="Z241" i="9"/>
  <c r="AC406" i="9" l="1"/>
  <c r="AB406" i="9"/>
  <c r="Z406" i="9"/>
  <c r="AB369" i="9"/>
  <c r="Z369" i="9"/>
  <c r="AB293" i="9"/>
  <c r="AB281" i="9"/>
  <c r="AB280" i="9"/>
  <c r="Y281" i="9"/>
  <c r="AC281" i="9" s="1"/>
  <c r="Y280" i="9"/>
  <c r="AC280" i="9" s="1"/>
  <c r="AB278" i="9"/>
  <c r="Y278" i="9"/>
  <c r="AC278" i="9" s="1"/>
  <c r="AB277" i="9"/>
  <c r="Y277" i="9"/>
  <c r="AC277" i="9" s="1"/>
  <c r="AC268" i="9"/>
  <c r="AC369" i="9"/>
  <c r="AB382" i="9" l="1"/>
  <c r="AB385" i="9"/>
  <c r="AB384" i="9"/>
  <c r="AB383" i="9"/>
  <c r="AC269" i="9"/>
  <c r="AB269" i="9"/>
  <c r="Z269" i="9"/>
  <c r="AC395" i="9"/>
  <c r="AC390" i="9"/>
  <c r="AC389" i="9"/>
  <c r="AC388" i="9"/>
  <c r="AB390" i="9"/>
  <c r="AB389" i="9"/>
  <c r="AB388" i="9"/>
  <c r="Z389" i="9"/>
  <c r="Z390" i="9"/>
  <c r="Z388" i="9"/>
  <c r="AC320" i="9"/>
  <c r="AB320" i="9"/>
  <c r="Z320" i="9"/>
  <c r="Z257" i="10"/>
  <c r="X257" i="10"/>
  <c r="Z256" i="10"/>
  <c r="X256" i="10"/>
  <c r="X319" i="10"/>
  <c r="Z318" i="10"/>
  <c r="X318" i="10"/>
  <c r="Z322" i="10"/>
  <c r="Z321" i="10"/>
  <c r="X322" i="10"/>
  <c r="X321" i="10"/>
  <c r="Z178" i="10" l="1"/>
  <c r="Z177" i="10"/>
  <c r="X178" i="10"/>
  <c r="X177" i="10"/>
  <c r="Z175" i="10"/>
  <c r="Z174" i="10"/>
  <c r="X175" i="10"/>
  <c r="X174" i="10"/>
  <c r="AC330" i="9"/>
  <c r="AB330" i="9"/>
  <c r="Z330" i="9"/>
  <c r="Z240" i="10" l="1"/>
  <c r="Z239" i="10"/>
  <c r="X240" i="10"/>
  <c r="X239" i="10"/>
  <c r="Z237" i="10"/>
  <c r="Z236" i="10"/>
  <c r="X237" i="10"/>
  <c r="X236" i="10"/>
  <c r="Z234" i="10"/>
  <c r="Z233" i="10"/>
  <c r="X234" i="10"/>
  <c r="X233" i="10"/>
  <c r="Z231" i="10"/>
  <c r="Z230" i="10"/>
  <c r="X231" i="10"/>
  <c r="X230" i="10"/>
  <c r="Z228" i="10"/>
  <c r="Z227" i="10"/>
  <c r="X228" i="10"/>
  <c r="X227" i="10"/>
  <c r="Z225" i="10"/>
  <c r="Z224" i="10"/>
  <c r="X225" i="10"/>
  <c r="X224" i="10"/>
  <c r="Z222" i="10"/>
  <c r="Z221" i="10"/>
  <c r="X222" i="10"/>
  <c r="X221" i="10"/>
  <c r="Z217" i="10"/>
  <c r="Z216" i="10"/>
  <c r="X217" i="10"/>
  <c r="X216" i="10"/>
  <c r="Z214" i="10"/>
  <c r="Z213" i="10"/>
  <c r="X214" i="10"/>
  <c r="X213" i="10"/>
  <c r="Z211" i="10"/>
  <c r="Z210" i="10"/>
  <c r="X211" i="10"/>
  <c r="X210" i="10"/>
  <c r="Z208" i="10"/>
  <c r="Z207" i="10"/>
  <c r="X208" i="10"/>
  <c r="X207" i="10"/>
  <c r="Z205" i="10"/>
  <c r="Z204" i="10"/>
  <c r="X205" i="10"/>
  <c r="X204" i="10"/>
  <c r="Z199" i="10"/>
  <c r="Z198" i="10"/>
  <c r="X199" i="10"/>
  <c r="X198" i="10"/>
  <c r="X202" i="10"/>
  <c r="X201" i="10"/>
  <c r="Z202" i="10"/>
  <c r="Z201" i="10"/>
  <c r="Z196" i="10"/>
  <c r="Z195" i="10"/>
  <c r="X196" i="10"/>
  <c r="X195" i="10"/>
  <c r="Z193" i="10"/>
  <c r="Z192" i="10"/>
  <c r="X193" i="10"/>
  <c r="X192" i="10"/>
  <c r="Z190" i="10"/>
  <c r="Z189" i="10"/>
  <c r="X190" i="10"/>
  <c r="X189" i="10"/>
  <c r="Z187" i="10"/>
  <c r="Z186" i="10"/>
  <c r="X187" i="10"/>
  <c r="X186" i="10"/>
  <c r="Z182" i="10"/>
  <c r="Z181" i="10"/>
  <c r="X182" i="10"/>
  <c r="X181" i="10"/>
  <c r="S182" i="10"/>
  <c r="S181" i="10"/>
  <c r="V182" i="10"/>
  <c r="V181" i="10"/>
  <c r="Z161" i="10"/>
  <c r="Z160" i="10"/>
  <c r="X161" i="10"/>
  <c r="X160" i="10"/>
  <c r="Z158" i="10"/>
  <c r="Z157" i="10"/>
  <c r="X158" i="10"/>
  <c r="X157" i="10"/>
  <c r="Z155" i="10"/>
  <c r="Z154" i="10"/>
  <c r="X155" i="10"/>
  <c r="X154" i="10"/>
  <c r="Z152" i="10"/>
  <c r="Z151" i="10"/>
  <c r="X152" i="10"/>
  <c r="X151" i="10"/>
  <c r="Z149" i="10"/>
  <c r="Z148" i="10"/>
  <c r="X149" i="10"/>
  <c r="X148" i="10"/>
  <c r="Z146" i="10"/>
  <c r="Z145" i="10"/>
  <c r="X146" i="10"/>
  <c r="X145" i="10"/>
  <c r="Z143" i="10"/>
  <c r="Z142" i="10"/>
  <c r="X143" i="10"/>
  <c r="X142" i="10"/>
  <c r="X140" i="10"/>
  <c r="X139" i="10"/>
  <c r="Z140" i="10"/>
  <c r="Z139" i="10"/>
  <c r="Z137" i="10"/>
  <c r="Z136" i="10"/>
  <c r="X137" i="10"/>
  <c r="X136" i="10"/>
  <c r="Z134" i="10"/>
  <c r="Z133" i="10"/>
  <c r="X134" i="10"/>
  <c r="X133" i="10"/>
  <c r="Z131" i="10"/>
  <c r="Z130" i="10"/>
  <c r="X131" i="10"/>
  <c r="X130" i="10"/>
  <c r="Z128" i="10"/>
  <c r="Z127" i="10"/>
  <c r="X128" i="10"/>
  <c r="X127" i="10"/>
  <c r="Z125" i="10"/>
  <c r="Z124" i="10"/>
  <c r="X125" i="10"/>
  <c r="X124" i="10"/>
  <c r="Z122" i="10"/>
  <c r="Z121" i="10"/>
  <c r="X122" i="10"/>
  <c r="X121" i="10"/>
  <c r="X119" i="10"/>
  <c r="X118" i="10"/>
  <c r="Z119" i="10"/>
  <c r="Z118" i="10"/>
  <c r="Z116" i="10"/>
  <c r="Z115" i="10"/>
  <c r="X116" i="10"/>
  <c r="X115" i="10"/>
  <c r="Z113" i="10"/>
  <c r="Z112" i="10"/>
  <c r="X113" i="10"/>
  <c r="X112" i="10"/>
  <c r="Z110" i="10"/>
  <c r="Z109" i="10"/>
  <c r="X110" i="10"/>
  <c r="X109" i="10"/>
  <c r="Z107" i="10"/>
  <c r="Z106" i="10"/>
  <c r="X107" i="10"/>
  <c r="X106" i="10"/>
  <c r="Z104" i="10"/>
  <c r="Z103" i="10"/>
  <c r="X104" i="10"/>
  <c r="X103" i="10"/>
  <c r="Z101" i="10"/>
  <c r="Z100" i="10"/>
  <c r="X101" i="10"/>
  <c r="X100" i="10"/>
  <c r="Z98" i="10"/>
  <c r="Z97" i="10"/>
  <c r="X98" i="10"/>
  <c r="X97" i="10"/>
  <c r="Z95" i="10"/>
  <c r="Z94" i="10"/>
  <c r="X95" i="10"/>
  <c r="X94" i="10"/>
  <c r="X92" i="10"/>
  <c r="X91" i="10"/>
  <c r="Z89" i="10"/>
  <c r="Z88" i="10"/>
  <c r="X89" i="10"/>
  <c r="X88" i="10"/>
  <c r="Z86" i="10"/>
  <c r="Z85" i="10"/>
  <c r="X86" i="10"/>
  <c r="X85" i="10"/>
  <c r="Z83" i="10"/>
  <c r="Z82" i="10"/>
  <c r="X83" i="10"/>
  <c r="X82" i="10"/>
  <c r="Z80" i="10"/>
  <c r="Z79" i="10"/>
  <c r="X80" i="10"/>
  <c r="X79" i="10"/>
  <c r="Z77" i="10"/>
  <c r="Z76" i="10"/>
  <c r="X77" i="10"/>
  <c r="X76" i="10"/>
  <c r="Z74" i="10"/>
  <c r="Z73" i="10"/>
  <c r="X74" i="10"/>
  <c r="X73" i="10"/>
  <c r="Z71" i="10"/>
  <c r="Z70" i="10"/>
  <c r="X71" i="10"/>
  <c r="X70" i="10"/>
  <c r="Z68" i="10"/>
  <c r="Z67" i="10"/>
  <c r="X68" i="10"/>
  <c r="X67" i="10"/>
  <c r="Z63" i="10"/>
  <c r="Z62" i="10"/>
  <c r="X63" i="10"/>
  <c r="X62" i="10"/>
  <c r="Z9" i="10"/>
  <c r="Z8" i="10"/>
  <c r="X9" i="10"/>
  <c r="X8" i="10"/>
  <c r="AB235" i="9" l="1"/>
  <c r="Y235" i="9"/>
  <c r="Z356" i="10"/>
  <c r="Z357" i="10"/>
  <c r="W357" i="10"/>
  <c r="X357" i="10" s="1"/>
  <c r="W356" i="10"/>
  <c r="X356" i="10" s="1"/>
  <c r="AB368" i="9"/>
  <c r="AE368" i="9" s="1"/>
  <c r="Y368" i="9"/>
  <c r="AC368" i="9" s="1"/>
  <c r="AC367" i="9"/>
  <c r="AC366" i="9"/>
  <c r="AB367" i="9"/>
  <c r="Z367" i="9"/>
  <c r="AB366" i="9"/>
  <c r="Z366" i="9"/>
  <c r="AB317" i="9"/>
  <c r="AD317" i="9" s="1"/>
  <c r="Y317" i="9"/>
  <c r="AC317" i="9" s="1"/>
  <c r="Y318" i="9"/>
  <c r="AC318" i="9" s="1"/>
  <c r="Y335" i="9"/>
  <c r="Z335" i="9" s="1"/>
  <c r="AB314" i="9"/>
  <c r="Y314" i="9"/>
  <c r="Z314" i="9" s="1"/>
  <c r="AE317" i="9" l="1"/>
  <c r="AH317" i="9"/>
  <c r="AC235" i="9"/>
  <c r="Y240" i="9"/>
  <c r="Z317" i="9"/>
  <c r="Z368" i="9"/>
  <c r="Z235" i="9"/>
  <c r="AC314" i="9"/>
  <c r="AC335" i="9"/>
  <c r="Z318" i="9"/>
  <c r="V261" i="10"/>
  <c r="V260" i="10"/>
  <c r="V257" i="10"/>
  <c r="S257" i="10"/>
  <c r="V256" i="10"/>
  <c r="S256" i="10"/>
  <c r="V231" i="10"/>
  <c r="S231" i="10"/>
  <c r="V230" i="10"/>
  <c r="S230" i="10"/>
  <c r="Z240" i="9" l="1"/>
  <c r="AC240" i="9"/>
  <c r="AN30" i="11"/>
  <c r="AN26" i="11"/>
  <c r="AN21" i="11"/>
  <c r="AN20" i="11"/>
  <c r="AN8" i="11" l="1"/>
  <c r="AN7" i="11"/>
  <c r="W269" i="9"/>
  <c r="T269" i="9"/>
  <c r="X259" i="9" l="1"/>
  <c r="X257" i="9"/>
  <c r="W259" i="9"/>
  <c r="T259" i="9"/>
  <c r="W257" i="9"/>
  <c r="T257" i="9"/>
  <c r="W385" i="9"/>
  <c r="T385" i="9"/>
  <c r="W384" i="9"/>
  <c r="T384" i="9"/>
  <c r="W383" i="9"/>
  <c r="T383" i="9"/>
  <c r="Y385" i="9"/>
  <c r="Y384" i="9"/>
  <c r="Y383" i="9"/>
  <c r="Y382" i="9"/>
  <c r="AC382" i="9" s="1"/>
  <c r="Y381" i="9"/>
  <c r="Z381" i="9" s="1"/>
  <c r="X383" i="9"/>
  <c r="X382" i="9"/>
  <c r="X384" i="9"/>
  <c r="X385" i="9"/>
  <c r="X381" i="9"/>
  <c r="W382" i="9"/>
  <c r="T382" i="9"/>
  <c r="W381" i="9"/>
  <c r="T381" i="9"/>
  <c r="AC381" i="9" l="1"/>
  <c r="AC383" i="9"/>
  <c r="Z383" i="9"/>
  <c r="AC385" i="9"/>
  <c r="Z385" i="9"/>
  <c r="Z384" i="9"/>
  <c r="AC384" i="9"/>
  <c r="V234" i="10"/>
  <c r="V233" i="10"/>
  <c r="V227" i="10"/>
  <c r="S227" i="10"/>
  <c r="V228" i="10"/>
  <c r="S228" i="10"/>
  <c r="T26" i="10" l="1"/>
  <c r="T23" i="10"/>
  <c r="AK23" i="10"/>
  <c r="V356" i="10" l="1"/>
  <c r="V357" i="10"/>
  <c r="S357" i="10"/>
  <c r="S356" i="10"/>
  <c r="V319" i="10"/>
  <c r="V318" i="10"/>
  <c r="S319" i="10"/>
  <c r="S318" i="10"/>
  <c r="V314" i="10"/>
  <c r="V313" i="10"/>
  <c r="V196" i="10"/>
  <c r="V195" i="10"/>
  <c r="V211" i="10"/>
  <c r="V225" i="10"/>
  <c r="V224" i="10"/>
  <c r="V187" i="10"/>
  <c r="V189" i="10"/>
  <c r="V190" i="10"/>
  <c r="V192" i="10"/>
  <c r="V193" i="10"/>
  <c r="V198" i="10"/>
  <c r="V199" i="10"/>
  <c r="V201" i="10"/>
  <c r="V202" i="10"/>
  <c r="V204" i="10"/>
  <c r="V205" i="10"/>
  <c r="V207" i="10"/>
  <c r="V208" i="10"/>
  <c r="V210" i="10"/>
  <c r="V213" i="10"/>
  <c r="V214" i="10"/>
  <c r="V216" i="10"/>
  <c r="V217" i="10"/>
  <c r="V221" i="10"/>
  <c r="V222" i="10"/>
  <c r="S187" i="10"/>
  <c r="S186" i="10"/>
  <c r="S189" i="10"/>
  <c r="S190" i="10"/>
  <c r="S192" i="10"/>
  <c r="S193" i="10"/>
  <c r="S195" i="10"/>
  <c r="S196" i="10"/>
  <c r="S198" i="10"/>
  <c r="S199" i="10"/>
  <c r="S201" i="10"/>
  <c r="S202" i="10"/>
  <c r="S204" i="10"/>
  <c r="S205" i="10"/>
  <c r="S207" i="10"/>
  <c r="S208" i="10"/>
  <c r="S210" i="10"/>
  <c r="S211" i="10"/>
  <c r="S213" i="10"/>
  <c r="S214" i="10"/>
  <c r="S216" i="10"/>
  <c r="S217" i="10"/>
  <c r="S221" i="10"/>
  <c r="S222" i="10"/>
  <c r="S224" i="10"/>
  <c r="S225" i="10"/>
  <c r="V186" i="10"/>
  <c r="V175" i="10"/>
  <c r="V177" i="10"/>
  <c r="V178" i="10"/>
  <c r="V174" i="10"/>
  <c r="S174" i="10"/>
  <c r="V164" i="10"/>
  <c r="V163" i="10"/>
  <c r="V161" i="10"/>
  <c r="V158" i="10"/>
  <c r="V103" i="10"/>
  <c r="V68" i="10"/>
  <c r="V67" i="10"/>
  <c r="V62" i="10"/>
  <c r="V89" i="10"/>
  <c r="V113" i="10"/>
  <c r="V70" i="10"/>
  <c r="V71" i="10"/>
  <c r="V73" i="10"/>
  <c r="V74" i="10"/>
  <c r="V76" i="10"/>
  <c r="V77" i="10"/>
  <c r="V79" i="10"/>
  <c r="V80" i="10"/>
  <c r="V82" i="10"/>
  <c r="V83" i="10"/>
  <c r="V85" i="10"/>
  <c r="V86" i="10"/>
  <c r="V88" i="10"/>
  <c r="V91" i="10"/>
  <c r="V92" i="10"/>
  <c r="V94" i="10"/>
  <c r="V95" i="10"/>
  <c r="V97" i="10"/>
  <c r="V98" i="10"/>
  <c r="V100" i="10"/>
  <c r="V101" i="10"/>
  <c r="V104" i="10"/>
  <c r="V106" i="10"/>
  <c r="V107" i="10"/>
  <c r="V109" i="10"/>
  <c r="V110" i="10"/>
  <c r="V112" i="10"/>
  <c r="V115" i="10"/>
  <c r="V116" i="10"/>
  <c r="V118" i="10"/>
  <c r="V119" i="10"/>
  <c r="V121" i="10"/>
  <c r="V122" i="10"/>
  <c r="V124" i="10"/>
  <c r="V125" i="10"/>
  <c r="V127" i="10"/>
  <c r="V128" i="10"/>
  <c r="V130" i="10"/>
  <c r="V131" i="10"/>
  <c r="V133" i="10"/>
  <c r="V134" i="10"/>
  <c r="V136" i="10"/>
  <c r="V137" i="10"/>
  <c r="V139" i="10"/>
  <c r="V140" i="10"/>
  <c r="V142" i="10"/>
  <c r="V143" i="10"/>
  <c r="V145" i="10"/>
  <c r="V146" i="10"/>
  <c r="V148" i="10"/>
  <c r="V149" i="10"/>
  <c r="V151" i="10"/>
  <c r="V152" i="10"/>
  <c r="V154" i="10"/>
  <c r="V155" i="10"/>
  <c r="V157" i="10"/>
  <c r="V160" i="10"/>
  <c r="S62" i="10"/>
  <c r="S70" i="10"/>
  <c r="S71" i="10"/>
  <c r="S73" i="10"/>
  <c r="S74" i="10"/>
  <c r="S76" i="10"/>
  <c r="S77" i="10"/>
  <c r="S79" i="10"/>
  <c r="S80" i="10"/>
  <c r="S82" i="10"/>
  <c r="S83" i="10"/>
  <c r="S85" i="10"/>
  <c r="S86" i="10"/>
  <c r="S88" i="10"/>
  <c r="S89" i="10"/>
  <c r="S91" i="10"/>
  <c r="S92" i="10"/>
  <c r="S94" i="10"/>
  <c r="S95" i="10"/>
  <c r="S97" i="10"/>
  <c r="S98" i="10"/>
  <c r="S100" i="10"/>
  <c r="S101" i="10"/>
  <c r="S103" i="10"/>
  <c r="S104" i="10"/>
  <c r="S106" i="10"/>
  <c r="S107" i="10"/>
  <c r="S109" i="10"/>
  <c r="S110" i="10"/>
  <c r="S112" i="10"/>
  <c r="S113" i="10"/>
  <c r="S115" i="10"/>
  <c r="S116" i="10"/>
  <c r="S118" i="10"/>
  <c r="S119" i="10"/>
  <c r="S121" i="10"/>
  <c r="S122" i="10"/>
  <c r="S124" i="10"/>
  <c r="S125" i="10"/>
  <c r="S127" i="10"/>
  <c r="S128" i="10"/>
  <c r="S130" i="10"/>
  <c r="S131" i="10"/>
  <c r="S133" i="10"/>
  <c r="S134" i="10"/>
  <c r="S136" i="10"/>
  <c r="S137" i="10"/>
  <c r="S139" i="10"/>
  <c r="S140" i="10"/>
  <c r="S142" i="10"/>
  <c r="S143" i="10"/>
  <c r="S145" i="10"/>
  <c r="S146" i="10"/>
  <c r="S148" i="10"/>
  <c r="S149" i="10"/>
  <c r="S151" i="10"/>
  <c r="S152" i="10"/>
  <c r="S154" i="10"/>
  <c r="S155" i="10"/>
  <c r="S157" i="10"/>
  <c r="S158" i="10"/>
  <c r="S160" i="10"/>
  <c r="S161" i="10"/>
  <c r="S163" i="10"/>
  <c r="S164" i="10"/>
  <c r="S68" i="10"/>
  <c r="S67" i="10"/>
  <c r="S63" i="10"/>
  <c r="S35" i="10"/>
  <c r="V63" i="10"/>
  <c r="W411" i="9" l="1"/>
  <c r="X397" i="9"/>
  <c r="X398" i="9"/>
  <c r="X399" i="9"/>
  <c r="X400" i="9"/>
  <c r="W401" i="9"/>
  <c r="W392" i="9"/>
  <c r="W393" i="9"/>
  <c r="W394" i="9"/>
  <c r="W373" i="9"/>
  <c r="W374" i="9"/>
  <c r="W375" i="9"/>
  <c r="W376" i="9"/>
  <c r="W377" i="9"/>
  <c r="W378" i="9"/>
  <c r="W379" i="9"/>
  <c r="W388" i="9"/>
  <c r="W389" i="9"/>
  <c r="W390" i="9"/>
  <c r="W391" i="9"/>
  <c r="T373" i="9"/>
  <c r="T374" i="9"/>
  <c r="T375" i="9"/>
  <c r="T376" i="9"/>
  <c r="T377" i="9"/>
  <c r="T378" i="9"/>
  <c r="T379" i="9"/>
  <c r="T388" i="9"/>
  <c r="T389" i="9"/>
  <c r="T390" i="9"/>
  <c r="T391" i="9"/>
  <c r="T371" i="9"/>
  <c r="W369" i="9"/>
  <c r="W370" i="9"/>
  <c r="W371" i="9"/>
  <c r="T369" i="9"/>
  <c r="W368" i="9"/>
  <c r="W367" i="9"/>
  <c r="W366" i="9"/>
  <c r="T366" i="9"/>
  <c r="W338" i="9"/>
  <c r="W339" i="9"/>
  <c r="W340" i="9"/>
  <c r="W341" i="9"/>
  <c r="W342" i="9"/>
  <c r="W343" i="9"/>
  <c r="W344" i="9"/>
  <c r="W345" i="9"/>
  <c r="W346" i="9"/>
  <c r="W347" i="9"/>
  <c r="W348" i="9"/>
  <c r="W349" i="9"/>
  <c r="W350" i="9"/>
  <c r="W351" i="9"/>
  <c r="W352" i="9"/>
  <c r="W353" i="9"/>
  <c r="W354" i="9"/>
  <c r="W355" i="9"/>
  <c r="W356" i="9"/>
  <c r="W357" i="9"/>
  <c r="W358" i="9"/>
  <c r="W359" i="9"/>
  <c r="W360" i="9"/>
  <c r="W361" i="9"/>
  <c r="W362" i="9"/>
  <c r="W363" i="9"/>
  <c r="W337" i="9"/>
  <c r="T345" i="9"/>
  <c r="T346" i="9"/>
  <c r="T358" i="9"/>
  <c r="W335" i="9"/>
  <c r="W322" i="9"/>
  <c r="T322" i="9"/>
  <c r="W321" i="9"/>
  <c r="W319" i="9"/>
  <c r="W320" i="9"/>
  <c r="W318" i="9"/>
  <c r="T318" i="9"/>
  <c r="X301" i="9"/>
  <c r="W299" i="9"/>
  <c r="W300" i="9"/>
  <c r="W301" i="9"/>
  <c r="W302" i="9"/>
  <c r="W303" i="9"/>
  <c r="W304" i="9"/>
  <c r="W305" i="9"/>
  <c r="W306" i="9"/>
  <c r="W307" i="9"/>
  <c r="W308" i="9"/>
  <c r="W309" i="9"/>
  <c r="W310" i="9"/>
  <c r="W311" i="9"/>
  <c r="W312" i="9"/>
  <c r="W313" i="9"/>
  <c r="W298" i="9"/>
  <c r="T301" i="9"/>
  <c r="W294" i="9"/>
  <c r="W295" i="9"/>
  <c r="W278" i="9"/>
  <c r="Z278" i="9" s="1"/>
  <c r="W280" i="9"/>
  <c r="Z280" i="9" s="1"/>
  <c r="W281" i="9"/>
  <c r="Z281" i="9" s="1"/>
  <c r="W283" i="9"/>
  <c r="W284" i="9"/>
  <c r="W285" i="9"/>
  <c r="W286" i="9"/>
  <c r="W287" i="9"/>
  <c r="W288" i="9"/>
  <c r="W289" i="9"/>
  <c r="W290" i="9"/>
  <c r="W291" i="9"/>
  <c r="W292" i="9"/>
  <c r="W293" i="9"/>
  <c r="W277" i="9"/>
  <c r="Z277" i="9" s="1"/>
  <c r="T278" i="9"/>
  <c r="T280" i="9"/>
  <c r="T281" i="9"/>
  <c r="T283" i="9"/>
  <c r="T293" i="9"/>
  <c r="T294" i="9"/>
  <c r="T295" i="9"/>
  <c r="T277" i="9"/>
  <c r="W274" i="9"/>
  <c r="X273" i="9"/>
  <c r="W273" i="9"/>
  <c r="T273" i="9"/>
  <c r="X271" i="9"/>
  <c r="W271" i="9"/>
  <c r="T271" i="9"/>
  <c r="X266" i="9" l="1"/>
  <c r="X267" i="9"/>
  <c r="W266" i="9"/>
  <c r="W267" i="9"/>
  <c r="T266" i="9"/>
  <c r="T267" i="9"/>
  <c r="AJ30" i="11"/>
  <c r="AK30" i="11" s="1"/>
  <c r="AJ26" i="11"/>
  <c r="X248" i="9"/>
  <c r="W248" i="9"/>
  <c r="T248" i="9"/>
  <c r="X247" i="9"/>
  <c r="W247" i="9"/>
  <c r="T247" i="9"/>
  <c r="T245" i="9"/>
  <c r="W245" i="9"/>
  <c r="X245" i="9"/>
  <c r="T246" i="9"/>
  <c r="W246" i="9"/>
  <c r="X246" i="9"/>
  <c r="W252" i="9"/>
  <c r="W254" i="9"/>
  <c r="W255" i="9"/>
  <c r="W261" i="9"/>
  <c r="W262" i="9"/>
  <c r="W264" i="9"/>
  <c r="W265" i="9"/>
  <c r="T252" i="9"/>
  <c r="T254" i="9"/>
  <c r="T255" i="9"/>
  <c r="T261" i="9"/>
  <c r="T262" i="9"/>
  <c r="T264" i="9"/>
  <c r="T265" i="9"/>
  <c r="F252" i="9"/>
  <c r="I252" i="9"/>
  <c r="K252" i="9"/>
  <c r="M252" i="9" s="1"/>
  <c r="O252" i="9"/>
  <c r="Q252" i="9"/>
  <c r="R252" i="9"/>
  <c r="X252" i="9"/>
  <c r="X241" i="9"/>
  <c r="X242" i="9"/>
  <c r="X243" i="9"/>
  <c r="X254" i="9"/>
  <c r="X255" i="9"/>
  <c r="X261" i="9"/>
  <c r="X262" i="9"/>
  <c r="X264" i="9"/>
  <c r="X265" i="9"/>
  <c r="W241" i="9"/>
  <c r="W242" i="9"/>
  <c r="W243" i="9"/>
  <c r="W250" i="9"/>
  <c r="W240" i="9"/>
  <c r="T243" i="9"/>
  <c r="T29" i="10"/>
  <c r="V29" i="10" s="1"/>
  <c r="V26" i="10"/>
  <c r="V23" i="10"/>
  <c r="R29" i="10"/>
  <c r="S29" i="10" s="1"/>
  <c r="R26" i="10"/>
  <c r="S26" i="10" s="1"/>
  <c r="R23" i="10"/>
  <c r="S23" i="10" s="1"/>
  <c r="R22" i="10"/>
  <c r="S22" i="10" s="1"/>
  <c r="V36" i="10"/>
  <c r="V35" i="10"/>
  <c r="S36" i="10"/>
  <c r="W268" i="9"/>
  <c r="T241" i="9"/>
  <c r="T242" i="9"/>
  <c r="W236" i="9"/>
  <c r="W235" i="9"/>
  <c r="V20" i="10"/>
  <c r="V17" i="10"/>
  <c r="V13" i="10"/>
  <c r="V12" i="10"/>
  <c r="V9" i="10"/>
  <c r="V8" i="10"/>
  <c r="AO30" i="11" l="1"/>
  <c r="AK26" i="11"/>
  <c r="AO26" i="11"/>
  <c r="R25" i="10"/>
  <c r="S25" i="10" s="1"/>
  <c r="R28" i="10" l="1"/>
  <c r="S28" i="10" s="1"/>
  <c r="X378" i="9"/>
  <c r="X376" i="9"/>
  <c r="X373" i="9"/>
  <c r="X375" i="9"/>
  <c r="X374" i="9"/>
  <c r="X388" i="9"/>
  <c r="X389" i="9"/>
  <c r="X390" i="9"/>
  <c r="X395" i="9"/>
  <c r="W395" i="9"/>
  <c r="T395" i="9"/>
  <c r="X391" i="9"/>
  <c r="X371" i="9"/>
  <c r="X295" i="9"/>
  <c r="Y295" i="9"/>
  <c r="X322" i="9"/>
  <c r="X294" i="9"/>
  <c r="Y294" i="9"/>
  <c r="X293" i="9" l="1"/>
  <c r="Y293" i="9"/>
  <c r="AC293" i="9" s="1"/>
  <c r="X281" i="9"/>
  <c r="X280" i="9"/>
  <c r="X278" i="9"/>
  <c r="X277" i="9"/>
  <c r="X283" i="9"/>
  <c r="Z293" i="9" l="1"/>
  <c r="X404" i="9"/>
  <c r="X403" i="9"/>
  <c r="X406" i="9"/>
  <c r="T398" i="9"/>
  <c r="T399" i="9"/>
  <c r="T400" i="9"/>
  <c r="T397" i="9"/>
  <c r="W397" i="9"/>
  <c r="W398" i="9"/>
  <c r="W399" i="9"/>
  <c r="AD400" i="9"/>
  <c r="AH400" i="9" s="1"/>
  <c r="W400" i="9"/>
  <c r="AD397" i="9"/>
  <c r="AH397" i="9" s="1"/>
  <c r="X369" i="9" l="1"/>
  <c r="X318" i="9"/>
  <c r="X269" i="9" l="1"/>
  <c r="X329" i="9" l="1"/>
  <c r="W325" i="9"/>
  <c r="W326" i="9"/>
  <c r="W327" i="9"/>
  <c r="W324" i="9"/>
  <c r="W330" i="9"/>
  <c r="W334" i="9"/>
  <c r="W329" i="9"/>
  <c r="T329" i="9"/>
  <c r="AD296" i="9"/>
  <c r="W296" i="9"/>
  <c r="Y296" i="9" s="1"/>
  <c r="T296" i="9"/>
  <c r="X296" i="9"/>
  <c r="W314" i="9"/>
  <c r="W317" i="9"/>
  <c r="S314" i="10"/>
  <c r="S313" i="10"/>
  <c r="S175" i="10"/>
  <c r="S178" i="10"/>
  <c r="S177" i="10"/>
  <c r="AD393" i="9" l="1"/>
  <c r="Y393" i="9"/>
  <c r="S393" i="9"/>
  <c r="S363" i="9"/>
  <c r="S362" i="9"/>
  <c r="S361" i="9"/>
  <c r="S360" i="9"/>
  <c r="S359" i="9"/>
  <c r="T359" i="9" s="1"/>
  <c r="S357" i="9"/>
  <c r="S356" i="9"/>
  <c r="S355" i="9"/>
  <c r="X358" i="9"/>
  <c r="S354" i="9"/>
  <c r="S351" i="9"/>
  <c r="S353" i="9"/>
  <c r="S352" i="9"/>
  <c r="S350" i="9"/>
  <c r="T350" i="9" s="1"/>
  <c r="S349" i="9"/>
  <c r="T349" i="9" s="1"/>
  <c r="S348" i="9"/>
  <c r="S347" i="9"/>
  <c r="X350" i="9"/>
  <c r="X349" i="9"/>
  <c r="X346" i="9"/>
  <c r="X345" i="9"/>
  <c r="S344" i="9"/>
  <c r="S343" i="9"/>
  <c r="S342" i="9"/>
  <c r="S341" i="9"/>
  <c r="S340" i="9"/>
  <c r="S339" i="9"/>
  <c r="S338" i="9"/>
  <c r="S337" i="9"/>
  <c r="S335" i="9"/>
  <c r="X366" i="9"/>
  <c r="S240" i="9"/>
  <c r="Q240" i="9"/>
  <c r="AG30" i="11"/>
  <c r="AI30" i="11" s="1"/>
  <c r="AF30" i="11"/>
  <c r="AG26" i="11"/>
  <c r="AI26" i="11" s="1"/>
  <c r="AD26" i="11"/>
  <c r="AF26" i="11" s="1"/>
  <c r="AB26" i="11"/>
  <c r="Y26" i="11"/>
  <c r="V26" i="11"/>
  <c r="AF24" i="11"/>
  <c r="AB24" i="11"/>
  <c r="V24" i="11"/>
  <c r="AF23" i="11"/>
  <c r="AB23" i="11"/>
  <c r="V23" i="11"/>
  <c r="AF22" i="11"/>
  <c r="AB22" i="11"/>
  <c r="AJ21" i="11"/>
  <c r="AO21" i="11" s="1"/>
  <c r="AG21" i="11"/>
  <c r="AI21" i="11" s="1"/>
  <c r="AF21" i="11"/>
  <c r="AB21" i="11"/>
  <c r="Y21" i="11"/>
  <c r="AJ20" i="11"/>
  <c r="AG20" i="11"/>
  <c r="AI20" i="11" s="1"/>
  <c r="AD20" i="11"/>
  <c r="AF20" i="11" s="1"/>
  <c r="AB20" i="11"/>
  <c r="Y20" i="11"/>
  <c r="V20" i="11"/>
  <c r="AG18" i="11"/>
  <c r="AI18" i="11" s="1"/>
  <c r="AD18" i="11"/>
  <c r="AF18" i="11" s="1"/>
  <c r="AG17" i="11"/>
  <c r="AI17" i="11" s="1"/>
  <c r="AD17" i="11"/>
  <c r="AF17" i="11" s="1"/>
  <c r="AB13" i="11"/>
  <c r="Y13" i="11"/>
  <c r="AB12" i="11"/>
  <c r="Y12" i="11"/>
  <c r="AJ8" i="11"/>
  <c r="AG8" i="11"/>
  <c r="AI8" i="11" s="1"/>
  <c r="AD8" i="11"/>
  <c r="AF8" i="11" s="1"/>
  <c r="AB8" i="11"/>
  <c r="Y8" i="11"/>
  <c r="V8" i="11"/>
  <c r="AJ7" i="11"/>
  <c r="AG7" i="11"/>
  <c r="AI7" i="11" s="1"/>
  <c r="AD7" i="11"/>
  <c r="AF7" i="11" s="1"/>
  <c r="AB7" i="11"/>
  <c r="Y7" i="11"/>
  <c r="V7" i="11"/>
  <c r="P161" i="10"/>
  <c r="P160" i="10"/>
  <c r="Q158" i="10"/>
  <c r="P158" i="10"/>
  <c r="Q157" i="10"/>
  <c r="P157" i="10"/>
  <c r="Q155" i="10"/>
  <c r="P155" i="10"/>
  <c r="Q154" i="10"/>
  <c r="P154" i="10"/>
  <c r="Q152" i="10"/>
  <c r="P152" i="10"/>
  <c r="Q151" i="10"/>
  <c r="P151" i="10"/>
  <c r="Q149" i="10"/>
  <c r="P149" i="10"/>
  <c r="Q148" i="10"/>
  <c r="P148" i="10"/>
  <c r="Q146" i="10"/>
  <c r="P146" i="10"/>
  <c r="Q145" i="10"/>
  <c r="P145" i="10"/>
  <c r="Q143" i="10"/>
  <c r="P143" i="10"/>
  <c r="Q142" i="10"/>
  <c r="P142" i="10"/>
  <c r="Q140" i="10"/>
  <c r="P140" i="10"/>
  <c r="Q139" i="10"/>
  <c r="P139" i="10"/>
  <c r="Q137" i="10"/>
  <c r="P137" i="10"/>
  <c r="Q136" i="10"/>
  <c r="P136" i="10"/>
  <c r="Q134" i="10"/>
  <c r="P134" i="10"/>
  <c r="Q133" i="10"/>
  <c r="P133" i="10"/>
  <c r="Q131" i="10"/>
  <c r="P131" i="10"/>
  <c r="Q130" i="10"/>
  <c r="P130" i="10"/>
  <c r="Q128" i="10"/>
  <c r="P128" i="10"/>
  <c r="Q127" i="10"/>
  <c r="P127" i="10"/>
  <c r="Q125" i="10"/>
  <c r="P125" i="10"/>
  <c r="Q124" i="10"/>
  <c r="P124" i="10"/>
  <c r="Q122" i="10"/>
  <c r="P122" i="10"/>
  <c r="Q121" i="10"/>
  <c r="P121" i="10"/>
  <c r="Q119" i="10"/>
  <c r="P119" i="10"/>
  <c r="Q118" i="10"/>
  <c r="P118" i="10"/>
  <c r="Q116" i="10"/>
  <c r="P116" i="10"/>
  <c r="Q115" i="10"/>
  <c r="P115" i="10"/>
  <c r="Q113" i="10"/>
  <c r="P113" i="10"/>
  <c r="Q112" i="10"/>
  <c r="P112" i="10"/>
  <c r="Q110" i="10"/>
  <c r="P110" i="10"/>
  <c r="Q109" i="10"/>
  <c r="P109" i="10"/>
  <c r="Q107" i="10"/>
  <c r="P107" i="10"/>
  <c r="Q106" i="10"/>
  <c r="P106" i="10"/>
  <c r="Q104" i="10"/>
  <c r="P104" i="10"/>
  <c r="Q103" i="10"/>
  <c r="P103" i="10"/>
  <c r="Q101" i="10"/>
  <c r="P101" i="10"/>
  <c r="Q100" i="10"/>
  <c r="P100" i="10"/>
  <c r="Q98" i="10"/>
  <c r="P98" i="10"/>
  <c r="Q97" i="10"/>
  <c r="P97" i="10"/>
  <c r="Q95" i="10"/>
  <c r="P95" i="10"/>
  <c r="Q94" i="10"/>
  <c r="P94" i="10"/>
  <c r="Q92" i="10"/>
  <c r="P92" i="10"/>
  <c r="Q91" i="10"/>
  <c r="P91" i="10"/>
  <c r="Q89" i="10"/>
  <c r="P89" i="10"/>
  <c r="Q88" i="10"/>
  <c r="P88" i="10"/>
  <c r="Q86" i="10"/>
  <c r="P86" i="10"/>
  <c r="Q85" i="10"/>
  <c r="P85" i="10"/>
  <c r="Q83" i="10"/>
  <c r="P83" i="10"/>
  <c r="Q82" i="10"/>
  <c r="P82" i="10"/>
  <c r="Q80" i="10"/>
  <c r="P80" i="10"/>
  <c r="Q79" i="10"/>
  <c r="P79" i="10"/>
  <c r="Q77" i="10"/>
  <c r="P77" i="10"/>
  <c r="Q76" i="10"/>
  <c r="P76" i="10"/>
  <c r="Q74" i="10"/>
  <c r="P74" i="10"/>
  <c r="Q73" i="10"/>
  <c r="P73" i="10"/>
  <c r="Q71" i="10"/>
  <c r="P71" i="10"/>
  <c r="Q70" i="10"/>
  <c r="P70" i="10"/>
  <c r="Q68" i="10"/>
  <c r="P68" i="10"/>
  <c r="Q67" i="10"/>
  <c r="P67" i="10"/>
  <c r="Q63" i="10"/>
  <c r="P63" i="10"/>
  <c r="Q62" i="10"/>
  <c r="P62" i="10"/>
  <c r="Q59" i="10"/>
  <c r="P59" i="10"/>
  <c r="Q58" i="10"/>
  <c r="P58" i="10"/>
  <c r="Q56" i="10"/>
  <c r="P56" i="10"/>
  <c r="Q55" i="10"/>
  <c r="P55" i="10"/>
  <c r="I48" i="10"/>
  <c r="F48" i="10"/>
  <c r="I47" i="10"/>
  <c r="F47" i="10"/>
  <c r="I46" i="10"/>
  <c r="F46" i="10"/>
  <c r="I45" i="10"/>
  <c r="F45" i="10"/>
  <c r="N41" i="10"/>
  <c r="Q41" i="10" s="1"/>
  <c r="M41" i="10"/>
  <c r="N40" i="10"/>
  <c r="Q40" i="10" s="1"/>
  <c r="M40" i="10"/>
  <c r="P36" i="10"/>
  <c r="P35" i="10"/>
  <c r="P32" i="10"/>
  <c r="N32" i="10"/>
  <c r="Q32" i="10" s="1"/>
  <c r="M32" i="10"/>
  <c r="F32" i="10"/>
  <c r="P31" i="10"/>
  <c r="N31" i="10"/>
  <c r="Q31" i="10" s="1"/>
  <c r="M31" i="10"/>
  <c r="F31" i="10"/>
  <c r="P29" i="10"/>
  <c r="N29" i="10"/>
  <c r="Q29" i="10" s="1"/>
  <c r="K29" i="10"/>
  <c r="M29" i="10" s="1"/>
  <c r="I29" i="10"/>
  <c r="F29" i="10"/>
  <c r="P28" i="10"/>
  <c r="N28" i="10"/>
  <c r="Q28" i="10" s="1"/>
  <c r="K28" i="10"/>
  <c r="M28" i="10" s="1"/>
  <c r="I28" i="10"/>
  <c r="F28" i="10"/>
  <c r="P26" i="10"/>
  <c r="N26" i="10"/>
  <c r="Q26" i="10" s="1"/>
  <c r="K26" i="10"/>
  <c r="M26" i="10" s="1"/>
  <c r="I26" i="10"/>
  <c r="F26" i="10"/>
  <c r="P25" i="10"/>
  <c r="N25" i="10"/>
  <c r="Q25" i="10" s="1"/>
  <c r="M25" i="10"/>
  <c r="I25" i="10"/>
  <c r="F25" i="10"/>
  <c r="P23" i="10"/>
  <c r="N23" i="10"/>
  <c r="Q23" i="10" s="1"/>
  <c r="M23" i="10"/>
  <c r="I23" i="10"/>
  <c r="F23" i="10"/>
  <c r="P22" i="10"/>
  <c r="N22" i="10"/>
  <c r="Q22" i="10" s="1"/>
  <c r="M22" i="10"/>
  <c r="I22" i="10"/>
  <c r="F22" i="10"/>
  <c r="R20" i="10"/>
  <c r="S20" i="10" s="1"/>
  <c r="P20" i="10"/>
  <c r="N20" i="10"/>
  <c r="Q20" i="10" s="1"/>
  <c r="M20" i="10"/>
  <c r="I20" i="10"/>
  <c r="F20" i="10"/>
  <c r="T19" i="10"/>
  <c r="O19" i="10"/>
  <c r="R19" i="10" s="1"/>
  <c r="S19" i="10" s="1"/>
  <c r="L19" i="10"/>
  <c r="N19" i="10" s="1"/>
  <c r="I19" i="10"/>
  <c r="F19" i="10"/>
  <c r="R17" i="10"/>
  <c r="S17" i="10" s="1"/>
  <c r="P17" i="10"/>
  <c r="N17" i="10"/>
  <c r="Q17" i="10" s="1"/>
  <c r="M17" i="10"/>
  <c r="I17" i="10"/>
  <c r="F17" i="10"/>
  <c r="T16" i="10"/>
  <c r="V16" i="10" s="1"/>
  <c r="O16" i="10"/>
  <c r="R16" i="10" s="1"/>
  <c r="S16" i="10" s="1"/>
  <c r="L16" i="10"/>
  <c r="M16" i="10" s="1"/>
  <c r="I16" i="10"/>
  <c r="F16" i="10"/>
  <c r="R13" i="10"/>
  <c r="S13" i="10" s="1"/>
  <c r="P13" i="10"/>
  <c r="N13" i="10"/>
  <c r="Q13" i="10" s="1"/>
  <c r="K13" i="10"/>
  <c r="M13" i="10" s="1"/>
  <c r="I13" i="10"/>
  <c r="F13" i="10"/>
  <c r="R12" i="10"/>
  <c r="S12" i="10" s="1"/>
  <c r="P12" i="10"/>
  <c r="N12" i="10"/>
  <c r="Q12" i="10" s="1"/>
  <c r="M12" i="10"/>
  <c r="I12" i="10"/>
  <c r="F12" i="10"/>
  <c r="P9" i="10"/>
  <c r="N9" i="10"/>
  <c r="Q9" i="10" s="1"/>
  <c r="M9" i="10"/>
  <c r="I9" i="10"/>
  <c r="F9" i="10"/>
  <c r="P8" i="10"/>
  <c r="N8" i="10"/>
  <c r="Q8" i="10" s="1"/>
  <c r="M8" i="10"/>
  <c r="I8" i="10"/>
  <c r="F8" i="10"/>
  <c r="S411" i="9"/>
  <c r="R411" i="9"/>
  <c r="M411" i="9"/>
  <c r="Q406" i="9"/>
  <c r="N406" i="9"/>
  <c r="K406" i="9"/>
  <c r="M406" i="9" s="1"/>
  <c r="I406" i="9"/>
  <c r="F406" i="9"/>
  <c r="S405" i="9"/>
  <c r="X405" i="9" s="1"/>
  <c r="Q405" i="9"/>
  <c r="N405" i="9"/>
  <c r="R405" i="9" s="1"/>
  <c r="K405" i="9"/>
  <c r="M405" i="9" s="1"/>
  <c r="I405" i="9"/>
  <c r="F405" i="9"/>
  <c r="Q404" i="9"/>
  <c r="N404" i="9"/>
  <c r="R404" i="9" s="1"/>
  <c r="H404" i="9"/>
  <c r="K404" i="9" s="1"/>
  <c r="M404" i="9" s="1"/>
  <c r="F404" i="9"/>
  <c r="Q403" i="9"/>
  <c r="N403" i="9"/>
  <c r="R403" i="9" s="1"/>
  <c r="K403" i="9"/>
  <c r="M403" i="9" s="1"/>
  <c r="I403" i="9"/>
  <c r="F403" i="9"/>
  <c r="S401" i="9"/>
  <c r="Q401" i="9"/>
  <c r="N401" i="9"/>
  <c r="R401" i="9" s="1"/>
  <c r="K401" i="9"/>
  <c r="M401" i="9" s="1"/>
  <c r="I401" i="9"/>
  <c r="F401" i="9"/>
  <c r="R400" i="9"/>
  <c r="Q400" i="9"/>
  <c r="O400" i="9"/>
  <c r="M400" i="9"/>
  <c r="I400" i="9"/>
  <c r="F400" i="9"/>
  <c r="R399" i="9"/>
  <c r="Q399" i="9"/>
  <c r="O399" i="9"/>
  <c r="M399" i="9"/>
  <c r="I399" i="9"/>
  <c r="F399" i="9"/>
  <c r="R398" i="9"/>
  <c r="Q398" i="9"/>
  <c r="O398" i="9"/>
  <c r="M398" i="9"/>
  <c r="I398" i="9"/>
  <c r="F398" i="9"/>
  <c r="R397" i="9"/>
  <c r="Q397" i="9"/>
  <c r="O397" i="9"/>
  <c r="M397" i="9"/>
  <c r="I397" i="9"/>
  <c r="F397" i="9"/>
  <c r="Q395" i="9"/>
  <c r="N395" i="9"/>
  <c r="R395" i="9" s="1"/>
  <c r="M395" i="9"/>
  <c r="I395" i="9"/>
  <c r="F395" i="9"/>
  <c r="S394" i="9"/>
  <c r="N394" i="9"/>
  <c r="R394" i="9" s="1"/>
  <c r="M394" i="9"/>
  <c r="I394" i="9"/>
  <c r="F394" i="9"/>
  <c r="M393" i="9"/>
  <c r="I393" i="9"/>
  <c r="Y392" i="9"/>
  <c r="S392" i="9"/>
  <c r="N392" i="9"/>
  <c r="R392" i="9" s="1"/>
  <c r="M392" i="9"/>
  <c r="I392" i="9"/>
  <c r="R391" i="9"/>
  <c r="K391" i="9"/>
  <c r="M391" i="9" s="1"/>
  <c r="I391" i="9"/>
  <c r="K379" i="9"/>
  <c r="M379" i="9" s="1"/>
  <c r="I379" i="9"/>
  <c r="F379" i="9"/>
  <c r="R378" i="9"/>
  <c r="M378" i="9"/>
  <c r="R376" i="9"/>
  <c r="M376" i="9"/>
  <c r="I376" i="9"/>
  <c r="F376" i="9"/>
  <c r="R375" i="9"/>
  <c r="M375" i="9"/>
  <c r="I375" i="9"/>
  <c r="F375" i="9"/>
  <c r="R374" i="9"/>
  <c r="M374" i="9"/>
  <c r="I374" i="9"/>
  <c r="F374" i="9"/>
  <c r="R373" i="9"/>
  <c r="M373" i="9"/>
  <c r="I373" i="9"/>
  <c r="F373" i="9"/>
  <c r="R371" i="9"/>
  <c r="K371" i="9"/>
  <c r="M371" i="9" s="1"/>
  <c r="I371" i="9"/>
  <c r="F371" i="9"/>
  <c r="Y370" i="9"/>
  <c r="S370" i="9"/>
  <c r="N370" i="9"/>
  <c r="R370" i="9" s="1"/>
  <c r="M370" i="9"/>
  <c r="I370" i="9"/>
  <c r="F370" i="9"/>
  <c r="R369" i="9"/>
  <c r="M369" i="9"/>
  <c r="I369" i="9"/>
  <c r="F369" i="9"/>
  <c r="S368" i="9"/>
  <c r="N368" i="9"/>
  <c r="R368" i="9" s="1"/>
  <c r="K368" i="9"/>
  <c r="M368" i="9" s="1"/>
  <c r="S367" i="9"/>
  <c r="N367" i="9"/>
  <c r="R367" i="9" s="1"/>
  <c r="K367" i="9"/>
  <c r="M367" i="9" s="1"/>
  <c r="I367" i="9"/>
  <c r="F367" i="9"/>
  <c r="R366" i="9"/>
  <c r="M366" i="9"/>
  <c r="I366" i="9"/>
  <c r="F366" i="9"/>
  <c r="R363" i="9"/>
  <c r="R362" i="9"/>
  <c r="R361" i="9"/>
  <c r="M361" i="9"/>
  <c r="R360" i="9"/>
  <c r="M360" i="9"/>
  <c r="R359" i="9"/>
  <c r="M359" i="9"/>
  <c r="R358" i="9"/>
  <c r="M358" i="9"/>
  <c r="I358" i="9"/>
  <c r="R357" i="9"/>
  <c r="M357" i="9"/>
  <c r="I357" i="9"/>
  <c r="R356" i="9"/>
  <c r="M356" i="9"/>
  <c r="I356" i="9"/>
  <c r="R355" i="9"/>
  <c r="M355" i="9"/>
  <c r="I355" i="9"/>
  <c r="R354" i="9"/>
  <c r="M354" i="9"/>
  <c r="I354" i="9"/>
  <c r="R352" i="9"/>
  <c r="M352" i="9"/>
  <c r="I352" i="9"/>
  <c r="R351" i="9"/>
  <c r="M351" i="9"/>
  <c r="I351" i="9"/>
  <c r="R350" i="9"/>
  <c r="M350" i="9"/>
  <c r="I350" i="9"/>
  <c r="R349" i="9"/>
  <c r="M349" i="9"/>
  <c r="I349" i="9"/>
  <c r="R348" i="9"/>
  <c r="M348" i="9"/>
  <c r="I348" i="9"/>
  <c r="R347" i="9"/>
  <c r="M347" i="9"/>
  <c r="I347" i="9"/>
  <c r="R346" i="9"/>
  <c r="I346" i="9"/>
  <c r="R345" i="9"/>
  <c r="M345" i="9"/>
  <c r="I345" i="9"/>
  <c r="R344" i="9"/>
  <c r="M344" i="9"/>
  <c r="I344" i="9"/>
  <c r="R343" i="9"/>
  <c r="M343" i="9"/>
  <c r="I343" i="9"/>
  <c r="R342" i="9"/>
  <c r="M342" i="9"/>
  <c r="I342" i="9"/>
  <c r="R341" i="9"/>
  <c r="I341" i="9"/>
  <c r="R340" i="9"/>
  <c r="I340" i="9"/>
  <c r="R339" i="9"/>
  <c r="I339" i="9"/>
  <c r="R338" i="9"/>
  <c r="M338" i="9"/>
  <c r="I338" i="9"/>
  <c r="R337" i="9"/>
  <c r="M337" i="9"/>
  <c r="I337" i="9"/>
  <c r="F336" i="9"/>
  <c r="N335" i="9"/>
  <c r="R335" i="9" s="1"/>
  <c r="M335" i="9"/>
  <c r="I335" i="9"/>
  <c r="F335" i="9"/>
  <c r="Y334" i="9"/>
  <c r="S334" i="9"/>
  <c r="S333" i="9"/>
  <c r="N333" i="9"/>
  <c r="R333" i="9" s="1"/>
  <c r="M333" i="9"/>
  <c r="I333" i="9"/>
  <c r="S332" i="9"/>
  <c r="N332" i="9"/>
  <c r="R332" i="9" s="1"/>
  <c r="M332" i="9"/>
  <c r="I332" i="9"/>
  <c r="F332" i="9"/>
  <c r="S330" i="9"/>
  <c r="Q330" i="9"/>
  <c r="N330" i="9"/>
  <c r="R330" i="9" s="1"/>
  <c r="K330" i="9"/>
  <c r="M330" i="9" s="1"/>
  <c r="I330" i="9"/>
  <c r="F330" i="9"/>
  <c r="N329" i="9"/>
  <c r="R329" i="9" s="1"/>
  <c r="K329" i="9"/>
  <c r="M329" i="9" s="1"/>
  <c r="I329" i="9"/>
  <c r="F329" i="9"/>
  <c r="U328" i="9"/>
  <c r="P328" i="9"/>
  <c r="N328" i="9"/>
  <c r="L328" i="9"/>
  <c r="K328" i="9"/>
  <c r="H328" i="9"/>
  <c r="G328" i="9"/>
  <c r="S327" i="9"/>
  <c r="R327" i="9"/>
  <c r="M327" i="9"/>
  <c r="I327" i="9"/>
  <c r="S326" i="9"/>
  <c r="N326" i="9"/>
  <c r="R326" i="9" s="1"/>
  <c r="M326" i="9"/>
  <c r="I326" i="9"/>
  <c r="F326" i="9"/>
  <c r="S325" i="9"/>
  <c r="N325" i="9"/>
  <c r="R325" i="9" s="1"/>
  <c r="M325" i="9"/>
  <c r="I325" i="9"/>
  <c r="F325" i="9"/>
  <c r="S324" i="9"/>
  <c r="R324" i="9"/>
  <c r="M324" i="9"/>
  <c r="I324" i="9"/>
  <c r="F324" i="9"/>
  <c r="N322" i="9"/>
  <c r="R322" i="9" s="1"/>
  <c r="K322" i="9"/>
  <c r="M322" i="9" s="1"/>
  <c r="I322" i="9"/>
  <c r="F322" i="9"/>
  <c r="S321" i="9"/>
  <c r="R321" i="9"/>
  <c r="Q321" i="9"/>
  <c r="O321" i="9"/>
  <c r="M321" i="9"/>
  <c r="I321" i="9"/>
  <c r="F321" i="9"/>
  <c r="S320" i="9"/>
  <c r="N320" i="9"/>
  <c r="R320" i="9" s="1"/>
  <c r="M320" i="9"/>
  <c r="I320" i="9"/>
  <c r="F320" i="9"/>
  <c r="S319" i="9"/>
  <c r="N319" i="9"/>
  <c r="R319" i="9" s="1"/>
  <c r="K319" i="9"/>
  <c r="M319" i="9" s="1"/>
  <c r="I319" i="9"/>
  <c r="F319" i="9"/>
  <c r="R318" i="9"/>
  <c r="K318" i="9"/>
  <c r="M318" i="9" s="1"/>
  <c r="I318" i="9"/>
  <c r="F318" i="9"/>
  <c r="S317" i="9"/>
  <c r="N317" i="9"/>
  <c r="R317" i="9" s="1"/>
  <c r="K317" i="9"/>
  <c r="M317" i="9" s="1"/>
  <c r="I317" i="9"/>
  <c r="F317" i="9"/>
  <c r="S316" i="9"/>
  <c r="Q316" i="9"/>
  <c r="N316" i="9"/>
  <c r="R316" i="9" s="1"/>
  <c r="I315" i="9"/>
  <c r="F315" i="9"/>
  <c r="S314" i="9"/>
  <c r="Q314" i="9"/>
  <c r="N314" i="9"/>
  <c r="R314" i="9" s="1"/>
  <c r="K314" i="9"/>
  <c r="M314" i="9" s="1"/>
  <c r="I314" i="9"/>
  <c r="F314" i="9"/>
  <c r="Y313" i="9"/>
  <c r="S313" i="9"/>
  <c r="Q313" i="9"/>
  <c r="M313" i="9"/>
  <c r="I313" i="9"/>
  <c r="Y312" i="9"/>
  <c r="S312" i="9"/>
  <c r="Q312" i="9"/>
  <c r="M312" i="9"/>
  <c r="I312" i="9"/>
  <c r="Y311" i="9"/>
  <c r="S311" i="9"/>
  <c r="Q311" i="9"/>
  <c r="M311" i="9"/>
  <c r="I311" i="9"/>
  <c r="Y310" i="9"/>
  <c r="S310" i="9"/>
  <c r="Q310" i="9"/>
  <c r="M310" i="9"/>
  <c r="I310" i="9"/>
  <c r="Y309" i="9"/>
  <c r="S309" i="9"/>
  <c r="Q309" i="9"/>
  <c r="M309" i="9"/>
  <c r="I309" i="9"/>
  <c r="Y308" i="9"/>
  <c r="S308" i="9"/>
  <c r="Q308" i="9"/>
  <c r="M308" i="9"/>
  <c r="I308" i="9"/>
  <c r="Y307" i="9"/>
  <c r="S307" i="9"/>
  <c r="Q307" i="9"/>
  <c r="M307" i="9"/>
  <c r="I307" i="9"/>
  <c r="Y306" i="9"/>
  <c r="S306" i="9"/>
  <c r="Q306" i="9"/>
  <c r="M306" i="9"/>
  <c r="I306" i="9"/>
  <c r="Y305" i="9"/>
  <c r="S305" i="9"/>
  <c r="Q305" i="9"/>
  <c r="M305" i="9"/>
  <c r="I305" i="9"/>
  <c r="Y304" i="9"/>
  <c r="S304" i="9"/>
  <c r="Q304" i="9"/>
  <c r="M304" i="9"/>
  <c r="I304" i="9"/>
  <c r="Y303" i="9"/>
  <c r="S303" i="9"/>
  <c r="Q303" i="9"/>
  <c r="M303" i="9"/>
  <c r="I303" i="9"/>
  <c r="Y302" i="9"/>
  <c r="S302" i="9"/>
  <c r="Q302" i="9"/>
  <c r="M302" i="9"/>
  <c r="I302" i="9"/>
  <c r="Q301" i="9"/>
  <c r="Y300" i="9"/>
  <c r="S300" i="9"/>
  <c r="Q300" i="9"/>
  <c r="I300" i="9"/>
  <c r="Y299" i="9"/>
  <c r="S299" i="9"/>
  <c r="Q299" i="9"/>
  <c r="M299" i="9"/>
  <c r="I299" i="9"/>
  <c r="Y298" i="9"/>
  <c r="S298" i="9"/>
  <c r="Q298" i="9"/>
  <c r="M298" i="9"/>
  <c r="I298" i="9"/>
  <c r="Q297" i="9"/>
  <c r="M297" i="9"/>
  <c r="I297" i="9"/>
  <c r="N296" i="9"/>
  <c r="R296" i="9" s="1"/>
  <c r="M296" i="9"/>
  <c r="I296" i="9"/>
  <c r="F296" i="9"/>
  <c r="R293" i="9"/>
  <c r="K293" i="9"/>
  <c r="M293" i="9" s="1"/>
  <c r="I293" i="9"/>
  <c r="F293" i="9"/>
  <c r="Y292" i="9"/>
  <c r="S292" i="9"/>
  <c r="R292" i="9"/>
  <c r="M292" i="9"/>
  <c r="Y291" i="9"/>
  <c r="S291" i="9"/>
  <c r="R291" i="9"/>
  <c r="M291" i="9"/>
  <c r="Y290" i="9"/>
  <c r="S290" i="9"/>
  <c r="R290" i="9"/>
  <c r="M290" i="9"/>
  <c r="Y289" i="9"/>
  <c r="S289" i="9"/>
  <c r="R289" i="9"/>
  <c r="M289" i="9"/>
  <c r="Y288" i="9"/>
  <c r="S288" i="9"/>
  <c r="R288" i="9"/>
  <c r="M288" i="9"/>
  <c r="Y287" i="9"/>
  <c r="S287" i="9"/>
  <c r="R287" i="9"/>
  <c r="M287" i="9"/>
  <c r="Y286" i="9"/>
  <c r="S286" i="9"/>
  <c r="R286" i="9"/>
  <c r="M286" i="9"/>
  <c r="Y285" i="9"/>
  <c r="AC285" i="9" s="1"/>
  <c r="S285" i="9"/>
  <c r="R285" i="9"/>
  <c r="M285" i="9"/>
  <c r="Y284" i="9"/>
  <c r="S284" i="9"/>
  <c r="R284" i="9"/>
  <c r="M284" i="9"/>
  <c r="Y283" i="9"/>
  <c r="R283" i="9"/>
  <c r="M283" i="9"/>
  <c r="R281" i="9"/>
  <c r="M281" i="9"/>
  <c r="I281" i="9"/>
  <c r="F281" i="9"/>
  <c r="R280" i="9"/>
  <c r="M280" i="9"/>
  <c r="I280" i="9"/>
  <c r="F280" i="9"/>
  <c r="R278" i="9"/>
  <c r="M278" i="9"/>
  <c r="I278" i="9"/>
  <c r="F278" i="9"/>
  <c r="R277" i="9"/>
  <c r="M277" i="9"/>
  <c r="I277" i="9"/>
  <c r="F277" i="9"/>
  <c r="S274" i="9"/>
  <c r="T274" i="9" s="1"/>
  <c r="Q274" i="9"/>
  <c r="N274" i="9"/>
  <c r="R274" i="9" s="1"/>
  <c r="M274" i="9"/>
  <c r="R269" i="9"/>
  <c r="Q269" i="9"/>
  <c r="O269" i="9"/>
  <c r="K269" i="9"/>
  <c r="M269" i="9" s="1"/>
  <c r="S268" i="9"/>
  <c r="Q268" i="9"/>
  <c r="N268" i="9"/>
  <c r="R268" i="9" s="1"/>
  <c r="M268" i="9"/>
  <c r="I268" i="9"/>
  <c r="R267" i="9"/>
  <c r="Q267" i="9"/>
  <c r="O267" i="9"/>
  <c r="R266" i="9"/>
  <c r="Q266" i="9"/>
  <c r="O266" i="9"/>
  <c r="K266" i="9"/>
  <c r="M266" i="9" s="1"/>
  <c r="I266" i="9"/>
  <c r="F266" i="9"/>
  <c r="R265" i="9"/>
  <c r="Q265" i="9"/>
  <c r="O265" i="9"/>
  <c r="L265" i="9"/>
  <c r="I265" i="9"/>
  <c r="F265" i="9"/>
  <c r="R264" i="9"/>
  <c r="Q264" i="9"/>
  <c r="O264" i="9"/>
  <c r="L264" i="9"/>
  <c r="I264" i="9"/>
  <c r="F264" i="9"/>
  <c r="R262" i="9"/>
  <c r="Q262" i="9"/>
  <c r="O262" i="9"/>
  <c r="M262" i="9"/>
  <c r="I262" i="9"/>
  <c r="R261" i="9"/>
  <c r="Q261" i="9"/>
  <c r="O261" i="9"/>
  <c r="K261" i="9"/>
  <c r="M261" i="9" s="1"/>
  <c r="I261" i="9"/>
  <c r="F255" i="9"/>
  <c r="R254" i="9"/>
  <c r="Q254" i="9"/>
  <c r="O254" i="9"/>
  <c r="H254" i="9"/>
  <c r="F254" i="9"/>
  <c r="S250" i="9"/>
  <c r="R250" i="9"/>
  <c r="Q250" i="9"/>
  <c r="O250" i="9"/>
  <c r="K250" i="9"/>
  <c r="M250" i="9" s="1"/>
  <c r="I250" i="9"/>
  <c r="F250" i="9"/>
  <c r="M243" i="9"/>
  <c r="Q241" i="9"/>
  <c r="M241" i="9"/>
  <c r="S238" i="9"/>
  <c r="X238" i="9" s="1"/>
  <c r="Q238" i="9"/>
  <c r="N238" i="9"/>
  <c r="R238" i="9" s="1"/>
  <c r="K238" i="9"/>
  <c r="M238" i="9" s="1"/>
  <c r="I238" i="9"/>
  <c r="F238" i="9"/>
  <c r="S237" i="9"/>
  <c r="X237" i="9" s="1"/>
  <c r="Q237" i="9"/>
  <c r="N237" i="9"/>
  <c r="R237" i="9" s="1"/>
  <c r="K237" i="9"/>
  <c r="M237" i="9" s="1"/>
  <c r="I237" i="9"/>
  <c r="F237" i="9"/>
  <c r="S236" i="9"/>
  <c r="R236" i="9"/>
  <c r="Q236" i="9"/>
  <c r="O236" i="9"/>
  <c r="S235" i="9"/>
  <c r="R235" i="9"/>
  <c r="Q235" i="9"/>
  <c r="O235" i="9"/>
  <c r="X359" i="9" l="1"/>
  <c r="AC302" i="9"/>
  <c r="Z302" i="9"/>
  <c r="AC298" i="9"/>
  <c r="Z298" i="9"/>
  <c r="AC274" i="9"/>
  <c r="Z274" i="9"/>
  <c r="Z303" i="9"/>
  <c r="AC303" i="9"/>
  <c r="Z307" i="9"/>
  <c r="AC307" i="9"/>
  <c r="Z310" i="9"/>
  <c r="AC310" i="9"/>
  <c r="Z299" i="9"/>
  <c r="AC299" i="9"/>
  <c r="AC300" i="9"/>
  <c r="Z300" i="9"/>
  <c r="AC304" i="9"/>
  <c r="Z304" i="9"/>
  <c r="AC311" i="9"/>
  <c r="Z311" i="9"/>
  <c r="Z305" i="9"/>
  <c r="AC305" i="9"/>
  <c r="Z308" i="9"/>
  <c r="AC308" i="9"/>
  <c r="Z312" i="9"/>
  <c r="AC312" i="9"/>
  <c r="Z306" i="9"/>
  <c r="AC306" i="9"/>
  <c r="Z309" i="9"/>
  <c r="AC309" i="9"/>
  <c r="AC313" i="9"/>
  <c r="Z313" i="9"/>
  <c r="AC283" i="9"/>
  <c r="Z283" i="9"/>
  <c r="AC284" i="9"/>
  <c r="Z284" i="9"/>
  <c r="Z285" i="9"/>
  <c r="AC286" i="9"/>
  <c r="Z286" i="9"/>
  <c r="AC287" i="9"/>
  <c r="Z287" i="9"/>
  <c r="AC288" i="9"/>
  <c r="Z288" i="9"/>
  <c r="AC289" i="9"/>
  <c r="Z289" i="9"/>
  <c r="AC290" i="9"/>
  <c r="Z290" i="9"/>
  <c r="AC291" i="9"/>
  <c r="Z291" i="9"/>
  <c r="AC292" i="9"/>
  <c r="Z292" i="9"/>
  <c r="AO7" i="11"/>
  <c r="AK7" i="11"/>
  <c r="AO8" i="11"/>
  <c r="AK8" i="11"/>
  <c r="AO20" i="11"/>
  <c r="AK20" i="11"/>
  <c r="X299" i="9"/>
  <c r="T299" i="9"/>
  <c r="T300" i="9"/>
  <c r="X300" i="9"/>
  <c r="T304" i="9"/>
  <c r="X304" i="9"/>
  <c r="T311" i="9"/>
  <c r="X311" i="9"/>
  <c r="X319" i="9"/>
  <c r="T319" i="9"/>
  <c r="X321" i="9"/>
  <c r="T321" i="9"/>
  <c r="X401" i="9"/>
  <c r="T401" i="9"/>
  <c r="X335" i="9"/>
  <c r="T335" i="9"/>
  <c r="X340" i="9"/>
  <c r="T340" i="9"/>
  <c r="X344" i="9"/>
  <c r="T344" i="9"/>
  <c r="X354" i="9"/>
  <c r="T354" i="9"/>
  <c r="X356" i="9"/>
  <c r="T356" i="9"/>
  <c r="X361" i="9"/>
  <c r="T361" i="9"/>
  <c r="T305" i="9"/>
  <c r="X305" i="9"/>
  <c r="T308" i="9"/>
  <c r="X308" i="9"/>
  <c r="T312" i="9"/>
  <c r="X312" i="9"/>
  <c r="X320" i="9"/>
  <c r="T320" i="9"/>
  <c r="X337" i="9"/>
  <c r="T337" i="9"/>
  <c r="X341" i="9"/>
  <c r="T341" i="9"/>
  <c r="X347" i="9"/>
  <c r="T347" i="9"/>
  <c r="X352" i="9"/>
  <c r="T352" i="9"/>
  <c r="X357" i="9"/>
  <c r="T357" i="9"/>
  <c r="X362" i="9"/>
  <c r="T362" i="9"/>
  <c r="X302" i="9"/>
  <c r="T302" i="9"/>
  <c r="X306" i="9"/>
  <c r="T306" i="9"/>
  <c r="X309" i="9"/>
  <c r="T309" i="9"/>
  <c r="X313" i="9"/>
  <c r="T313" i="9"/>
  <c r="X368" i="9"/>
  <c r="T368" i="9"/>
  <c r="X338" i="9"/>
  <c r="T338" i="9"/>
  <c r="X342" i="9"/>
  <c r="T342" i="9"/>
  <c r="X348" i="9"/>
  <c r="T348" i="9"/>
  <c r="X353" i="9"/>
  <c r="T353" i="9"/>
  <c r="X363" i="9"/>
  <c r="T363" i="9"/>
  <c r="X284" i="9"/>
  <c r="T284" i="9"/>
  <c r="X285" i="9"/>
  <c r="T285" i="9"/>
  <c r="X286" i="9"/>
  <c r="T286" i="9"/>
  <c r="X287" i="9"/>
  <c r="T287" i="9"/>
  <c r="X288" i="9"/>
  <c r="T288" i="9"/>
  <c r="X289" i="9"/>
  <c r="T289" i="9"/>
  <c r="X290" i="9"/>
  <c r="T290" i="9"/>
  <c r="X291" i="9"/>
  <c r="T291" i="9"/>
  <c r="X292" i="9"/>
  <c r="T292" i="9"/>
  <c r="X298" i="9"/>
  <c r="T298" i="9"/>
  <c r="X303" i="9"/>
  <c r="T303" i="9"/>
  <c r="X307" i="9"/>
  <c r="T307" i="9"/>
  <c r="X310" i="9"/>
  <c r="T310" i="9"/>
  <c r="X367" i="9"/>
  <c r="T367" i="9"/>
  <c r="X370" i="9"/>
  <c r="T370" i="9"/>
  <c r="X392" i="9"/>
  <c r="T392" i="9"/>
  <c r="T394" i="9"/>
  <c r="X394" i="9"/>
  <c r="X411" i="9"/>
  <c r="T411" i="9"/>
  <c r="X339" i="9"/>
  <c r="T339" i="9"/>
  <c r="X343" i="9"/>
  <c r="T343" i="9"/>
  <c r="X351" i="9"/>
  <c r="T351" i="9"/>
  <c r="X355" i="9"/>
  <c r="T355" i="9"/>
  <c r="X360" i="9"/>
  <c r="T360" i="9"/>
  <c r="T393" i="9"/>
  <c r="X393" i="9"/>
  <c r="V19" i="10"/>
  <c r="T22" i="10"/>
  <c r="X268" i="9"/>
  <c r="T268" i="9"/>
  <c r="T240" i="9"/>
  <c r="X240" i="9"/>
  <c r="X250" i="9"/>
  <c r="T250" i="9"/>
  <c r="X235" i="9"/>
  <c r="T235" i="9"/>
  <c r="X236" i="9"/>
  <c r="T236" i="9"/>
  <c r="X324" i="9"/>
  <c r="T324" i="9"/>
  <c r="T334" i="9"/>
  <c r="X334" i="9"/>
  <c r="X325" i="9"/>
  <c r="T325" i="9"/>
  <c r="W328" i="9"/>
  <c r="X326" i="9"/>
  <c r="T326" i="9"/>
  <c r="X327" i="9"/>
  <c r="T327" i="9"/>
  <c r="T330" i="9"/>
  <c r="X330" i="9"/>
  <c r="X317" i="9"/>
  <c r="T317" i="9"/>
  <c r="T314" i="9"/>
  <c r="X314" i="9"/>
  <c r="S328" i="9"/>
  <c r="T328" i="9" s="1"/>
  <c r="O401" i="9"/>
  <c r="O237" i="9"/>
  <c r="M328" i="9"/>
  <c r="O330" i="9"/>
  <c r="O403" i="9"/>
  <c r="I404" i="9"/>
  <c r="O405" i="9"/>
  <c r="K265" i="9"/>
  <c r="M265" i="9" s="1"/>
  <c r="O316" i="9"/>
  <c r="O274" i="9"/>
  <c r="I328" i="9"/>
  <c r="O404" i="9"/>
  <c r="O395" i="9"/>
  <c r="K264" i="9"/>
  <c r="M264" i="9" s="1"/>
  <c r="O314" i="9"/>
  <c r="R328" i="9"/>
  <c r="Q19" i="10"/>
  <c r="P19" i="10"/>
  <c r="P16" i="10"/>
  <c r="M19" i="10"/>
  <c r="N16" i="10"/>
  <c r="Q16" i="10" s="1"/>
  <c r="O238" i="9"/>
  <c r="O268" i="9"/>
  <c r="K254" i="9"/>
  <c r="M254" i="9" s="1"/>
  <c r="I254" i="9"/>
  <c r="R406" i="9"/>
  <c r="O406" i="9"/>
  <c r="Q186" i="1"/>
  <c r="Q185" i="1"/>
  <c r="Q182" i="1"/>
  <c r="Q184" i="1"/>
  <c r="Q183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T25" i="10" l="1"/>
  <c r="V22" i="10"/>
  <c r="X328" i="9"/>
  <c r="P86" i="1"/>
  <c r="Q86" i="1" s="1"/>
  <c r="P85" i="1"/>
  <c r="Q85" i="1" s="1"/>
  <c r="Q84" i="1"/>
  <c r="Q83" i="1"/>
  <c r="T28" i="10" l="1"/>
  <c r="V28" i="10" s="1"/>
  <c r="V25" i="10"/>
  <c r="V314" i="1"/>
  <c r="S314" i="1"/>
  <c r="S313" i="1"/>
  <c r="N313" i="1"/>
  <c r="R313" i="1" s="1"/>
  <c r="M313" i="1"/>
  <c r="I313" i="1"/>
  <c r="S464" i="1" l="1"/>
  <c r="Q102" i="1"/>
  <c r="K102" i="1"/>
  <c r="M102" i="1" s="1"/>
  <c r="R342" i="1"/>
  <c r="Q101" i="1"/>
  <c r="N101" i="1"/>
  <c r="R101" i="1" s="1"/>
  <c r="K101" i="1"/>
  <c r="M101" i="1" s="1"/>
  <c r="V462" i="1"/>
  <c r="S462" i="1"/>
  <c r="R462" i="1"/>
  <c r="N462" i="1"/>
  <c r="M462" i="1"/>
  <c r="I462" i="1"/>
  <c r="Q97" i="1"/>
  <c r="O101" i="1" l="1"/>
  <c r="R337" i="1"/>
  <c r="P166" i="2" l="1"/>
  <c r="P165" i="2"/>
  <c r="R162" i="2"/>
  <c r="P162" i="2"/>
  <c r="Q162" i="2"/>
  <c r="R161" i="2"/>
  <c r="Q161" i="2"/>
  <c r="P161" i="2"/>
  <c r="Q211" i="1" l="1"/>
  <c r="Q210" i="1"/>
  <c r="M211" i="1"/>
  <c r="P36" i="2" l="1"/>
  <c r="P35" i="2"/>
  <c r="Q154" i="2"/>
  <c r="P154" i="2"/>
  <c r="Q151" i="2"/>
  <c r="P151" i="2"/>
  <c r="Q148" i="2"/>
  <c r="P148" i="2"/>
  <c r="Q145" i="2"/>
  <c r="P145" i="2"/>
  <c r="Q142" i="2"/>
  <c r="P142" i="2"/>
  <c r="Q139" i="2"/>
  <c r="P139" i="2"/>
  <c r="Q136" i="2"/>
  <c r="P136" i="2"/>
  <c r="Q133" i="2"/>
  <c r="P133" i="2"/>
  <c r="Q130" i="2"/>
  <c r="P130" i="2"/>
  <c r="Q127" i="2"/>
  <c r="P127" i="2"/>
  <c r="Q124" i="2"/>
  <c r="P124" i="2"/>
  <c r="Q121" i="2"/>
  <c r="P121" i="2"/>
  <c r="Q118" i="2"/>
  <c r="P118" i="2"/>
  <c r="Q115" i="2"/>
  <c r="P115" i="2"/>
  <c r="Q112" i="2"/>
  <c r="P112" i="2"/>
  <c r="Q109" i="2"/>
  <c r="P109" i="2"/>
  <c r="Q108" i="2"/>
  <c r="P108" i="2"/>
  <c r="Q106" i="2"/>
  <c r="P106" i="2"/>
  <c r="Q103" i="2"/>
  <c r="P103" i="2"/>
  <c r="Q100" i="2"/>
  <c r="P100" i="2"/>
  <c r="Q97" i="2"/>
  <c r="P97" i="2"/>
  <c r="Q94" i="2"/>
  <c r="P94" i="2"/>
  <c r="Q91" i="2"/>
  <c r="P91" i="2"/>
  <c r="Q88" i="2"/>
  <c r="P88" i="2"/>
  <c r="Q85" i="2"/>
  <c r="P85" i="2"/>
  <c r="Q82" i="2"/>
  <c r="P82" i="2"/>
  <c r="Q79" i="2"/>
  <c r="P79" i="2"/>
  <c r="Q76" i="2"/>
  <c r="P76" i="2"/>
  <c r="Q73" i="2"/>
  <c r="P73" i="2"/>
  <c r="Q70" i="2"/>
  <c r="P70" i="2"/>
  <c r="Q67" i="2"/>
  <c r="P67" i="2"/>
  <c r="P64" i="2"/>
  <c r="Q64" i="2"/>
  <c r="Q153" i="2"/>
  <c r="P153" i="2"/>
  <c r="Q150" i="2"/>
  <c r="P150" i="2"/>
  <c r="Q147" i="2"/>
  <c r="P147" i="2"/>
  <c r="Q144" i="2"/>
  <c r="P144" i="2"/>
  <c r="Q141" i="2"/>
  <c r="P141" i="2"/>
  <c r="Q138" i="2"/>
  <c r="P138" i="2"/>
  <c r="Q135" i="2"/>
  <c r="P135" i="2"/>
  <c r="Q132" i="2"/>
  <c r="P132" i="2"/>
  <c r="Q129" i="2"/>
  <c r="P129" i="2"/>
  <c r="Q126" i="2"/>
  <c r="P126" i="2"/>
  <c r="Q123" i="2"/>
  <c r="P123" i="2"/>
  <c r="Q120" i="2"/>
  <c r="P120" i="2"/>
  <c r="Q117" i="2"/>
  <c r="P117" i="2"/>
  <c r="Q114" i="2"/>
  <c r="P114" i="2"/>
  <c r="Q111" i="2"/>
  <c r="P111" i="2"/>
  <c r="Q105" i="2"/>
  <c r="P105" i="2"/>
  <c r="Q102" i="2"/>
  <c r="P102" i="2"/>
  <c r="Q99" i="2"/>
  <c r="P99" i="2"/>
  <c r="Q96" i="2"/>
  <c r="P96" i="2"/>
  <c r="Q93" i="2"/>
  <c r="P93" i="2"/>
  <c r="Q90" i="2"/>
  <c r="P90" i="2"/>
  <c r="Q87" i="2"/>
  <c r="P87" i="2"/>
  <c r="Q84" i="2"/>
  <c r="P84" i="2"/>
  <c r="Q81" i="2"/>
  <c r="P81" i="2"/>
  <c r="Q78" i="2"/>
  <c r="P78" i="2"/>
  <c r="Q75" i="2"/>
  <c r="P75" i="2"/>
  <c r="Q72" i="2"/>
  <c r="P72" i="2"/>
  <c r="Q69" i="2"/>
  <c r="P69" i="2"/>
  <c r="Q66" i="2"/>
  <c r="P66" i="2"/>
  <c r="Q63" i="2"/>
  <c r="P63" i="2"/>
  <c r="P157" i="2" l="1"/>
  <c r="P156" i="2"/>
  <c r="Q71" i="1"/>
  <c r="S71" i="1"/>
  <c r="Q70" i="1"/>
  <c r="S70" i="1"/>
  <c r="Q69" i="1"/>
  <c r="S69" i="1"/>
  <c r="S67" i="1"/>
  <c r="Q67" i="1"/>
  <c r="Q72" i="1"/>
  <c r="S72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77" i="1"/>
  <c r="V274" i="1"/>
  <c r="V275" i="1"/>
  <c r="V273" i="1"/>
  <c r="N290" i="1"/>
  <c r="O290" i="1"/>
  <c r="R290" i="1"/>
  <c r="S289" i="1"/>
  <c r="Q289" i="1"/>
  <c r="M289" i="1"/>
  <c r="I289" i="1"/>
  <c r="S288" i="1"/>
  <c r="Q288" i="1"/>
  <c r="M288" i="1"/>
  <c r="I288" i="1"/>
  <c r="S287" i="1"/>
  <c r="Q287" i="1"/>
  <c r="M287" i="1"/>
  <c r="I287" i="1"/>
  <c r="S286" i="1"/>
  <c r="Q286" i="1"/>
  <c r="M286" i="1"/>
  <c r="I286" i="1"/>
  <c r="S285" i="1"/>
  <c r="Q285" i="1"/>
  <c r="M285" i="1"/>
  <c r="I285" i="1"/>
  <c r="S284" i="1"/>
  <c r="Q284" i="1"/>
  <c r="M284" i="1"/>
  <c r="I284" i="1"/>
  <c r="S283" i="1"/>
  <c r="Q283" i="1"/>
  <c r="M283" i="1"/>
  <c r="I283" i="1"/>
  <c r="S282" i="1"/>
  <c r="Q282" i="1"/>
  <c r="M282" i="1"/>
  <c r="I282" i="1"/>
  <c r="S281" i="1"/>
  <c r="Q281" i="1"/>
  <c r="M281" i="1"/>
  <c r="I281" i="1"/>
  <c r="S280" i="1"/>
  <c r="Q280" i="1"/>
  <c r="M280" i="1"/>
  <c r="I280" i="1"/>
  <c r="S279" i="1"/>
  <c r="Q279" i="1"/>
  <c r="M279" i="1"/>
  <c r="I279" i="1"/>
  <c r="S278" i="1"/>
  <c r="Q278" i="1"/>
  <c r="M278" i="1"/>
  <c r="I278" i="1"/>
  <c r="S277" i="1"/>
  <c r="Q277" i="1"/>
  <c r="M277" i="1"/>
  <c r="I277" i="1"/>
  <c r="Q276" i="1"/>
  <c r="S275" i="1"/>
  <c r="Q275" i="1"/>
  <c r="I275" i="1"/>
  <c r="S274" i="1"/>
  <c r="Q274" i="1"/>
  <c r="M274" i="1"/>
  <c r="I274" i="1"/>
  <c r="S273" i="1"/>
  <c r="Q273" i="1"/>
  <c r="M273" i="1"/>
  <c r="I273" i="1"/>
  <c r="S272" i="1"/>
  <c r="Q272" i="1"/>
  <c r="M272" i="1"/>
  <c r="I272" i="1"/>
  <c r="P57" i="2" l="1"/>
  <c r="Q57" i="2"/>
  <c r="P56" i="2"/>
  <c r="Q56" i="2"/>
  <c r="Q54" i="2"/>
  <c r="P54" i="2"/>
  <c r="Q53" i="2"/>
  <c r="P53" i="2"/>
  <c r="Q60" i="2"/>
  <c r="Q59" i="2"/>
  <c r="P60" i="2"/>
  <c r="P59" i="2"/>
  <c r="AI21" i="6"/>
  <c r="AI20" i="6"/>
  <c r="AB23" i="6"/>
  <c r="AD23" i="6"/>
  <c r="AF23" i="6" s="1"/>
  <c r="AG23" i="6"/>
  <c r="AI23" i="6"/>
  <c r="AJ23" i="6"/>
  <c r="O214" i="1" l="1"/>
  <c r="R158" i="1" l="1"/>
  <c r="R157" i="1"/>
  <c r="R156" i="1"/>
  <c r="R155" i="1"/>
  <c r="R154" i="1"/>
  <c r="R153" i="1"/>
  <c r="R152" i="1"/>
  <c r="R151" i="1"/>
  <c r="O159" i="1"/>
  <c r="Q159" i="1"/>
  <c r="R159" i="1"/>
  <c r="O187" i="1"/>
  <c r="Q187" i="1"/>
  <c r="R187" i="1"/>
  <c r="O188" i="1"/>
  <c r="Q188" i="1"/>
  <c r="R188" i="1"/>
  <c r="P9" i="2" l="1"/>
  <c r="P8" i="2"/>
  <c r="P170" i="2"/>
  <c r="P169" i="2"/>
  <c r="P160" i="2"/>
  <c r="P43" i="2"/>
  <c r="P42" i="2"/>
  <c r="P41" i="2"/>
  <c r="P40" i="2"/>
  <c r="P33" i="2"/>
  <c r="P32" i="2"/>
  <c r="P30" i="2"/>
  <c r="P29" i="2"/>
  <c r="P27" i="2"/>
  <c r="P26" i="2"/>
  <c r="P24" i="2"/>
  <c r="P23" i="2"/>
  <c r="P20" i="2"/>
  <c r="P17" i="2"/>
  <c r="P13" i="2"/>
  <c r="P12" i="2"/>
  <c r="V199" i="1" l="1"/>
  <c r="S199" i="1"/>
  <c r="R199" i="1"/>
  <c r="N170" i="2" l="1"/>
  <c r="N169" i="2"/>
  <c r="AG37" i="6"/>
  <c r="AG39" i="6"/>
  <c r="N33" i="2"/>
  <c r="N32" i="2"/>
  <c r="N30" i="2"/>
  <c r="N29" i="2"/>
  <c r="N27" i="2"/>
  <c r="N26" i="2"/>
  <c r="N24" i="2"/>
  <c r="N23" i="2"/>
  <c r="N9" i="2"/>
  <c r="N8" i="2"/>
  <c r="Q471" i="1"/>
  <c r="Q470" i="1"/>
  <c r="Q469" i="1"/>
  <c r="Q468" i="1"/>
  <c r="Q292" i="1"/>
  <c r="S240" i="1" l="1"/>
  <c r="S241" i="1"/>
  <c r="S242" i="1"/>
  <c r="S243" i="1"/>
  <c r="S244" i="1"/>
  <c r="S245" i="1"/>
  <c r="S246" i="1"/>
  <c r="S247" i="1"/>
  <c r="S248" i="1"/>
  <c r="V240" i="1"/>
  <c r="V241" i="1"/>
  <c r="V242" i="1"/>
  <c r="V243" i="1"/>
  <c r="V244" i="1"/>
  <c r="V245" i="1"/>
  <c r="V246" i="1"/>
  <c r="V247" i="1"/>
  <c r="V248" i="1"/>
  <c r="V239" i="1"/>
  <c r="S239" i="1"/>
  <c r="Q229" i="1"/>
  <c r="O229" i="1"/>
  <c r="Q227" i="1"/>
  <c r="O227" i="1"/>
  <c r="R227" i="1"/>
  <c r="S214" i="1"/>
  <c r="O206" i="1"/>
  <c r="Q206" i="1"/>
  <c r="R206" i="1"/>
  <c r="S206" i="1"/>
  <c r="O205" i="1"/>
  <c r="Q205" i="1"/>
  <c r="R205" i="1"/>
  <c r="S205" i="1"/>
  <c r="S108" i="1"/>
  <c r="N74" i="1"/>
  <c r="V73" i="1"/>
  <c r="S73" i="1"/>
  <c r="O471" i="1" l="1"/>
  <c r="O469" i="1"/>
  <c r="O470" i="1"/>
  <c r="O468" i="1"/>
  <c r="R350" i="1"/>
  <c r="S297" i="1"/>
  <c r="Q258" i="1" l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O258" i="1"/>
  <c r="O262" i="1"/>
  <c r="Q257" i="1"/>
  <c r="Q256" i="1"/>
  <c r="Q255" i="1"/>
  <c r="Q254" i="1"/>
  <c r="O254" i="1"/>
  <c r="Q226" i="1"/>
  <c r="Q225" i="1"/>
  <c r="Q224" i="1"/>
  <c r="O226" i="1"/>
  <c r="O225" i="1"/>
  <c r="O224" i="1"/>
  <c r="Q222" i="1"/>
  <c r="Q221" i="1"/>
  <c r="O222" i="1"/>
  <c r="O221" i="1"/>
  <c r="Q218" i="1"/>
  <c r="O218" i="1"/>
  <c r="Q216" i="1"/>
  <c r="O216" i="1"/>
  <c r="Q214" i="1"/>
  <c r="Q208" i="1"/>
  <c r="Q207" i="1"/>
  <c r="Q122" i="1"/>
  <c r="Q121" i="1"/>
  <c r="Q120" i="1"/>
  <c r="Q119" i="1"/>
  <c r="Q118" i="1"/>
  <c r="Q117" i="1"/>
  <c r="O121" i="1"/>
  <c r="O120" i="1"/>
  <c r="O119" i="1"/>
  <c r="O118" i="1"/>
  <c r="Q115" i="1"/>
  <c r="Q114" i="1"/>
  <c r="Q113" i="1"/>
  <c r="Q112" i="1"/>
  <c r="Q109" i="1"/>
  <c r="Q108" i="1"/>
  <c r="Q107" i="1"/>
  <c r="Q103" i="1"/>
  <c r="Q100" i="1"/>
  <c r="Q99" i="1"/>
  <c r="Q96" i="1"/>
  <c r="Q95" i="1"/>
  <c r="Q94" i="1"/>
  <c r="Q92" i="1"/>
  <c r="Q91" i="1"/>
  <c r="Q90" i="1"/>
  <c r="O90" i="1"/>
  <c r="Q74" i="1"/>
  <c r="O74" i="1"/>
  <c r="Q73" i="1"/>
  <c r="Q59" i="1"/>
  <c r="Q60" i="1"/>
  <c r="Q61" i="1"/>
  <c r="Q62" i="1"/>
  <c r="Q63" i="1"/>
  <c r="Q64" i="1"/>
  <c r="Q65" i="1"/>
  <c r="Q66" i="1"/>
  <c r="Q47" i="1"/>
  <c r="Q48" i="1"/>
  <c r="Q49" i="1"/>
  <c r="Q50" i="1"/>
  <c r="Q51" i="1"/>
  <c r="Q52" i="1"/>
  <c r="Q53" i="1"/>
  <c r="Q54" i="1"/>
  <c r="Q55" i="1"/>
  <c r="Q56" i="1"/>
  <c r="Q57" i="1"/>
  <c r="Q58" i="1"/>
  <c r="Q38" i="1"/>
  <c r="Q39" i="1"/>
  <c r="Q40" i="1"/>
  <c r="Q41" i="1"/>
  <c r="Q42" i="1"/>
  <c r="Q43" i="1"/>
  <c r="Q44" i="1"/>
  <c r="Q45" i="1"/>
  <c r="Q46" i="1"/>
  <c r="Q27" i="1"/>
  <c r="Q28" i="1"/>
  <c r="Q29" i="1"/>
  <c r="Q30" i="1"/>
  <c r="Q31" i="1"/>
  <c r="Q32" i="1"/>
  <c r="Q33" i="1"/>
  <c r="Q34" i="1"/>
  <c r="Q35" i="1"/>
  <c r="Q36" i="1"/>
  <c r="Q37" i="1"/>
  <c r="Q20" i="1"/>
  <c r="Q21" i="1"/>
  <c r="Q22" i="1"/>
  <c r="Q23" i="1"/>
  <c r="Q24" i="1"/>
  <c r="Q25" i="1"/>
  <c r="Q26" i="1"/>
  <c r="O20" i="1"/>
  <c r="Q19" i="1"/>
  <c r="Q17" i="1"/>
  <c r="Q16" i="1"/>
  <c r="O16" i="1"/>
  <c r="Q15" i="1"/>
  <c r="O15" i="1"/>
  <c r="Q12" i="1"/>
  <c r="Q13" i="1"/>
  <c r="Q11" i="1"/>
  <c r="Q9" i="1"/>
  <c r="Q8" i="1"/>
  <c r="Q6" i="1"/>
  <c r="O6" i="1"/>
  <c r="V465" i="1"/>
  <c r="S465" i="1"/>
  <c r="N465" i="1"/>
  <c r="V197" i="1" l="1"/>
  <c r="S197" i="1"/>
  <c r="Q195" i="1"/>
  <c r="Q196" i="1"/>
  <c r="Q189" i="1"/>
  <c r="Q190" i="1"/>
  <c r="Q191" i="1"/>
  <c r="Q192" i="1"/>
  <c r="Q193" i="1"/>
  <c r="Q146" i="1"/>
  <c r="Q147" i="1"/>
  <c r="Q148" i="1"/>
  <c r="Q149" i="1"/>
  <c r="Q139" i="1"/>
  <c r="Q140" i="1"/>
  <c r="Q141" i="1"/>
  <c r="Q142" i="1"/>
  <c r="Q143" i="1"/>
  <c r="Q144" i="1"/>
  <c r="Q145" i="1"/>
  <c r="Q131" i="1"/>
  <c r="Q132" i="1"/>
  <c r="Q133" i="1"/>
  <c r="Q134" i="1"/>
  <c r="Q135" i="1"/>
  <c r="Q136" i="1"/>
  <c r="Q137" i="1"/>
  <c r="Q138" i="1"/>
  <c r="Q125" i="1"/>
  <c r="Q126" i="1"/>
  <c r="Q127" i="1"/>
  <c r="Q128" i="1"/>
  <c r="Q129" i="1"/>
  <c r="Q130" i="1"/>
  <c r="Q124" i="1"/>
  <c r="Q230" i="1"/>
  <c r="Q228" i="1"/>
  <c r="Q290" i="1"/>
  <c r="Q297" i="1"/>
  <c r="O297" i="1"/>
  <c r="Q311" i="1"/>
  <c r="Q431" i="1"/>
  <c r="O431" i="1"/>
  <c r="Q466" i="1"/>
  <c r="Q472" i="1"/>
  <c r="Q475" i="1"/>
  <c r="Q476" i="1"/>
  <c r="Q477" i="1"/>
  <c r="Q474" i="1"/>
  <c r="O475" i="1"/>
  <c r="Q489" i="1"/>
  <c r="O489" i="1"/>
  <c r="S486" i="1"/>
  <c r="N347" i="1" l="1"/>
  <c r="S488" i="1"/>
  <c r="Q78" i="1"/>
  <c r="O78" i="1"/>
  <c r="Q88" i="1"/>
  <c r="Q80" i="1"/>
  <c r="Q81" i="1"/>
  <c r="Q82" i="1"/>
  <c r="Q87" i="1"/>
  <c r="O80" i="1"/>
  <c r="Q79" i="1"/>
  <c r="S79" i="1"/>
  <c r="Q481" i="1"/>
  <c r="Q480" i="1"/>
  <c r="Q479" i="1"/>
  <c r="Q483" i="1"/>
  <c r="N482" i="1"/>
  <c r="Q77" i="1"/>
  <c r="Q76" i="1"/>
  <c r="N315" i="1"/>
  <c r="B482" i="1" l="1"/>
  <c r="B483" i="1" s="1"/>
  <c r="B484" i="1" s="1"/>
  <c r="B485" i="1" s="1"/>
  <c r="B486" i="1" s="1"/>
  <c r="B487" i="1" s="1"/>
  <c r="B488" i="1" s="1"/>
  <c r="B489" i="1" s="1"/>
  <c r="B455" i="1"/>
  <c r="B463" i="1" s="1"/>
  <c r="B464" i="1" s="1"/>
  <c r="B465" i="1" s="1"/>
  <c r="B466" i="1" s="1"/>
  <c r="B467" i="1" s="1"/>
  <c r="B472" i="1" s="1"/>
  <c r="B473" i="1" s="1"/>
  <c r="N480" i="1" l="1"/>
  <c r="O480" i="1" s="1"/>
  <c r="N479" i="1"/>
  <c r="O479" i="1" s="1"/>
  <c r="N477" i="1"/>
  <c r="O477" i="1" s="1"/>
  <c r="N476" i="1"/>
  <c r="O476" i="1" s="1"/>
  <c r="N474" i="1"/>
  <c r="O474" i="1" s="1"/>
  <c r="AG41" i="6"/>
  <c r="V230" i="1"/>
  <c r="S230" i="1"/>
  <c r="N230" i="1"/>
  <c r="O230" i="1" s="1"/>
  <c r="N193" i="1" l="1"/>
  <c r="O193" i="1" s="1"/>
  <c r="AI25" i="6"/>
  <c r="AG25" i="6"/>
  <c r="N189" i="1"/>
  <c r="O189" i="1" s="1"/>
  <c r="N190" i="1"/>
  <c r="O190" i="1" s="1"/>
  <c r="N191" i="1"/>
  <c r="O191" i="1" s="1"/>
  <c r="N43" i="2"/>
  <c r="Q43" i="2" s="1"/>
  <c r="N42" i="2"/>
  <c r="N41" i="2"/>
  <c r="N40" i="2"/>
  <c r="AG18" i="6"/>
  <c r="AG17" i="6"/>
  <c r="AF18" i="6"/>
  <c r="AF17" i="6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O132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46" i="1"/>
  <c r="O146" i="1" s="1"/>
  <c r="N147" i="1"/>
  <c r="O147" i="1" s="1"/>
  <c r="N148" i="1"/>
  <c r="O148" i="1" s="1"/>
  <c r="N149" i="1"/>
  <c r="O149" i="1" s="1"/>
  <c r="N125" i="1"/>
  <c r="O125" i="1" s="1"/>
  <c r="N124" i="1"/>
  <c r="O124" i="1" s="1"/>
  <c r="N96" i="1"/>
  <c r="O96" i="1" s="1"/>
  <c r="N92" i="1"/>
  <c r="O92" i="1" s="1"/>
  <c r="N73" i="1"/>
  <c r="O73" i="1" s="1"/>
  <c r="N12" i="1"/>
  <c r="O12" i="1" s="1"/>
  <c r="S78" i="1" l="1"/>
  <c r="N253" i="1"/>
  <c r="R253" i="1" s="1"/>
  <c r="N305" i="1"/>
  <c r="T304" i="1"/>
  <c r="P304" i="1"/>
  <c r="N304" i="1"/>
  <c r="L304" i="1"/>
  <c r="S303" i="1"/>
  <c r="S302" i="1"/>
  <c r="S301" i="1"/>
  <c r="S300" i="1"/>
  <c r="N461" i="1"/>
  <c r="N460" i="1"/>
  <c r="N459" i="1"/>
  <c r="R459" i="1" s="1"/>
  <c r="N458" i="1"/>
  <c r="R458" i="1" s="1"/>
  <c r="N457" i="1"/>
  <c r="N456" i="1"/>
  <c r="R456" i="1" s="1"/>
  <c r="S80" i="1"/>
  <c r="N9" i="1"/>
  <c r="O9" i="1" s="1"/>
  <c r="N8" i="1"/>
  <c r="O8" i="1" s="1"/>
  <c r="Z490" i="1"/>
  <c r="AA490" i="1"/>
  <c r="AB490" i="1"/>
  <c r="AC490" i="1"/>
  <c r="AD490" i="1"/>
  <c r="R489" i="1"/>
  <c r="R488" i="1"/>
  <c r="R487" i="1"/>
  <c r="R486" i="1"/>
  <c r="R482" i="1"/>
  <c r="R480" i="1"/>
  <c r="R479" i="1"/>
  <c r="R477" i="1"/>
  <c r="R476" i="1"/>
  <c r="R475" i="1"/>
  <c r="R474" i="1"/>
  <c r="R471" i="1"/>
  <c r="R470" i="1"/>
  <c r="R469" i="1"/>
  <c r="R468" i="1"/>
  <c r="R465" i="1"/>
  <c r="R461" i="1"/>
  <c r="R460" i="1"/>
  <c r="R457" i="1"/>
  <c r="R454" i="1"/>
  <c r="R453" i="1"/>
  <c r="R452" i="1"/>
  <c r="R451" i="1"/>
  <c r="R450" i="1"/>
  <c r="R449" i="1"/>
  <c r="R447" i="1"/>
  <c r="R446" i="1"/>
  <c r="R445" i="1"/>
  <c r="R444" i="1"/>
  <c r="R442" i="1"/>
  <c r="R441" i="1"/>
  <c r="R440" i="1"/>
  <c r="R439" i="1"/>
  <c r="R438" i="1"/>
  <c r="R437" i="1"/>
  <c r="R436" i="1"/>
  <c r="R435" i="1"/>
  <c r="R434" i="1"/>
  <c r="R431" i="1"/>
  <c r="R430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6" i="1"/>
  <c r="R395" i="1"/>
  <c r="R394" i="1"/>
  <c r="R392" i="1"/>
  <c r="R391" i="1"/>
  <c r="R390" i="1"/>
  <c r="R389" i="1"/>
  <c r="R388" i="1"/>
  <c r="R386" i="1"/>
  <c r="R385" i="1"/>
  <c r="R384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69" i="1"/>
  <c r="R368" i="1"/>
  <c r="R367" i="1"/>
  <c r="R365" i="1"/>
  <c r="R364" i="1"/>
  <c r="R363" i="1"/>
  <c r="R362" i="1"/>
  <c r="R360" i="1"/>
  <c r="R359" i="1"/>
  <c r="R358" i="1"/>
  <c r="R356" i="1"/>
  <c r="R355" i="1"/>
  <c r="R354" i="1"/>
  <c r="R352" i="1"/>
  <c r="R345" i="1"/>
  <c r="R341" i="1"/>
  <c r="R340" i="1"/>
  <c r="R339" i="1"/>
  <c r="R338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5" i="1"/>
  <c r="R303" i="1"/>
  <c r="R300" i="1"/>
  <c r="R297" i="1"/>
  <c r="R252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7" i="1"/>
  <c r="R236" i="1"/>
  <c r="R234" i="1"/>
  <c r="R233" i="1"/>
  <c r="R230" i="1"/>
  <c r="R229" i="1"/>
  <c r="R92" i="1"/>
  <c r="R12" i="1"/>
  <c r="R7" i="1"/>
  <c r="R6" i="1"/>
  <c r="R197" i="1"/>
  <c r="R124" i="1"/>
  <c r="R193" i="1"/>
  <c r="R191" i="1"/>
  <c r="R190" i="1"/>
  <c r="R189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226" i="1"/>
  <c r="R225" i="1"/>
  <c r="R224" i="1"/>
  <c r="R222" i="1"/>
  <c r="R221" i="1"/>
  <c r="R218" i="1"/>
  <c r="R216" i="1"/>
  <c r="R214" i="1"/>
  <c r="R96" i="1"/>
  <c r="R121" i="1"/>
  <c r="R120" i="1"/>
  <c r="R119" i="1"/>
  <c r="R118" i="1"/>
  <c r="R90" i="1"/>
  <c r="R80" i="1"/>
  <c r="R78" i="1"/>
  <c r="R74" i="1"/>
  <c r="R73" i="1"/>
  <c r="R20" i="1"/>
  <c r="R16" i="1"/>
  <c r="R15" i="1"/>
  <c r="R8" i="1"/>
  <c r="Q170" i="2"/>
  <c r="Q169" i="2"/>
  <c r="Q42" i="2"/>
  <c r="Q41" i="2"/>
  <c r="Q40" i="2"/>
  <c r="Q33" i="2"/>
  <c r="Q32" i="2"/>
  <c r="Q30" i="2"/>
  <c r="Q29" i="2"/>
  <c r="Q27" i="2"/>
  <c r="Q26" i="2"/>
  <c r="Q24" i="2"/>
  <c r="Q23" i="2"/>
  <c r="Q9" i="2"/>
  <c r="Q8" i="2"/>
  <c r="AI18" i="6"/>
  <c r="AI17" i="6"/>
  <c r="AI45" i="6"/>
  <c r="AI41" i="6"/>
  <c r="AI39" i="6"/>
  <c r="AI37" i="6"/>
  <c r="AG29" i="6"/>
  <c r="AI29" i="6" s="1"/>
  <c r="N88" i="1"/>
  <c r="N82" i="1"/>
  <c r="N81" i="1"/>
  <c r="R9" i="1" l="1"/>
  <c r="R81" i="1"/>
  <c r="O81" i="1"/>
  <c r="R82" i="1"/>
  <c r="O82" i="1"/>
  <c r="R88" i="1"/>
  <c r="O88" i="1"/>
  <c r="S304" i="1"/>
  <c r="R304" i="1"/>
  <c r="AG490" i="1"/>
  <c r="R305" i="1"/>
  <c r="R254" i="1"/>
  <c r="R262" i="1" l="1"/>
  <c r="R258" i="1"/>
  <c r="S257" i="1"/>
  <c r="N257" i="1"/>
  <c r="V349" i="1"/>
  <c r="S349" i="1"/>
  <c r="N349" i="1"/>
  <c r="R349" i="1" s="1"/>
  <c r="R310" i="1"/>
  <c r="S310" i="1"/>
  <c r="T309" i="1"/>
  <c r="P309" i="1"/>
  <c r="L309" i="1"/>
  <c r="R348" i="1"/>
  <c r="R308" i="1"/>
  <c r="R294" i="1"/>
  <c r="R257" i="1" l="1"/>
  <c r="O257" i="1"/>
  <c r="S292" i="1"/>
  <c r="N292" i="1"/>
  <c r="I291" i="1"/>
  <c r="F291" i="1"/>
  <c r="R292" i="1" l="1"/>
  <c r="O292" i="1"/>
  <c r="M190" i="1"/>
  <c r="M488" i="1"/>
  <c r="M82" i="1" l="1"/>
  <c r="M428" i="1" l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F414" i="1"/>
  <c r="F350" i="1"/>
  <c r="I350" i="1"/>
  <c r="K350" i="1"/>
  <c r="M350" i="1" s="1"/>
  <c r="F352" i="1"/>
  <c r="I352" i="1"/>
  <c r="M352" i="1"/>
  <c r="F354" i="1"/>
  <c r="I354" i="1"/>
  <c r="M354" i="1"/>
  <c r="F355" i="1"/>
  <c r="I355" i="1"/>
  <c r="M355" i="1"/>
  <c r="F356" i="1"/>
  <c r="I356" i="1"/>
  <c r="M356" i="1"/>
  <c r="F358" i="1"/>
  <c r="I358" i="1"/>
  <c r="M358" i="1"/>
  <c r="F359" i="1"/>
  <c r="I359" i="1"/>
  <c r="M359" i="1"/>
  <c r="F360" i="1"/>
  <c r="I360" i="1"/>
  <c r="M360" i="1"/>
  <c r="F362" i="1"/>
  <c r="I362" i="1"/>
  <c r="M362" i="1"/>
  <c r="F363" i="1"/>
  <c r="I363" i="1"/>
  <c r="M363" i="1"/>
  <c r="F364" i="1"/>
  <c r="I364" i="1"/>
  <c r="M364" i="1"/>
  <c r="F365" i="1"/>
  <c r="I365" i="1"/>
  <c r="M365" i="1"/>
  <c r="F367" i="1"/>
  <c r="I367" i="1"/>
  <c r="M367" i="1"/>
  <c r="F368" i="1"/>
  <c r="I368" i="1"/>
  <c r="M368" i="1"/>
  <c r="F369" i="1"/>
  <c r="I369" i="1"/>
  <c r="M369" i="1"/>
  <c r="F371" i="1"/>
  <c r="I371" i="1"/>
  <c r="M371" i="1"/>
  <c r="F372" i="1"/>
  <c r="I372" i="1"/>
  <c r="M372" i="1"/>
  <c r="F373" i="1"/>
  <c r="I373" i="1"/>
  <c r="M373" i="1"/>
  <c r="F374" i="1"/>
  <c r="I374" i="1"/>
  <c r="M374" i="1"/>
  <c r="F375" i="1"/>
  <c r="I375" i="1"/>
  <c r="M375" i="1"/>
  <c r="F376" i="1"/>
  <c r="I376" i="1"/>
  <c r="M376" i="1"/>
  <c r="F377" i="1"/>
  <c r="I377" i="1"/>
  <c r="M377" i="1"/>
  <c r="F378" i="1"/>
  <c r="I378" i="1"/>
  <c r="M378" i="1"/>
  <c r="F379" i="1"/>
  <c r="I379" i="1"/>
  <c r="M379" i="1"/>
  <c r="F380" i="1"/>
  <c r="I380" i="1"/>
  <c r="M380" i="1"/>
  <c r="F381" i="1"/>
  <c r="I381" i="1"/>
  <c r="M381" i="1"/>
  <c r="F382" i="1"/>
  <c r="I382" i="1"/>
  <c r="M382" i="1"/>
  <c r="F384" i="1"/>
  <c r="I384" i="1"/>
  <c r="M384" i="1"/>
  <c r="F385" i="1"/>
  <c r="I385" i="1"/>
  <c r="M385" i="1"/>
  <c r="F386" i="1"/>
  <c r="I386" i="1"/>
  <c r="M386" i="1"/>
  <c r="F388" i="1"/>
  <c r="I388" i="1"/>
  <c r="M388" i="1"/>
  <c r="F389" i="1"/>
  <c r="I389" i="1"/>
  <c r="M389" i="1"/>
  <c r="F390" i="1"/>
  <c r="I390" i="1"/>
  <c r="M390" i="1"/>
  <c r="F391" i="1"/>
  <c r="I391" i="1"/>
  <c r="M391" i="1"/>
  <c r="F392" i="1"/>
  <c r="I392" i="1"/>
  <c r="M392" i="1"/>
  <c r="F394" i="1"/>
  <c r="I394" i="1"/>
  <c r="M394" i="1"/>
  <c r="F395" i="1"/>
  <c r="I395" i="1"/>
  <c r="M395" i="1"/>
  <c r="F396" i="1"/>
  <c r="I396" i="1"/>
  <c r="M396" i="1"/>
  <c r="F398" i="1"/>
  <c r="I398" i="1"/>
  <c r="M398" i="1"/>
  <c r="F399" i="1"/>
  <c r="I399" i="1"/>
  <c r="M399" i="1"/>
  <c r="F400" i="1"/>
  <c r="I400" i="1"/>
  <c r="M400" i="1"/>
  <c r="F401" i="1"/>
  <c r="I401" i="1"/>
  <c r="M401" i="1"/>
  <c r="F402" i="1"/>
  <c r="I402" i="1"/>
  <c r="M402" i="1"/>
  <c r="F403" i="1"/>
  <c r="I403" i="1"/>
  <c r="M403" i="1"/>
  <c r="F404" i="1"/>
  <c r="I404" i="1"/>
  <c r="M404" i="1"/>
  <c r="F406" i="1"/>
  <c r="I406" i="1"/>
  <c r="M406" i="1"/>
  <c r="M407" i="1"/>
  <c r="M408" i="1"/>
  <c r="F429" i="1"/>
  <c r="I429" i="1"/>
  <c r="K429" i="1"/>
  <c r="M429" i="1" s="1"/>
  <c r="M230" i="1" l="1"/>
  <c r="AF39" i="6"/>
  <c r="M6" i="1" l="1"/>
  <c r="K249" i="1" l="1"/>
  <c r="M247" i="1"/>
  <c r="M248" i="1"/>
  <c r="M246" i="1"/>
  <c r="M245" i="1"/>
  <c r="M244" i="1"/>
  <c r="M243" i="1"/>
  <c r="M242" i="1"/>
  <c r="M241" i="1"/>
  <c r="M240" i="1"/>
  <c r="M239" i="1"/>
  <c r="L225" i="1" l="1"/>
  <c r="L224" i="1"/>
  <c r="K226" i="1"/>
  <c r="K225" i="1" s="1"/>
  <c r="K221" i="1"/>
  <c r="K170" i="2"/>
  <c r="M170" i="2" s="1"/>
  <c r="K169" i="2"/>
  <c r="M169" i="2" s="1"/>
  <c r="AD37" i="6"/>
  <c r="K229" i="1"/>
  <c r="M229" i="1" s="1"/>
  <c r="S228" i="1"/>
  <c r="N228" i="1"/>
  <c r="M228" i="1"/>
  <c r="I228" i="1"/>
  <c r="K81" i="1"/>
  <c r="S77" i="1"/>
  <c r="N77" i="1"/>
  <c r="S76" i="1"/>
  <c r="N76" i="1"/>
  <c r="K77" i="1"/>
  <c r="K76" i="1"/>
  <c r="L203" i="1"/>
  <c r="N203" i="1" s="1"/>
  <c r="R203" i="1" s="1"/>
  <c r="K203" i="1"/>
  <c r="R228" i="1" l="1"/>
  <c r="O228" i="1"/>
  <c r="R76" i="1"/>
  <c r="O76" i="1"/>
  <c r="R77" i="1"/>
  <c r="O77" i="1"/>
  <c r="K224" i="1"/>
  <c r="AF29" i="6"/>
  <c r="S19" i="2" l="1"/>
  <c r="S16" i="2"/>
  <c r="R12" i="2"/>
  <c r="O19" i="2"/>
  <c r="O16" i="2"/>
  <c r="L19" i="2"/>
  <c r="L16" i="2"/>
  <c r="K188" i="1"/>
  <c r="M149" i="1"/>
  <c r="M148" i="1"/>
  <c r="M147" i="1"/>
  <c r="M146" i="1"/>
  <c r="M145" i="1"/>
  <c r="K30" i="2"/>
  <c r="M30" i="2" s="1"/>
  <c r="K29" i="2"/>
  <c r="M29" i="2" s="1"/>
  <c r="I30" i="2"/>
  <c r="F30" i="2"/>
  <c r="I29" i="2"/>
  <c r="F29" i="2"/>
  <c r="M33" i="2"/>
  <c r="M32" i="2"/>
  <c r="K27" i="2"/>
  <c r="M27" i="2" s="1"/>
  <c r="M26" i="2"/>
  <c r="M24" i="2"/>
  <c r="M23" i="2"/>
  <c r="S254" i="1"/>
  <c r="P16" i="2" l="1"/>
  <c r="P19" i="2"/>
  <c r="R16" i="2"/>
  <c r="R19" i="2"/>
  <c r="S271" i="1"/>
  <c r="N271" i="1"/>
  <c r="M271" i="1"/>
  <c r="S270" i="1"/>
  <c r="N270" i="1"/>
  <c r="S266" i="1"/>
  <c r="N266" i="1"/>
  <c r="S261" i="1"/>
  <c r="N261" i="1"/>
  <c r="S269" i="1"/>
  <c r="N269" i="1"/>
  <c r="M269" i="1"/>
  <c r="S265" i="1"/>
  <c r="N265" i="1"/>
  <c r="M265" i="1"/>
  <c r="S264" i="1"/>
  <c r="N264" i="1"/>
  <c r="M264" i="1"/>
  <c r="S263" i="1"/>
  <c r="N263" i="1"/>
  <c r="M263" i="1"/>
  <c r="S262" i="1"/>
  <c r="M262" i="1"/>
  <c r="S268" i="1"/>
  <c r="N268" i="1"/>
  <c r="M268" i="1"/>
  <c r="S267" i="1"/>
  <c r="N267" i="1"/>
  <c r="M267" i="1"/>
  <c r="S260" i="1"/>
  <c r="N260" i="1"/>
  <c r="M260" i="1"/>
  <c r="S259" i="1"/>
  <c r="N259" i="1"/>
  <c r="M259" i="1"/>
  <c r="S256" i="1"/>
  <c r="N256" i="1"/>
  <c r="M256" i="1"/>
  <c r="S255" i="1"/>
  <c r="N255" i="1"/>
  <c r="K9" i="1"/>
  <c r="K103" i="1"/>
  <c r="M103" i="1" s="1"/>
  <c r="K305" i="1"/>
  <c r="S198" i="1"/>
  <c r="N198" i="1"/>
  <c r="R198" i="1" s="1"/>
  <c r="M198" i="1"/>
  <c r="R255" i="1" l="1"/>
  <c r="O255" i="1"/>
  <c r="R267" i="1"/>
  <c r="O267" i="1"/>
  <c r="R263" i="1"/>
  <c r="O263" i="1"/>
  <c r="R260" i="1"/>
  <c r="O260" i="1"/>
  <c r="R269" i="1"/>
  <c r="O269" i="1"/>
  <c r="R266" i="1"/>
  <c r="O266" i="1"/>
  <c r="R259" i="1"/>
  <c r="O259" i="1"/>
  <c r="R265" i="1"/>
  <c r="O265" i="1"/>
  <c r="R271" i="1"/>
  <c r="O271" i="1"/>
  <c r="R256" i="1"/>
  <c r="O256" i="1"/>
  <c r="R268" i="1"/>
  <c r="O268" i="1"/>
  <c r="R264" i="1"/>
  <c r="O264" i="1"/>
  <c r="R261" i="1"/>
  <c r="O261" i="1"/>
  <c r="R270" i="1"/>
  <c r="O270" i="1"/>
  <c r="L121" i="1"/>
  <c r="K119" i="1"/>
  <c r="K118" i="1"/>
  <c r="R13" i="2"/>
  <c r="N13" i="2"/>
  <c r="Q13" i="2" s="1"/>
  <c r="M13" i="2"/>
  <c r="K13" i="2"/>
  <c r="N12" i="2"/>
  <c r="Q12" i="2" s="1"/>
  <c r="M12" i="2"/>
  <c r="R20" i="2"/>
  <c r="N20" i="2"/>
  <c r="Q20" i="2" s="1"/>
  <c r="N19" i="2"/>
  <c r="Q19" i="2" s="1"/>
  <c r="M19" i="2"/>
  <c r="R17" i="2"/>
  <c r="N17" i="2"/>
  <c r="Q17" i="2" s="1"/>
  <c r="N16" i="2"/>
  <c r="Q16" i="2" s="1"/>
  <c r="M20" i="2"/>
  <c r="M17" i="2"/>
  <c r="M16" i="2"/>
  <c r="S109" i="1"/>
  <c r="N109" i="1"/>
  <c r="N108" i="1"/>
  <c r="S107" i="1"/>
  <c r="N107" i="1"/>
  <c r="S117" i="1"/>
  <c r="N117" i="1"/>
  <c r="S115" i="1"/>
  <c r="N115" i="1"/>
  <c r="S114" i="1"/>
  <c r="N114" i="1"/>
  <c r="S113" i="1"/>
  <c r="N113" i="1"/>
  <c r="S112" i="1"/>
  <c r="N112" i="1"/>
  <c r="AJ8" i="6"/>
  <c r="AG8" i="6"/>
  <c r="AI8" i="6" s="1"/>
  <c r="AJ7" i="6"/>
  <c r="AG7" i="6"/>
  <c r="AI7" i="6" s="1"/>
  <c r="AD8" i="6"/>
  <c r="AD7" i="6"/>
  <c r="K166" i="2"/>
  <c r="M166" i="2" s="1"/>
  <c r="K162" i="2"/>
  <c r="M162" i="2" s="1"/>
  <c r="R160" i="2"/>
  <c r="N160" i="2"/>
  <c r="Q160" i="2" s="1"/>
  <c r="M43" i="2"/>
  <c r="M41" i="2"/>
  <c r="M42" i="2"/>
  <c r="K160" i="2"/>
  <c r="M160" i="2" s="1"/>
  <c r="AJ32" i="6"/>
  <c r="AG32" i="6"/>
  <c r="AI32" i="6" s="1"/>
  <c r="AJ31" i="6"/>
  <c r="AG31" i="6"/>
  <c r="AI31" i="6" s="1"/>
  <c r="AD31" i="6"/>
  <c r="M213" i="1"/>
  <c r="S208" i="1"/>
  <c r="N208" i="1"/>
  <c r="S207" i="1"/>
  <c r="N207" i="1"/>
  <c r="K208" i="1"/>
  <c r="K207" i="1"/>
  <c r="K216" i="1"/>
  <c r="K214" i="1"/>
  <c r="K453" i="1"/>
  <c r="K454" i="1"/>
  <c r="N298" i="1"/>
  <c r="R298" i="1" s="1"/>
  <c r="K298" i="1"/>
  <c r="R207" i="1" l="1"/>
  <c r="O207" i="1"/>
  <c r="R112" i="1"/>
  <c r="O112" i="1"/>
  <c r="R114" i="1"/>
  <c r="O114" i="1"/>
  <c r="R117" i="1"/>
  <c r="O117" i="1"/>
  <c r="R108" i="1"/>
  <c r="O108" i="1"/>
  <c r="R109" i="1"/>
  <c r="O109" i="1"/>
  <c r="R208" i="1"/>
  <c r="O208" i="1"/>
  <c r="R113" i="1"/>
  <c r="O113" i="1"/>
  <c r="R115" i="1"/>
  <c r="O115" i="1"/>
  <c r="R107" i="1"/>
  <c r="O107" i="1"/>
  <c r="K465" i="1"/>
  <c r="S347" i="1"/>
  <c r="R347" i="1"/>
  <c r="K347" i="1"/>
  <c r="S311" i="1"/>
  <c r="N311" i="1"/>
  <c r="K311" i="1"/>
  <c r="M40" i="2"/>
  <c r="AD18" i="6"/>
  <c r="AD17" i="6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K124" i="1"/>
  <c r="N196" i="1"/>
  <c r="N195" i="1"/>
  <c r="K196" i="1"/>
  <c r="K195" i="1"/>
  <c r="S290" i="1"/>
  <c r="K290" i="1"/>
  <c r="S13" i="1"/>
  <c r="N13" i="1"/>
  <c r="K13" i="1"/>
  <c r="AD25" i="6"/>
  <c r="K159" i="1"/>
  <c r="K187" i="1"/>
  <c r="K452" i="1"/>
  <c r="S17" i="1"/>
  <c r="N17" i="1"/>
  <c r="S484" i="1"/>
  <c r="N484" i="1"/>
  <c r="R484" i="1" s="1"/>
  <c r="K484" i="1"/>
  <c r="AD45" i="6"/>
  <c r="AF45" i="6" s="1"/>
  <c r="AB45" i="6"/>
  <c r="N464" i="1"/>
  <c r="R464" i="1" s="1"/>
  <c r="M464" i="1"/>
  <c r="S295" i="1"/>
  <c r="N295" i="1"/>
  <c r="R295" i="1" s="1"/>
  <c r="K295" i="1"/>
  <c r="K294" i="1"/>
  <c r="S11" i="1"/>
  <c r="N11" i="1"/>
  <c r="K11" i="1"/>
  <c r="K482" i="1"/>
  <c r="M461" i="1"/>
  <c r="M460" i="1"/>
  <c r="M459" i="1"/>
  <c r="M458" i="1"/>
  <c r="M457" i="1"/>
  <c r="M456" i="1"/>
  <c r="N483" i="1"/>
  <c r="K483" i="1"/>
  <c r="R311" i="1" l="1"/>
  <c r="O311" i="1"/>
  <c r="R17" i="1"/>
  <c r="O17" i="1"/>
  <c r="R195" i="1"/>
  <c r="O195" i="1"/>
  <c r="R13" i="1"/>
  <c r="O13" i="1"/>
  <c r="R196" i="1"/>
  <c r="O196" i="1"/>
  <c r="R483" i="1"/>
  <c r="O483" i="1"/>
  <c r="R11" i="1"/>
  <c r="O11" i="1"/>
  <c r="M124" i="1"/>
  <c r="K121" i="1"/>
  <c r="M121" i="1" s="1"/>
  <c r="K252" i="1"/>
  <c r="M9" i="2"/>
  <c r="M8" i="2"/>
  <c r="K250" i="1"/>
  <c r="K479" i="1"/>
  <c r="S293" i="1" l="1"/>
  <c r="N293" i="1"/>
  <c r="R293" i="1" s="1"/>
  <c r="K293" i="1"/>
  <c r="S472" i="1"/>
  <c r="N472" i="1"/>
  <c r="K472" i="1"/>
  <c r="S308" i="1"/>
  <c r="S91" i="1"/>
  <c r="N91" i="1"/>
  <c r="M91" i="1"/>
  <c r="S90" i="1"/>
  <c r="S481" i="1"/>
  <c r="N481" i="1"/>
  <c r="K481" i="1"/>
  <c r="S307" i="1"/>
  <c r="N307" i="1"/>
  <c r="K309" i="1"/>
  <c r="N302" i="1"/>
  <c r="R302" i="1" s="1"/>
  <c r="N301" i="1"/>
  <c r="R301" i="1" s="1"/>
  <c r="K304" i="1"/>
  <c r="S312" i="1"/>
  <c r="N312" i="1"/>
  <c r="R312" i="1" s="1"/>
  <c r="M338" i="1"/>
  <c r="M339" i="1"/>
  <c r="M340" i="1"/>
  <c r="R481" i="1" l="1"/>
  <c r="O481" i="1"/>
  <c r="R91" i="1"/>
  <c r="O91" i="1"/>
  <c r="R472" i="1"/>
  <c r="O472" i="1"/>
  <c r="N309" i="1"/>
  <c r="R309" i="1" s="1"/>
  <c r="R307" i="1"/>
  <c r="S309" i="1"/>
  <c r="M201" i="1"/>
  <c r="M203" i="1"/>
  <c r="AG27" i="6"/>
  <c r="AI27" i="6" s="1"/>
  <c r="N94" i="1" l="1"/>
  <c r="N192" i="1"/>
  <c r="N79" i="1"/>
  <c r="S296" i="1"/>
  <c r="N296" i="1"/>
  <c r="R296" i="1" s="1"/>
  <c r="R192" i="1" l="1"/>
  <c r="O192" i="1"/>
  <c r="R79" i="1"/>
  <c r="O79" i="1"/>
  <c r="R94" i="1"/>
  <c r="O94" i="1"/>
  <c r="S346" i="1"/>
  <c r="N346" i="1"/>
  <c r="R346" i="1" s="1"/>
  <c r="K346" i="1"/>
  <c r="M346" i="1" s="1"/>
  <c r="I346" i="1"/>
  <c r="F346" i="1"/>
  <c r="N95" i="1" l="1"/>
  <c r="M347" i="1"/>
  <c r="AF41" i="6"/>
  <c r="AF37" i="6"/>
  <c r="AF35" i="6"/>
  <c r="AF34" i="6"/>
  <c r="AF33" i="6"/>
  <c r="AF32" i="6"/>
  <c r="AF31" i="6"/>
  <c r="AF27" i="6"/>
  <c r="AF25" i="6"/>
  <c r="AF8" i="6"/>
  <c r="AF7" i="6"/>
  <c r="S99" i="1"/>
  <c r="N99" i="1"/>
  <c r="S100" i="1"/>
  <c r="N100" i="1"/>
  <c r="S62" i="1"/>
  <c r="N62" i="1"/>
  <c r="M62" i="1"/>
  <c r="S47" i="1"/>
  <c r="N47" i="1"/>
  <c r="M47" i="1"/>
  <c r="S46" i="1"/>
  <c r="N46" i="1"/>
  <c r="M46" i="1"/>
  <c r="S66" i="1"/>
  <c r="N66" i="1"/>
  <c r="M66" i="1"/>
  <c r="S65" i="1"/>
  <c r="N65" i="1"/>
  <c r="M65" i="1"/>
  <c r="S64" i="1"/>
  <c r="N64" i="1"/>
  <c r="M64" i="1"/>
  <c r="S63" i="1"/>
  <c r="N63" i="1"/>
  <c r="M63" i="1"/>
  <c r="S61" i="1"/>
  <c r="N61" i="1"/>
  <c r="M61" i="1"/>
  <c r="S60" i="1"/>
  <c r="N60" i="1"/>
  <c r="M60" i="1"/>
  <c r="S59" i="1"/>
  <c r="N59" i="1"/>
  <c r="M59" i="1"/>
  <c r="S58" i="1"/>
  <c r="N58" i="1"/>
  <c r="M58" i="1"/>
  <c r="S57" i="1"/>
  <c r="N57" i="1"/>
  <c r="M57" i="1"/>
  <c r="S56" i="1"/>
  <c r="N56" i="1"/>
  <c r="M56" i="1"/>
  <c r="S55" i="1"/>
  <c r="N55" i="1"/>
  <c r="M55" i="1"/>
  <c r="S54" i="1"/>
  <c r="N54" i="1"/>
  <c r="M54" i="1"/>
  <c r="S53" i="1"/>
  <c r="N53" i="1"/>
  <c r="M53" i="1"/>
  <c r="S52" i="1"/>
  <c r="N52" i="1"/>
  <c r="M52" i="1"/>
  <c r="S51" i="1"/>
  <c r="N51" i="1"/>
  <c r="M51" i="1"/>
  <c r="S50" i="1"/>
  <c r="N50" i="1"/>
  <c r="M50" i="1"/>
  <c r="S49" i="1"/>
  <c r="N49" i="1"/>
  <c r="M49" i="1"/>
  <c r="S48" i="1"/>
  <c r="N48" i="1"/>
  <c r="M48" i="1"/>
  <c r="S45" i="1"/>
  <c r="N45" i="1"/>
  <c r="M45" i="1"/>
  <c r="S44" i="1"/>
  <c r="N44" i="1"/>
  <c r="M44" i="1"/>
  <c r="S43" i="1"/>
  <c r="N43" i="1"/>
  <c r="M43" i="1"/>
  <c r="S42" i="1"/>
  <c r="N42" i="1"/>
  <c r="M42" i="1"/>
  <c r="S41" i="1"/>
  <c r="N41" i="1"/>
  <c r="M41" i="1"/>
  <c r="S40" i="1"/>
  <c r="N40" i="1"/>
  <c r="M40" i="1"/>
  <c r="S39" i="1"/>
  <c r="N39" i="1"/>
  <c r="M39" i="1"/>
  <c r="S38" i="1"/>
  <c r="N38" i="1"/>
  <c r="M38" i="1"/>
  <c r="S37" i="1"/>
  <c r="N37" i="1"/>
  <c r="M37" i="1"/>
  <c r="S36" i="1"/>
  <c r="N36" i="1"/>
  <c r="M36" i="1"/>
  <c r="S35" i="1"/>
  <c r="N35" i="1"/>
  <c r="M35" i="1"/>
  <c r="S34" i="1"/>
  <c r="N34" i="1"/>
  <c r="M34" i="1"/>
  <c r="S33" i="1"/>
  <c r="N33" i="1"/>
  <c r="M33" i="1"/>
  <c r="S32" i="1"/>
  <c r="N32" i="1"/>
  <c r="M32" i="1"/>
  <c r="S31" i="1"/>
  <c r="N31" i="1"/>
  <c r="M31" i="1"/>
  <c r="S30" i="1"/>
  <c r="N30" i="1"/>
  <c r="M30" i="1"/>
  <c r="S29" i="1"/>
  <c r="N29" i="1"/>
  <c r="M29" i="1"/>
  <c r="S28" i="1"/>
  <c r="N28" i="1"/>
  <c r="M28" i="1"/>
  <c r="S27" i="1"/>
  <c r="N27" i="1"/>
  <c r="M27" i="1"/>
  <c r="S26" i="1"/>
  <c r="N26" i="1"/>
  <c r="M26" i="1"/>
  <c r="S25" i="1"/>
  <c r="N25" i="1"/>
  <c r="M25" i="1"/>
  <c r="S24" i="1"/>
  <c r="N24" i="1"/>
  <c r="M24" i="1"/>
  <c r="S23" i="1"/>
  <c r="N23" i="1"/>
  <c r="M23" i="1"/>
  <c r="S22" i="1"/>
  <c r="N22" i="1"/>
  <c r="M22" i="1"/>
  <c r="S21" i="1"/>
  <c r="N21" i="1"/>
  <c r="S20" i="1"/>
  <c r="S19" i="1"/>
  <c r="N19" i="1"/>
  <c r="M19" i="1"/>
  <c r="S487" i="1"/>
  <c r="M487" i="1"/>
  <c r="S485" i="1"/>
  <c r="N485" i="1"/>
  <c r="R485" i="1" s="1"/>
  <c r="S87" i="1"/>
  <c r="N87" i="1"/>
  <c r="N466" i="1"/>
  <c r="S122" i="1"/>
  <c r="N122" i="1"/>
  <c r="M77" i="1"/>
  <c r="M486" i="1"/>
  <c r="M485" i="1"/>
  <c r="M484" i="1"/>
  <c r="M483" i="1"/>
  <c r="M482" i="1"/>
  <c r="M481" i="1"/>
  <c r="M479" i="1"/>
  <c r="M474" i="1"/>
  <c r="M472" i="1"/>
  <c r="M471" i="1"/>
  <c r="M470" i="1"/>
  <c r="M469" i="1"/>
  <c r="M468" i="1"/>
  <c r="M466" i="1"/>
  <c r="M465" i="1"/>
  <c r="M463" i="1"/>
  <c r="M454" i="1"/>
  <c r="M453" i="1"/>
  <c r="M452" i="1"/>
  <c r="M447" i="1"/>
  <c r="M446" i="1"/>
  <c r="M445" i="1"/>
  <c r="M444" i="1"/>
  <c r="M442" i="1"/>
  <c r="M441" i="1"/>
  <c r="M440" i="1"/>
  <c r="M439" i="1"/>
  <c r="M438" i="1"/>
  <c r="M437" i="1"/>
  <c r="M436" i="1"/>
  <c r="M435" i="1"/>
  <c r="M434" i="1"/>
  <c r="M431" i="1"/>
  <c r="M430" i="1"/>
  <c r="M349" i="1"/>
  <c r="M348" i="1"/>
  <c r="M345" i="1"/>
  <c r="M337" i="1"/>
  <c r="M336" i="1"/>
  <c r="M335" i="1"/>
  <c r="M334" i="1"/>
  <c r="M333" i="1"/>
  <c r="M332" i="1"/>
  <c r="M331" i="1"/>
  <c r="M330" i="1"/>
  <c r="M329" i="1"/>
  <c r="M328" i="1"/>
  <c r="M327" i="1"/>
  <c r="M325" i="1"/>
  <c r="M324" i="1"/>
  <c r="M323" i="1"/>
  <c r="M322" i="1"/>
  <c r="M318" i="1"/>
  <c r="M317" i="1"/>
  <c r="M315" i="1"/>
  <c r="M312" i="1"/>
  <c r="M311" i="1"/>
  <c r="M309" i="1"/>
  <c r="M308" i="1"/>
  <c r="M307" i="1"/>
  <c r="M305" i="1"/>
  <c r="M304" i="1"/>
  <c r="M303" i="1"/>
  <c r="M302" i="1"/>
  <c r="M301" i="1"/>
  <c r="M300" i="1"/>
  <c r="M298" i="1"/>
  <c r="M297" i="1"/>
  <c r="M296" i="1"/>
  <c r="M295" i="1"/>
  <c r="M294" i="1"/>
  <c r="M293" i="1"/>
  <c r="M290" i="1"/>
  <c r="M270" i="1"/>
  <c r="M266" i="1"/>
  <c r="M261" i="1"/>
  <c r="M255" i="1"/>
  <c r="M254" i="1"/>
  <c r="M253" i="1"/>
  <c r="M252" i="1"/>
  <c r="M250" i="1"/>
  <c r="M249" i="1"/>
  <c r="M237" i="1"/>
  <c r="M236" i="1"/>
  <c r="M234" i="1"/>
  <c r="M233" i="1"/>
  <c r="M226" i="1"/>
  <c r="M225" i="1"/>
  <c r="M224" i="1"/>
  <c r="M222" i="1"/>
  <c r="M221" i="1"/>
  <c r="M216" i="1"/>
  <c r="M214" i="1"/>
  <c r="M208" i="1"/>
  <c r="M207" i="1"/>
  <c r="M202" i="1"/>
  <c r="M196" i="1"/>
  <c r="M195" i="1"/>
  <c r="M192" i="1"/>
  <c r="M188" i="1"/>
  <c r="M187" i="1"/>
  <c r="M159" i="1"/>
  <c r="M122" i="1"/>
  <c r="M120" i="1"/>
  <c r="M118" i="1"/>
  <c r="M117" i="1"/>
  <c r="M115" i="1"/>
  <c r="M114" i="1"/>
  <c r="M113" i="1"/>
  <c r="M112" i="1"/>
  <c r="M109" i="1"/>
  <c r="M108" i="1"/>
  <c r="M107" i="1"/>
  <c r="M100" i="1"/>
  <c r="M99" i="1"/>
  <c r="M95" i="1"/>
  <c r="M94" i="1"/>
  <c r="M90" i="1"/>
  <c r="M87" i="1"/>
  <c r="M81" i="1"/>
  <c r="M80" i="1"/>
  <c r="M79" i="1"/>
  <c r="M78" i="1"/>
  <c r="M76" i="1"/>
  <c r="M74" i="1"/>
  <c r="M73" i="1"/>
  <c r="M21" i="1"/>
  <c r="M20" i="1"/>
  <c r="M17" i="1"/>
  <c r="M16" i="1"/>
  <c r="M15" i="1"/>
  <c r="M13" i="1"/>
  <c r="M11" i="1"/>
  <c r="M9" i="1"/>
  <c r="M8" i="1"/>
  <c r="M7" i="1"/>
  <c r="R87" i="1" l="1"/>
  <c r="O87" i="1"/>
  <c r="R122" i="1"/>
  <c r="O122" i="1"/>
  <c r="R62" i="1"/>
  <c r="O62" i="1"/>
  <c r="R99" i="1"/>
  <c r="O99" i="1"/>
  <c r="R21" i="1"/>
  <c r="O21" i="1"/>
  <c r="R466" i="1"/>
  <c r="O466" i="1"/>
  <c r="R19" i="1"/>
  <c r="O19" i="1"/>
  <c r="R100" i="1"/>
  <c r="O100" i="1"/>
  <c r="R95" i="1"/>
  <c r="O95" i="1"/>
  <c r="R23" i="1"/>
  <c r="O23" i="1"/>
  <c r="R27" i="1"/>
  <c r="O27" i="1"/>
  <c r="R43" i="1"/>
  <c r="O43" i="1"/>
  <c r="R49" i="1"/>
  <c r="O49" i="1"/>
  <c r="R61" i="1"/>
  <c r="O61" i="1"/>
  <c r="R66" i="1"/>
  <c r="O66" i="1"/>
  <c r="R22" i="1"/>
  <c r="O22" i="1"/>
  <c r="R26" i="1"/>
  <c r="O26" i="1"/>
  <c r="R30" i="1"/>
  <c r="O30" i="1"/>
  <c r="R34" i="1"/>
  <c r="O34" i="1"/>
  <c r="R38" i="1"/>
  <c r="O38" i="1"/>
  <c r="R42" i="1"/>
  <c r="O42" i="1"/>
  <c r="R48" i="1"/>
  <c r="O48" i="1"/>
  <c r="R52" i="1"/>
  <c r="O52" i="1"/>
  <c r="R56" i="1"/>
  <c r="O56" i="1"/>
  <c r="R60" i="1"/>
  <c r="O60" i="1"/>
  <c r="R65" i="1"/>
  <c r="O65" i="1"/>
  <c r="R35" i="1"/>
  <c r="O35" i="1"/>
  <c r="R39" i="1"/>
  <c r="O39" i="1"/>
  <c r="R53" i="1"/>
  <c r="O53" i="1"/>
  <c r="R57" i="1"/>
  <c r="O57" i="1"/>
  <c r="R25" i="1"/>
  <c r="O25" i="1"/>
  <c r="R29" i="1"/>
  <c r="O29" i="1"/>
  <c r="R33" i="1"/>
  <c r="O33" i="1"/>
  <c r="R37" i="1"/>
  <c r="O37" i="1"/>
  <c r="R41" i="1"/>
  <c r="O41" i="1"/>
  <c r="R45" i="1"/>
  <c r="O45" i="1"/>
  <c r="R51" i="1"/>
  <c r="O51" i="1"/>
  <c r="R55" i="1"/>
  <c r="O55" i="1"/>
  <c r="R59" i="1"/>
  <c r="O59" i="1"/>
  <c r="R64" i="1"/>
  <c r="O64" i="1"/>
  <c r="R47" i="1"/>
  <c r="O47" i="1"/>
  <c r="R31" i="1"/>
  <c r="O31" i="1"/>
  <c r="R24" i="1"/>
  <c r="O24" i="1"/>
  <c r="R28" i="1"/>
  <c r="O28" i="1"/>
  <c r="R32" i="1"/>
  <c r="O32" i="1"/>
  <c r="R36" i="1"/>
  <c r="O36" i="1"/>
  <c r="R40" i="1"/>
  <c r="O40" i="1"/>
  <c r="R44" i="1"/>
  <c r="O44" i="1"/>
  <c r="R50" i="1"/>
  <c r="O50" i="1"/>
  <c r="R54" i="1"/>
  <c r="O54" i="1"/>
  <c r="R58" i="1"/>
  <c r="O58" i="1"/>
  <c r="R63" i="1"/>
  <c r="O63" i="1"/>
  <c r="R46" i="1"/>
  <c r="O46" i="1"/>
  <c r="M119" i="1"/>
  <c r="I202" i="1"/>
  <c r="I464" i="1"/>
  <c r="I120" i="1" l="1"/>
  <c r="I115" i="1" l="1"/>
  <c r="I337" i="1" l="1"/>
  <c r="I20" i="1" l="1"/>
  <c r="AB43" i="6" l="1"/>
  <c r="I442" i="1" l="1"/>
  <c r="F442" i="1"/>
  <c r="I441" i="1"/>
  <c r="F441" i="1"/>
  <c r="I440" i="1"/>
  <c r="F440" i="1"/>
  <c r="I439" i="1"/>
  <c r="F439" i="1"/>
  <c r="I438" i="1"/>
  <c r="F438" i="1"/>
  <c r="I437" i="1"/>
  <c r="F437" i="1"/>
  <c r="I436" i="1"/>
  <c r="F436" i="1"/>
  <c r="I435" i="1"/>
  <c r="F435" i="1"/>
  <c r="I434" i="1"/>
  <c r="F434" i="1"/>
  <c r="I444" i="1"/>
  <c r="F444" i="1"/>
  <c r="AB27" i="6" l="1"/>
  <c r="I188" i="1"/>
  <c r="I332" i="1"/>
  <c r="I333" i="1"/>
  <c r="I334" i="1"/>
  <c r="I335" i="1"/>
  <c r="I336" i="1"/>
  <c r="I331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66" i="1"/>
  <c r="I65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254" i="1" l="1"/>
  <c r="I198" i="1" l="1"/>
  <c r="I225" i="1"/>
  <c r="I224" i="1"/>
  <c r="F33" i="2"/>
  <c r="F32" i="2"/>
  <c r="I222" i="1"/>
  <c r="I221" i="1"/>
  <c r="I271" i="1" l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7" i="1"/>
  <c r="I256" i="1"/>
  <c r="I255" i="1"/>
  <c r="AB25" i="6" l="1"/>
  <c r="I170" i="2"/>
  <c r="I169" i="2"/>
  <c r="I166" i="2"/>
  <c r="I162" i="2"/>
  <c r="I160" i="2"/>
  <c r="I50" i="2"/>
  <c r="I49" i="2"/>
  <c r="I48" i="2"/>
  <c r="I47" i="2"/>
  <c r="I27" i="2"/>
  <c r="I26" i="2"/>
  <c r="I24" i="2"/>
  <c r="I23" i="2"/>
  <c r="I20" i="2"/>
  <c r="I19" i="2"/>
  <c r="I17" i="2"/>
  <c r="I16" i="2"/>
  <c r="I13" i="2"/>
  <c r="I12" i="2"/>
  <c r="I9" i="2"/>
  <c r="I8" i="2"/>
  <c r="H191" i="1" l="1"/>
  <c r="G191" i="1"/>
  <c r="H218" i="1"/>
  <c r="K218" i="1" s="1"/>
  <c r="M218" i="1" s="1"/>
  <c r="I191" i="1" l="1"/>
  <c r="AB8" i="6"/>
  <c r="AB12" i="6"/>
  <c r="AB13" i="6"/>
  <c r="AB31" i="6"/>
  <c r="AB32" i="6"/>
  <c r="AB33" i="6"/>
  <c r="AB34" i="6"/>
  <c r="AB35" i="6"/>
  <c r="AB37" i="6"/>
  <c r="AB41" i="6"/>
  <c r="AB7" i="6"/>
  <c r="Y41" i="6"/>
  <c r="Y37" i="6"/>
  <c r="V37" i="6"/>
  <c r="V35" i="6"/>
  <c r="V34" i="6"/>
  <c r="Y32" i="6"/>
  <c r="Y31" i="6"/>
  <c r="V31" i="6"/>
  <c r="Y13" i="6"/>
  <c r="Y12" i="6"/>
  <c r="Y8" i="6"/>
  <c r="V8" i="6"/>
  <c r="Y7" i="6"/>
  <c r="V7" i="6"/>
  <c r="I486" i="1" l="1"/>
  <c r="H304" i="1"/>
  <c r="G304" i="1"/>
  <c r="I303" i="1"/>
  <c r="F253" i="1"/>
  <c r="I304" i="1" l="1"/>
  <c r="I484" i="1"/>
  <c r="H480" i="1" l="1"/>
  <c r="K480" i="1" s="1"/>
  <c r="M480" i="1" s="1"/>
  <c r="H92" i="1" l="1"/>
  <c r="K92" i="1" s="1"/>
  <c r="M92" i="1" s="1"/>
  <c r="H189" i="1"/>
  <c r="K189" i="1" s="1"/>
  <c r="M189" i="1" s="1"/>
  <c r="H118" i="1"/>
  <c r="H119" i="1"/>
  <c r="H99" i="1"/>
  <c r="I100" i="1"/>
  <c r="H96" i="1"/>
  <c r="K96" i="1" s="1"/>
  <c r="M96" i="1" s="1"/>
  <c r="H12" i="1"/>
  <c r="K12" i="1" s="1"/>
  <c r="M12" i="1" s="1"/>
  <c r="G193" i="1"/>
  <c r="H193" i="1"/>
  <c r="K193" i="1" s="1"/>
  <c r="M193" i="1" s="1"/>
  <c r="H88" i="1"/>
  <c r="K88" i="1" s="1"/>
  <c r="M88" i="1" s="1"/>
  <c r="I193" i="1" l="1"/>
  <c r="I119" i="1"/>
  <c r="I78" i="1"/>
  <c r="I463" i="1"/>
  <c r="I452" i="1"/>
  <c r="I453" i="1"/>
  <c r="I455" i="1"/>
  <c r="F455" i="1"/>
  <c r="I79" i="1"/>
  <c r="I7" i="1"/>
  <c r="I489" i="1" l="1"/>
  <c r="I487" i="1"/>
  <c r="I485" i="1"/>
  <c r="I483" i="1"/>
  <c r="I482" i="1"/>
  <c r="I481" i="1"/>
  <c r="I480" i="1"/>
  <c r="I479" i="1"/>
  <c r="I474" i="1"/>
  <c r="I472" i="1"/>
  <c r="I471" i="1"/>
  <c r="I470" i="1"/>
  <c r="I469" i="1"/>
  <c r="I468" i="1"/>
  <c r="I466" i="1"/>
  <c r="I465" i="1"/>
  <c r="I454" i="1"/>
  <c r="I447" i="1"/>
  <c r="I446" i="1"/>
  <c r="I445" i="1"/>
  <c r="I431" i="1"/>
  <c r="I430" i="1"/>
  <c r="I349" i="1"/>
  <c r="I348" i="1"/>
  <c r="I345" i="1"/>
  <c r="I315" i="1"/>
  <c r="I312" i="1"/>
  <c r="I311" i="1"/>
  <c r="H309" i="1"/>
  <c r="G309" i="1"/>
  <c r="I308" i="1"/>
  <c r="I307" i="1"/>
  <c r="I305" i="1"/>
  <c r="I302" i="1"/>
  <c r="I301" i="1"/>
  <c r="I300" i="1"/>
  <c r="I298" i="1"/>
  <c r="I297" i="1"/>
  <c r="I296" i="1"/>
  <c r="I295" i="1"/>
  <c r="I294" i="1"/>
  <c r="I293" i="1"/>
  <c r="I290" i="1"/>
  <c r="I253" i="1"/>
  <c r="I252" i="1"/>
  <c r="I250" i="1"/>
  <c r="I249" i="1"/>
  <c r="I237" i="1"/>
  <c r="I236" i="1"/>
  <c r="I234" i="1"/>
  <c r="I233" i="1"/>
  <c r="I226" i="1"/>
  <c r="I218" i="1"/>
  <c r="I216" i="1"/>
  <c r="I214" i="1"/>
  <c r="I208" i="1"/>
  <c r="I207" i="1"/>
  <c r="I196" i="1"/>
  <c r="I195" i="1"/>
  <c r="I192" i="1"/>
  <c r="I189" i="1"/>
  <c r="I187" i="1"/>
  <c r="I159" i="1"/>
  <c r="I122" i="1"/>
  <c r="I117" i="1"/>
  <c r="I114" i="1"/>
  <c r="I113" i="1"/>
  <c r="I112" i="1"/>
  <c r="I109" i="1"/>
  <c r="I108" i="1"/>
  <c r="I107" i="1"/>
  <c r="I105" i="1"/>
  <c r="I104" i="1"/>
  <c r="I99" i="1"/>
  <c r="I96" i="1"/>
  <c r="I95" i="1"/>
  <c r="I94" i="1"/>
  <c r="I92" i="1"/>
  <c r="I90" i="1"/>
  <c r="I88" i="1"/>
  <c r="I87" i="1"/>
  <c r="I81" i="1"/>
  <c r="I80" i="1"/>
  <c r="I76" i="1"/>
  <c r="I74" i="1"/>
  <c r="I73" i="1"/>
  <c r="I17" i="1"/>
  <c r="I16" i="1"/>
  <c r="I15" i="1"/>
  <c r="I13" i="1"/>
  <c r="I12" i="1"/>
  <c r="I11" i="1"/>
  <c r="I9" i="1"/>
  <c r="I8" i="1"/>
  <c r="I309" i="1" l="1"/>
  <c r="F8" i="2"/>
  <c r="F9" i="2"/>
  <c r="F170" i="2"/>
  <c r="F169" i="2"/>
  <c r="F166" i="2"/>
  <c r="F162" i="2"/>
  <c r="F160" i="2"/>
  <c r="F50" i="2"/>
  <c r="F49" i="2"/>
  <c r="F48" i="2"/>
  <c r="F47" i="2"/>
  <c r="F27" i="2"/>
  <c r="F26" i="2"/>
  <c r="F24" i="2"/>
  <c r="F23" i="2"/>
  <c r="F20" i="2"/>
  <c r="F19" i="2"/>
  <c r="F17" i="2"/>
  <c r="F16" i="2"/>
  <c r="F13" i="2"/>
  <c r="F12" i="2"/>
  <c r="F489" i="1"/>
  <c r="F487" i="1"/>
  <c r="F485" i="1"/>
  <c r="F483" i="1"/>
  <c r="F482" i="1"/>
  <c r="F481" i="1"/>
  <c r="F480" i="1"/>
  <c r="F479" i="1"/>
  <c r="F475" i="1"/>
  <c r="F474" i="1"/>
  <c r="F472" i="1"/>
  <c r="F471" i="1"/>
  <c r="F470" i="1"/>
  <c r="F469" i="1"/>
  <c r="F468" i="1"/>
  <c r="F466" i="1"/>
  <c r="F465" i="1"/>
  <c r="F464" i="1"/>
  <c r="F454" i="1"/>
  <c r="F447" i="1"/>
  <c r="F446" i="1"/>
  <c r="F445" i="1"/>
  <c r="F431" i="1"/>
  <c r="F430" i="1"/>
  <c r="F349" i="1"/>
  <c r="F348" i="1"/>
  <c r="F345" i="1"/>
  <c r="F316" i="1"/>
  <c r="F315" i="1"/>
  <c r="F312" i="1"/>
  <c r="F311" i="1"/>
  <c r="E309" i="1"/>
  <c r="D309" i="1"/>
  <c r="F308" i="1"/>
  <c r="F307" i="1"/>
  <c r="F305" i="1"/>
  <c r="F302" i="1"/>
  <c r="F301" i="1"/>
  <c r="F300" i="1"/>
  <c r="F298" i="1"/>
  <c r="F297" i="1"/>
  <c r="F296" i="1"/>
  <c r="F295" i="1"/>
  <c r="F294" i="1"/>
  <c r="F293" i="1"/>
  <c r="F290" i="1"/>
  <c r="F252" i="1"/>
  <c r="F250" i="1"/>
  <c r="F249" i="1"/>
  <c r="F237" i="1"/>
  <c r="F236" i="1"/>
  <c r="F234" i="1"/>
  <c r="F233" i="1"/>
  <c r="F226" i="1"/>
  <c r="F225" i="1"/>
  <c r="F224" i="1"/>
  <c r="F219" i="1"/>
  <c r="F218" i="1"/>
  <c r="F216" i="1"/>
  <c r="F214" i="1"/>
  <c r="F208" i="1"/>
  <c r="F207" i="1"/>
  <c r="F196" i="1"/>
  <c r="F195" i="1"/>
  <c r="F192" i="1"/>
  <c r="F189" i="1"/>
  <c r="F187" i="1"/>
  <c r="F159" i="1"/>
  <c r="F122" i="1"/>
  <c r="E118" i="1"/>
  <c r="G118" i="1" s="1"/>
  <c r="I118" i="1" s="1"/>
  <c r="D118" i="1"/>
  <c r="F117" i="1"/>
  <c r="F114" i="1"/>
  <c r="F113" i="1"/>
  <c r="F112" i="1"/>
  <c r="F109" i="1"/>
  <c r="F108" i="1"/>
  <c r="F107" i="1"/>
  <c r="F105" i="1"/>
  <c r="F104" i="1"/>
  <c r="F100" i="1"/>
  <c r="F99" i="1"/>
  <c r="F96" i="1"/>
  <c r="F95" i="1"/>
  <c r="F94" i="1"/>
  <c r="F92" i="1"/>
  <c r="F90" i="1"/>
  <c r="F88" i="1"/>
  <c r="F87" i="1"/>
  <c r="F81" i="1"/>
  <c r="F80" i="1"/>
  <c r="F77" i="1"/>
  <c r="F76" i="1"/>
  <c r="F75" i="1"/>
  <c r="F74" i="1"/>
  <c r="F73" i="1"/>
  <c r="F18" i="1"/>
  <c r="F17" i="1"/>
  <c r="F16" i="1"/>
  <c r="F15" i="1"/>
  <c r="F13" i="1"/>
  <c r="F12" i="1"/>
  <c r="F11" i="1"/>
  <c r="F9" i="1"/>
  <c r="F8" i="1"/>
  <c r="F309" i="1" l="1"/>
  <c r="F118" i="1"/>
</calcChain>
</file>

<file path=xl/sharedStrings.xml><?xml version="1.0" encoding="utf-8"?>
<sst xmlns="http://schemas.openxmlformats.org/spreadsheetml/2006/main" count="2998" uniqueCount="1600">
  <si>
    <t xml:space="preserve"> (в руб./Гкал без учёта НДС)</t>
  </si>
  <si>
    <t>т/э</t>
  </si>
  <si>
    <t>передача</t>
  </si>
  <si>
    <t>т/нос</t>
  </si>
  <si>
    <t>конеч</t>
  </si>
  <si>
    <t>подключ</t>
  </si>
  <si>
    <t>ГВС</t>
  </si>
  <si>
    <t>МО</t>
  </si>
  <si>
    <t>№</t>
  </si>
  <si>
    <t>Наименование</t>
  </si>
  <si>
    <t xml:space="preserve">с 01.01.2011   </t>
  </si>
  <si>
    <t xml:space="preserve">с 01.01.2012   </t>
  </si>
  <si>
    <t>с 01.07.2012</t>
  </si>
  <si>
    <t>Рост тарифа с 01.07.2012/2011</t>
  </si>
  <si>
    <t>с 01.09.2012</t>
  </si>
  <si>
    <t>с 01.01.2013</t>
  </si>
  <si>
    <t>с 01.07.2013</t>
  </si>
  <si>
    <t>Рост тарифа с 01.07.2013/01.01.2013</t>
  </si>
  <si>
    <t>с 01.01.2014</t>
  </si>
  <si>
    <t>с 01.07.2014</t>
  </si>
  <si>
    <t>Рост тарифа с 01.07.2014/01.01.2014</t>
  </si>
  <si>
    <t xml:space="preserve">Приказ </t>
  </si>
  <si>
    <t>г. Ульяновск</t>
  </si>
  <si>
    <t>нет</t>
  </si>
  <si>
    <t>ООО "РТС "Репина"</t>
  </si>
  <si>
    <t>ООО «Тепломагистраль»</t>
  </si>
  <si>
    <t>собственное производство</t>
  </si>
  <si>
    <t>Ульяновский территориальный участок Куйбышевской дирекции по тепловодоснабжению - структурное подразделение Центральной дирекции по тепловодоснабжению -  филиала ОАО «РЖД»</t>
  </si>
  <si>
    <t>в горячей воде</t>
  </si>
  <si>
    <t xml:space="preserve">УМУП "Городская теплосеть" </t>
  </si>
  <si>
    <t xml:space="preserve">                в горячей воде</t>
  </si>
  <si>
    <t>ФГОУВПО «УВАУГА(И)»</t>
  </si>
  <si>
    <t>Тарифы на горячую воду</t>
  </si>
  <si>
    <t>компонент на тепловую энергию</t>
  </si>
  <si>
    <t>из тепловых сетей</t>
  </si>
  <si>
    <t>с коллекторов</t>
  </si>
  <si>
    <t xml:space="preserve">конечный </t>
  </si>
  <si>
    <t>№ 184 от 16.08.2007</t>
  </si>
  <si>
    <t>№ 06-149 от 25.09.2008 изм. №06-1 от 15.01.2009</t>
  </si>
  <si>
    <t>№ 06-130 от 20.10.2009</t>
  </si>
  <si>
    <t>т/э в горячей воде</t>
  </si>
  <si>
    <r>
      <t>т/э в паре от 1,2 до 2,5 кг/см</t>
    </r>
    <r>
      <rPr>
        <vertAlign val="superscript"/>
        <sz val="16"/>
        <rFont val="Times New Roman"/>
        <family val="1"/>
        <charset val="204"/>
      </rPr>
      <t>2</t>
    </r>
  </si>
  <si>
    <r>
      <t>т/э в паре от 2,5 до 7,0 кг/см</t>
    </r>
    <r>
      <rPr>
        <vertAlign val="superscript"/>
        <sz val="16"/>
        <rFont val="Times New Roman"/>
        <family val="1"/>
        <charset val="204"/>
      </rPr>
      <t>2</t>
    </r>
  </si>
  <si>
    <t>ТЭЦ -1</t>
  </si>
  <si>
    <t xml:space="preserve">в горячей воде </t>
  </si>
  <si>
    <r>
      <t>в паре от 2,5 до 7.0 кг/см</t>
    </r>
    <r>
      <rPr>
        <vertAlign val="superscript"/>
        <sz val="16"/>
        <rFont val="Times New Roman"/>
        <family val="1"/>
        <charset val="204"/>
      </rPr>
      <t>2</t>
    </r>
  </si>
  <si>
    <r>
      <t>в паре от 7,0 до 13,0 кг/см</t>
    </r>
    <r>
      <rPr>
        <vertAlign val="superscript"/>
        <sz val="16"/>
        <rFont val="Times New Roman"/>
        <family val="1"/>
        <charset val="204"/>
      </rPr>
      <t>2</t>
    </r>
  </si>
  <si>
    <t>ТЭЦ-2</t>
  </si>
  <si>
    <t>ТЭЦ-1</t>
  </si>
  <si>
    <t>по сетям ТУТС и УМУП "Городской теплосервис"</t>
  </si>
  <si>
    <t>по сетям ТУТС и УМУП "Теплоком"</t>
  </si>
  <si>
    <t>ОАО "Симрыба"</t>
  </si>
  <si>
    <r>
      <t>в паре от 2,5 до 7,0 кг/см</t>
    </r>
    <r>
      <rPr>
        <vertAlign val="superscript"/>
        <sz val="16"/>
        <rFont val="Times New Roman"/>
        <family val="1"/>
        <charset val="204"/>
      </rPr>
      <t>2</t>
    </r>
  </si>
  <si>
    <t>передача тепловой энергии</t>
  </si>
  <si>
    <t>от УМУП "Городская теплосеть"</t>
  </si>
  <si>
    <t>Открытая система</t>
  </si>
  <si>
    <t>Закрытая система</t>
  </si>
  <si>
    <t xml:space="preserve">              горячая вода</t>
  </si>
  <si>
    <t xml:space="preserve">пар </t>
  </si>
  <si>
    <t>г.Димитровград</t>
  </si>
  <si>
    <t>ООО «Ресурс»</t>
  </si>
  <si>
    <t>№ 06-177 от 22.10.2009</t>
  </si>
  <si>
    <t>МУП "Гортепло" (с коллекторов)</t>
  </si>
  <si>
    <t>в паре (Р=7,0-13,0)</t>
  </si>
  <si>
    <t>МУП "Гортепло" (конечный)</t>
  </si>
  <si>
    <t>от котельной озд.лагеря "Юность"</t>
  </si>
  <si>
    <t>ООО "НИИАР-ГЕНЕРАЦИЯ"</t>
  </si>
  <si>
    <t xml:space="preserve"> ООО "НИИАР-ГЕНЕРАЦИЯ" (конечный)</t>
  </si>
  <si>
    <t xml:space="preserve">ОАО "ГНЦ НИИАР" </t>
  </si>
  <si>
    <t>Барышский</t>
  </si>
  <si>
    <t>ООО «Коммунальная служба»</t>
  </si>
  <si>
    <t xml:space="preserve"> Старотимошкинское городское поселение   </t>
  </si>
  <si>
    <t xml:space="preserve">Ленинское городское поселение   </t>
  </si>
  <si>
    <t>ООО "Снабсервис"</t>
  </si>
  <si>
    <t>Вешкаймский</t>
  </si>
  <si>
    <t>МУП "Тепловик"</t>
  </si>
  <si>
    <t xml:space="preserve">МУП "Управляющая компания ЖКХ Вешкаймского района" </t>
  </si>
  <si>
    <t>Инзенский</t>
  </si>
  <si>
    <t>ООО "ЭКО-Сервис"</t>
  </si>
  <si>
    <t>котельная №2</t>
  </si>
  <si>
    <t>котельная №3</t>
  </si>
  <si>
    <t>котельная №5</t>
  </si>
  <si>
    <t>котельная №6</t>
  </si>
  <si>
    <t>котельная №7</t>
  </si>
  <si>
    <t>котельная №8</t>
  </si>
  <si>
    <t>котельная №9</t>
  </si>
  <si>
    <t>котельная №10</t>
  </si>
  <si>
    <t>котельная №11</t>
  </si>
  <si>
    <t>котельная №21</t>
  </si>
  <si>
    <t>МУП "Инзатеплоком"</t>
  </si>
  <si>
    <t>Инзенское городское поселение                                                                                                                       котельная №1</t>
  </si>
  <si>
    <t>Рузаевский территориальный участок Куйбышевской дирекции по тепловодоснабжению - структурное подразделение Центральной дирекции по тепловодоснабжению -  филиала ОАО «РЖД»</t>
  </si>
  <si>
    <t>**ГУЗ Областной детский противотуберкулёзный санаторий "Юлово"</t>
  </si>
  <si>
    <t>Карсунский</t>
  </si>
  <si>
    <t>МУП "Ремонтно-строительный участок" р.п. Карсун</t>
  </si>
  <si>
    <t>МУП "РОСТ"</t>
  </si>
  <si>
    <t>Кузоватовский</t>
  </si>
  <si>
    <t>МУП "Тепловодосервис"</t>
  </si>
  <si>
    <t>Майнский</t>
  </si>
  <si>
    <t>МУП "ЖКХ Майнское"</t>
  </si>
  <si>
    <t xml:space="preserve">МУП "ЖКХ  "Игнатовское" </t>
  </si>
  <si>
    <t>МУП "Новомайнские Теплосети"</t>
  </si>
  <si>
    <t>котельная ул. Спортивная, 10 в р.п. Новая Майна</t>
  </si>
  <si>
    <t>котельная ул. Комсомольская, 38 в р.п. Новая Майна</t>
  </si>
  <si>
    <t xml:space="preserve">котельная в с. Русский Мелекесс </t>
  </si>
  <si>
    <t>ТСЖ "Наш дом"</t>
  </si>
  <si>
    <t>МУП ЖКХ "Мулловский"</t>
  </si>
  <si>
    <t>Николаевский</t>
  </si>
  <si>
    <t>МП "Сантеплотехсервис"</t>
  </si>
  <si>
    <t>МП "Ремтехсервис"</t>
  </si>
  <si>
    <t>Новомалы-клинский</t>
  </si>
  <si>
    <t>ООО "Коммунальщик"</t>
  </si>
  <si>
    <t xml:space="preserve">ООО «Коммунальное хозяйство село Новая Малыкла» </t>
  </si>
  <si>
    <t>Новоспасский</t>
  </si>
  <si>
    <t>ООО "Комстройсервис"</t>
  </si>
  <si>
    <t>на территории МО "Коптевское сельское поселение"</t>
  </si>
  <si>
    <t>с.Коптевка</t>
  </si>
  <si>
    <t>Школа</t>
  </si>
  <si>
    <t>СДК</t>
  </si>
  <si>
    <t>ФАП</t>
  </si>
  <si>
    <t>с.Алакаевка</t>
  </si>
  <si>
    <t>Администрация</t>
  </si>
  <si>
    <t>на территории МО"Садовское сельское поселение"</t>
  </si>
  <si>
    <t>с.Садовое</t>
  </si>
  <si>
    <t>Детсад</t>
  </si>
  <si>
    <t>на территории МО "Красносельское сельское поселение"</t>
  </si>
  <si>
    <t>п.Красносельск</t>
  </si>
  <si>
    <t>№ 1</t>
  </si>
  <si>
    <t>№ 2</t>
  </si>
  <si>
    <t>№ 3</t>
  </si>
  <si>
    <t>№ 4</t>
  </si>
  <si>
    <t>№ 5</t>
  </si>
  <si>
    <t>№ 6</t>
  </si>
  <si>
    <t>№ 7</t>
  </si>
  <si>
    <t>№ 9</t>
  </si>
  <si>
    <t>№ 10</t>
  </si>
  <si>
    <t>№ 11</t>
  </si>
  <si>
    <t>№ 12</t>
  </si>
  <si>
    <t>№ 13</t>
  </si>
  <si>
    <t>с.Репьевка</t>
  </si>
  <si>
    <t>№ 14</t>
  </si>
  <si>
    <t>№ 20</t>
  </si>
  <si>
    <t>№ 21</t>
  </si>
  <si>
    <t>п.Крупозавод</t>
  </si>
  <si>
    <t>№ 15</t>
  </si>
  <si>
    <t>№ 16</t>
  </si>
  <si>
    <t>№ 17</t>
  </si>
  <si>
    <t>№ 18</t>
  </si>
  <si>
    <t>№ 19</t>
  </si>
  <si>
    <t>п.Красный</t>
  </si>
  <si>
    <t>№ 22</t>
  </si>
  <si>
    <t>№ 23</t>
  </si>
  <si>
    <t>п.Фабричные Выселки</t>
  </si>
  <si>
    <t xml:space="preserve"> </t>
  </si>
  <si>
    <t>Больница</t>
  </si>
  <si>
    <t>№1</t>
  </si>
  <si>
    <t xml:space="preserve">№2   </t>
  </si>
  <si>
    <t xml:space="preserve">№3   </t>
  </si>
  <si>
    <t>с.Самайкино</t>
  </si>
  <si>
    <t xml:space="preserve"> ООО "КоммунСервис" </t>
  </si>
  <si>
    <t>Павловский</t>
  </si>
  <si>
    <t>МУП "Сервис"</t>
  </si>
  <si>
    <t>МО "Октябрьское с.п."</t>
  </si>
  <si>
    <t>МО " Дмитриевское с.п."</t>
  </si>
  <si>
    <t>кот. №2Д (с. Соловчиха)</t>
  </si>
  <si>
    <t>кот. №3Д (с. Соловчиха)</t>
  </si>
  <si>
    <t>кот. №4Д (с. Соловчиха)</t>
  </si>
  <si>
    <t>Сенгилеевский</t>
  </si>
  <si>
    <t xml:space="preserve">ЗАО "Силикатчик"  </t>
  </si>
  <si>
    <t>Старомайнский</t>
  </si>
  <si>
    <t>ООО «УК Старомайнский коммунальщик»</t>
  </si>
  <si>
    <t>МУП "Благоустройство"</t>
  </si>
  <si>
    <t>Сурский</t>
  </si>
  <si>
    <t>Ульяновский</t>
  </si>
  <si>
    <t>ОАО «Ульяновсккурорт»</t>
  </si>
  <si>
    <t>ООО "СУТЭК"</t>
  </si>
  <si>
    <t>Котельная № 1</t>
  </si>
  <si>
    <t>Котельная № 2</t>
  </si>
  <si>
    <t>Котельная № 3</t>
  </si>
  <si>
    <t>Котельная Ивановский детский дом</t>
  </si>
  <si>
    <t>г. Новоульяновск</t>
  </si>
  <si>
    <t>ООО «ТЭВиС»</t>
  </si>
  <si>
    <t>№ 06-157  от 21.10.2009</t>
  </si>
  <si>
    <t>с коллекторов в горячей воде</t>
  </si>
  <si>
    <t>с коллекторов в паре</t>
  </si>
  <si>
    <t>МУП "Жилсервис"</t>
  </si>
  <si>
    <t>конечный тариф от ОАО «Криушинский ССРЗ»</t>
  </si>
  <si>
    <t>ОАО «Криушинский судостроительно-судоремонтный завод»</t>
  </si>
  <si>
    <t>ООО "Тепловод"</t>
  </si>
  <si>
    <t>Чердаклинский</t>
  </si>
  <si>
    <t>МУП «Коммунальщик» с. Озёрки</t>
  </si>
  <si>
    <t>МУП "Энергокомсервис"</t>
  </si>
  <si>
    <t>МУП ЖКХ "Быт-Сервис"</t>
  </si>
  <si>
    <t>МУП "Чердаклыэнерго"</t>
  </si>
  <si>
    <t>ООО "Управляющая компания" производство</t>
  </si>
  <si>
    <t xml:space="preserve">котельная №16 р.п.Глотовка </t>
  </si>
  <si>
    <t>котельные №17 р.п. Глотовка</t>
  </si>
  <si>
    <t>котельная с. Труслейка</t>
  </si>
  <si>
    <t>котельная МУ администрация МО Черёмушкинское сельское поселение, с.Репьёвка</t>
  </si>
  <si>
    <t>котельная Дома культуры, с. Репьёвка</t>
  </si>
  <si>
    <t>ООО УК "Авион"</t>
  </si>
  <si>
    <t>Теплоноситель (руб./м3)</t>
  </si>
  <si>
    <t>МУП "Теплоком"</t>
  </si>
  <si>
    <t>с 01.01.2015</t>
  </si>
  <si>
    <t>с 01.07.2015</t>
  </si>
  <si>
    <t>Рост тарифа с 01.07.2015/01.01.2015</t>
  </si>
  <si>
    <t xml:space="preserve">Цильнинский </t>
  </si>
  <si>
    <t>ООО "СК-Статус"</t>
  </si>
  <si>
    <t xml:space="preserve">передача от котельной ул. Спортивная, 10 в р.п. Новая Майна </t>
  </si>
  <si>
    <t>производство и передача тепловой энергии от котельной  ул. Спортивная, 10 в р.п. Новая Майна</t>
  </si>
  <si>
    <t>ОГАУСО ДИ в г. Димитровграде</t>
  </si>
  <si>
    <t>Старокулаткин-ский</t>
  </si>
  <si>
    <t xml:space="preserve">ООО "ГАЗПРОМ ТЕПЛОЭНЕРГО УЛЬЯНОВСК " вместо ООО «Симбирск-Теплосервис» </t>
  </si>
  <si>
    <t>конечный через сети МКП "Тереньгульское коммунальное хозяйство" МО "Теренгульское городское поселение"</t>
  </si>
  <si>
    <t>конечный тариф через сети МУП "Гортепло"</t>
  </si>
  <si>
    <t>ООО "НИИАР-ГЕНЕРАЦИЯ" (с коллекторов)</t>
  </si>
  <si>
    <t>с коллекторов ТЭЦ-1 по сетям ОАО "УАЗ"</t>
  </si>
  <si>
    <t xml:space="preserve">компонент на теплоноситель (руб./м3) </t>
  </si>
  <si>
    <t>ООО "Континент"</t>
  </si>
  <si>
    <t>Мелекесский</t>
  </si>
  <si>
    <t>№06-535 от 25.11.2014 с изм. №06-07 от 15.01.2015, №06-32 от 29.01.2015</t>
  </si>
  <si>
    <t>Котельная  «Квартал 11»</t>
  </si>
  <si>
    <t>Котельная  «Квартал 260»</t>
  </si>
  <si>
    <t>Котельная «Квартал 267»</t>
  </si>
  <si>
    <t>Котельная «Квартал 273»</t>
  </si>
  <si>
    <t>Котельная «Квартал 279»</t>
  </si>
  <si>
    <t>Котельная «Квартал 280»</t>
  </si>
  <si>
    <t>Котельная «Квартал 298»</t>
  </si>
  <si>
    <t>Котельная «Квартал 304»</t>
  </si>
  <si>
    <t>Котельная «Квартал 324-1»</t>
  </si>
  <si>
    <t>Котельная «Квартал 324-2»</t>
  </si>
  <si>
    <t>Котельная «Квартал 337-1»</t>
  </si>
  <si>
    <t>Котельная «Квартал 337-2»</t>
  </si>
  <si>
    <t>Котельная «ДИБ»</t>
  </si>
  <si>
    <t>Котельная «ИУЗУ»</t>
  </si>
  <si>
    <t>Котельная «Карлинское»</t>
  </si>
  <si>
    <t>Котельная «Лаишевка»</t>
  </si>
  <si>
    <t>Котельная «Ленина 38»</t>
  </si>
  <si>
    <t>Котельная «МО-92»</t>
  </si>
  <si>
    <t>Котельная «Облхимчистка»</t>
  </si>
  <si>
    <t>Котельная «Поливно»</t>
  </si>
  <si>
    <t>Котельная «УНИПТИМАШ»</t>
  </si>
  <si>
    <t>Котельная «УПИ»</t>
  </si>
  <si>
    <t>Котельная «Училище связи» (УФВУС)</t>
  </si>
  <si>
    <t>Котельная «Шевченко 87»</t>
  </si>
  <si>
    <t>Котельная «Школа  №32»</t>
  </si>
  <si>
    <t>Котельная «Запад-1»</t>
  </si>
  <si>
    <t>Котельная «Агропром»</t>
  </si>
  <si>
    <t>Котельная «Баратаевка»</t>
  </si>
  <si>
    <t>Котельная «ДЭП № 148»</t>
  </si>
  <si>
    <t>Котельная «Кадьяна»</t>
  </si>
  <si>
    <t>Котельная «Карамзина - верхняя»</t>
  </si>
  <si>
    <t>Котельная «Карамзина -нижняя»</t>
  </si>
  <si>
    <t>Котельная «Областная больница»</t>
  </si>
  <si>
    <t>Котельная «Облвоенкомат»</t>
  </si>
  <si>
    <t>Котельная «Отрада»</t>
  </si>
  <si>
    <t>Котельная «Плодовое»</t>
  </si>
  <si>
    <t>Котельная «Школа №55»</t>
  </si>
  <si>
    <t>Котельная ЮРК</t>
  </si>
  <si>
    <t>Котельная «Арсенал»</t>
  </si>
  <si>
    <t>Котельная «Заволжье-4»</t>
  </si>
  <si>
    <t>Котельная «Заволжье-5»(ЦГБ)</t>
  </si>
  <si>
    <t>Котельная «МО-121»</t>
  </si>
  <si>
    <t>Котельная «Электромаш»</t>
  </si>
  <si>
    <t>Котельная «Моторный завод»</t>
  </si>
  <si>
    <t>Котельная "Пригородный"</t>
  </si>
  <si>
    <t>№06-539 от 25.11.2014 с изм. №06-09 от 15.01.2015</t>
  </si>
  <si>
    <t>№06-849 от 16.12.2014 с изм. №06-08 от 15.01.2015</t>
  </si>
  <si>
    <t>ООО "Теплогенерирующая компания"</t>
  </si>
  <si>
    <t>№06-11 от 15.01.2015</t>
  </si>
  <si>
    <t>№06-833 от 16.12.2014</t>
  </si>
  <si>
    <t>Котельная МОУ Б. Чирклейской СОШ</t>
  </si>
  <si>
    <t>Котельная МОУ Барановской СОШ</t>
  </si>
  <si>
    <t>Котельная Канадейской СОШ</t>
  </si>
  <si>
    <t>Котельная МОУ Прасковьинская СОШ</t>
  </si>
  <si>
    <t>№06-842 от 16.12.2014 с изм. №06-13 от 22.01.2015</t>
  </si>
  <si>
    <t>УМУП "Городская теплосеть"</t>
  </si>
  <si>
    <t>№06-795 от 11.12.2014</t>
  </si>
  <si>
    <t>№06-796 от 11.12.2014</t>
  </si>
  <si>
    <t>№06-853 от 16.12.2014</t>
  </si>
  <si>
    <t>№06-852 от 16.12.2014</t>
  </si>
  <si>
    <t>№06-598  от 27.11.2014</t>
  </si>
  <si>
    <t>№06-782 от 11.12.2014</t>
  </si>
  <si>
    <t>№06-17 от 22.01.2015 с изм. №06-27 от 26.01.2015</t>
  </si>
  <si>
    <t>Котельная «Госплемобъединение» (ГПО)</t>
  </si>
  <si>
    <t>конечный тариф от ООО «Континент»</t>
  </si>
  <si>
    <t>Тереньгульский</t>
  </si>
  <si>
    <t>Котельная №2 ДК,                                                                                                                                                                                                                                                                                                                                                                                          (п.Октябрьский ул.Мира 15А)</t>
  </si>
  <si>
    <t>Котельная №1
(п..Октябрьский ул.Мира 14А)</t>
  </si>
  <si>
    <t>Котельная №3,                                                                                                                                                                                                                                                                                                                                                                                            (п.Октябрьский ул.Мира 30А)</t>
  </si>
  <si>
    <t>Котельная №4 больница,                                                                                                                                                                                                                                                                                                                                                                     (п.Октябрьский ул.Мира 25А)</t>
  </si>
  <si>
    <t>Котельная №5 школа,                                                                                                                                                                                                                                                                                                                                                                             (п.Октябрьский ул.Школьная 10)</t>
  </si>
  <si>
    <t>Котельная №6,                                                                                                                                                                                                                                                                                                                                                                                                 (п.Октябрьский ул.Школьная 10)</t>
  </si>
  <si>
    <t>Котельная №7,                                                                                                                                                                                                                                                                                                                                                                                             (п.Октябрьский ул.Ленина 33А)</t>
  </si>
  <si>
    <t>Котельная №8 школа,                                                                                                                                                                                                                                                                                                                                                                                      (с.Верхняя Маза ул.Школьная 2А)</t>
  </si>
  <si>
    <t>Котельная №9 школа,                                                                                                                                                                                                                                                                                                                                                                                            (с.Нижняя Маза пер.Садовый 6)</t>
  </si>
  <si>
    <t>кот. №1Д (с. Соловчиха)</t>
  </si>
  <si>
    <t>№06-54 от 24.02.2015</t>
  </si>
  <si>
    <t>№ 06-10 от 15.01.2015</t>
  </si>
  <si>
    <t>№06-601 от 27.11.2014</t>
  </si>
  <si>
    <t>№06-592 от 27.11.2014</t>
  </si>
  <si>
    <t>№06-798 от 11.12.2014</t>
  </si>
  <si>
    <t>№06-751 от 09.12.2014</t>
  </si>
  <si>
    <t>№06-843 от 16.12.2014</t>
  </si>
  <si>
    <t>№06-750 от 09.12.2014</t>
  </si>
  <si>
    <t>№06-537 от 25.11.2014</t>
  </si>
  <si>
    <t>№06-892 от 18.12.2014</t>
  </si>
  <si>
    <t>№06-541 от 25.11.2014</t>
  </si>
  <si>
    <t>№06-606 от 27.11.2014</t>
  </si>
  <si>
    <t>№06-544 от 25.11.2014</t>
  </si>
  <si>
    <t>№06-542 от 25.11.2014</t>
  </si>
  <si>
    <t>№06-543 от 25.11.2014</t>
  </si>
  <si>
    <t>№06-797 от 11.12.2014</t>
  </si>
  <si>
    <t>№06-710 от 04.12.2014</t>
  </si>
  <si>
    <t>№06-841 от 16.12.2014</t>
  </si>
  <si>
    <t>№06-703 от 04.12.2014</t>
  </si>
  <si>
    <t>№06-702 от 04.12.2014</t>
  </si>
  <si>
    <t>№06-851 от 16.12.2014</t>
  </si>
  <si>
    <t>№06-605 от 27.11.2014</t>
  </si>
  <si>
    <t>№06-626 от 02.12.2014</t>
  </si>
  <si>
    <t>№06-603 от 27.11.2014</t>
  </si>
  <si>
    <t>№06-597 от 27.11.2014</t>
  </si>
  <si>
    <t>№06-596 от 27.11.2014</t>
  </si>
  <si>
    <t>№06-604 от 27.11.2014</t>
  </si>
  <si>
    <t>№06-850 от 16.12.2014</t>
  </si>
  <si>
    <t>№06-753 от 09.12.2014</t>
  </si>
  <si>
    <t>№06-837 от 16.12.2014</t>
  </si>
  <si>
    <t>№06-834 от 16.12.2014</t>
  </si>
  <si>
    <t>№06-835 от 16.12.2014</t>
  </si>
  <si>
    <t>№06-838 от 16.12.2014</t>
  </si>
  <si>
    <t>№06-897 от 19.12.2014</t>
  </si>
  <si>
    <t>№06-546 от 25.11.2014</t>
  </si>
  <si>
    <t>№06-538 от 25.11.2014</t>
  </si>
  <si>
    <t>№06-712 от 04.12.2014</t>
  </si>
  <si>
    <t>№06-713 от 04.12.2014</t>
  </si>
  <si>
    <t>№06-836 от 16.12.2014</t>
  </si>
  <si>
    <t>№06-794 от 11.12.2014</t>
  </si>
  <si>
    <t>№06-716 от 04.12.2014</t>
  </si>
  <si>
    <t>№06-743 от 09.12.2014</t>
  </si>
  <si>
    <t>№06-744 от 09.12.2014</t>
  </si>
  <si>
    <t>№06-629 от 02.12.2014</t>
  </si>
  <si>
    <t>№06-545 от 25.11.2014</t>
  </si>
  <si>
    <t>№06-640 от 02.12.2014</t>
  </si>
  <si>
    <t>№06-636 от 02.12.2014</t>
  </si>
  <si>
    <t>№06-635 от 02.12.2014</t>
  </si>
  <si>
    <t>№06-745 от 09.12.2014</t>
  </si>
  <si>
    <t>№06-634 от 02.12.2014</t>
  </si>
  <si>
    <t>№06-633 от 02.12.2014</t>
  </si>
  <si>
    <t>№06-832 от 16.12.2014</t>
  </si>
  <si>
    <t>№06-637 от 02.12.2014</t>
  </si>
  <si>
    <t>№06-894 от 18.12.2014</t>
  </si>
  <si>
    <t>№06-630 от 02.12.2014</t>
  </si>
  <si>
    <t>№06-642 от 02.12.2014</t>
  </si>
  <si>
    <t>№06-780 от 11.12.2014</t>
  </si>
  <si>
    <t>№06-594 от 27.11.2014</t>
  </si>
  <si>
    <t>№06-595 от 27.11.2014</t>
  </si>
  <si>
    <t>№06-748 от 09.12.2014</t>
  </si>
  <si>
    <t>№06-749 от 09.12.2014</t>
  </si>
  <si>
    <t>№06-747 от 09.12.2014</t>
  </si>
  <si>
    <t>№06-548 от 25.11.2014</t>
  </si>
  <si>
    <t>№06-641 от 02.12.2014</t>
  </si>
  <si>
    <t>№06-639 от 02.12.2014</t>
  </si>
  <si>
    <t>№06-787 от 11.12.2014</t>
  </si>
  <si>
    <t>№ 06-783 от 11.12.2014</t>
  </si>
  <si>
    <t>№ 06-784 от 11.12.2014</t>
  </si>
  <si>
    <t>№06-715 от 04.12.2014</t>
  </si>
  <si>
    <t>№06-643 от 02.12.2014</t>
  </si>
  <si>
    <t>№06-793 от 11.12.2014</t>
  </si>
  <si>
    <t>№06-547 от 25.11.2014</t>
  </si>
  <si>
    <t>№06-644 от 02.12.2014</t>
  </si>
  <si>
    <t>№06-714 от 04.12.2014</t>
  </si>
  <si>
    <t>№06-599 от 27.11.2014</t>
  </si>
  <si>
    <t>№06-741 от 09.12.2014</t>
  </si>
  <si>
    <t>№06-839 от 16.12.2014</t>
  </si>
  <si>
    <t>№06-752 от 09.12.2014</t>
  </si>
  <si>
    <t>№06-740 от 09.12.2014</t>
  </si>
  <si>
    <t>№06-789 от 11.12.2014</t>
  </si>
  <si>
    <t>№06-790 от 11.12.2014</t>
  </si>
  <si>
    <t>№06-792 от 11.12.2014</t>
  </si>
  <si>
    <t>№06-600 от 27.11.2014</t>
  </si>
  <si>
    <t>№06-791 от 11.12.2014</t>
  </si>
  <si>
    <t>№06-704 от 04.12.2014</t>
  </si>
  <si>
    <t>№06-854 от 16.12.2014</t>
  </si>
  <si>
    <t xml:space="preserve">№06-828 от 16.12.2014      </t>
  </si>
  <si>
    <t>№06-855 от 16.12.2014; изменения от 26.06.2015 №06-205</t>
  </si>
  <si>
    <t>ООО "Управление Домами"</t>
  </si>
  <si>
    <t xml:space="preserve">Котельная  № 3 «Школа №3» </t>
  </si>
  <si>
    <t>Котельная  № 4 «Школа №4»</t>
  </si>
  <si>
    <t>Котельная  № 11 «Гагарина»</t>
  </si>
  <si>
    <t>Котельная  № 14 «ДК Текстильщик»</t>
  </si>
  <si>
    <t>Котельная  № 15 «Редуктор»</t>
  </si>
  <si>
    <t>Котельная  № 1 «Мира»</t>
  </si>
  <si>
    <t>Котельная  № 5 «ЦРБ»</t>
  </si>
  <si>
    <t>Котельная  № 7 «МСО»</t>
  </si>
  <si>
    <t>Котельная  № 9 «Луначарского»</t>
  </si>
  <si>
    <t>ЛПДС «Никулино» филиала АО «Транснефтепродукт-Самара» «Сызранское РНПУ»</t>
  </si>
  <si>
    <t>МУП МО "Барышское городское поселение" "БарышЭнергоСервис"</t>
  </si>
  <si>
    <t>г. Димитровград</t>
  </si>
  <si>
    <t xml:space="preserve"> (в руб./куб.м без учёта НДС)</t>
  </si>
  <si>
    <t>№06-232 от 21.07.2015 с 28.07.2015 по 31.12.2015</t>
  </si>
  <si>
    <t>АО "РЭУ"</t>
  </si>
  <si>
    <t xml:space="preserve">№06-754 от 09.12.2014
 с изм. №06-889 от 18.12.2014, №06-249 от 27.08.2015 </t>
  </si>
  <si>
    <t>№06-709 от 04.12.2014, изм.от 27.08.2015 №06-249</t>
  </si>
  <si>
    <t>ПАО "Т Плюс" от ТУТС                                        (Филиал "Ульяновский" ПАО "Т Плюс" )</t>
  </si>
  <si>
    <t xml:space="preserve">№06-626 от 02.12.2014, изм. №06-304 от 27.08.2015 </t>
  </si>
  <si>
    <t xml:space="preserve">№06-626 от 02.12.2014
с изм.№06-891 от 18.12.2014,  №06-304 от 27.08.2015 </t>
  </si>
  <si>
    <t xml:space="preserve">№06-627 от 02.12.2014, изм. №06-304 от 27.08.2015 </t>
  </si>
  <si>
    <t xml:space="preserve">ПАО "Т Плюс" </t>
  </si>
  <si>
    <t xml:space="preserve">№06-717 от 04.12.2014, изм. №06-304 от 27.08.2015 </t>
  </si>
  <si>
    <t xml:space="preserve">№06-856 от 16.12.2014 изм. №06-304 от 27.08.2015 </t>
  </si>
  <si>
    <t xml:space="preserve">через сети ПАО "Т Плюс" теплоноситель (руб./м3) </t>
  </si>
  <si>
    <t xml:space="preserve">№06-846 от 16.12.2014, изм. №06-304 от 27.08.2015, № 06-313 от 08.09.2015 с 10.09.2015 по 31.12.2015 </t>
  </si>
  <si>
    <t>с коллекторов (в воде)</t>
  </si>
  <si>
    <t>с коллекторов (в паре от 7,0 до 13,0 кг/см2)</t>
  </si>
  <si>
    <t>№06-314 от 10.09.2015 с 15.09.2015 по 31.12.2015</t>
  </si>
  <si>
    <t>№06-227 от 14.07.2015, изм. №06-321 от 24.09.2015</t>
  </si>
  <si>
    <t xml:space="preserve">№06-631 от 02.12.2014     с изм. №06-12 от 15.01.2015 с 20.01.2015;                    №06-158 от 28.05.2015   с 05.06.2015; №06-328 от 29.09.2015 с 02.10.2015 </t>
  </si>
  <si>
    <t>№06-334 от 15.10.2015 с 20.10.2015</t>
  </si>
  <si>
    <t>конечный через сети УМУП "Теплоком"</t>
  </si>
  <si>
    <t>от сетей ПАО "Т Плюс"</t>
  </si>
  <si>
    <t>на коллекторах</t>
  </si>
  <si>
    <t>конечный через собственные сети</t>
  </si>
  <si>
    <t>№06-335 от 15.10.2015 с 20.10.2015</t>
  </si>
  <si>
    <t>АО "ГУ ЖКХ"</t>
  </si>
  <si>
    <t>№06-341 от 27.10.2015 с 01.11.2015</t>
  </si>
  <si>
    <t>№06-342 от 27.10.2015 с 01.11.2015</t>
  </si>
  <si>
    <t>конечный на тепловую энергию от ПАО "Т Плюс"через сети УМУП "Городской теплосервис"</t>
  </si>
  <si>
    <t>от собственных источников через сети УМУП "Городской теплосервис"</t>
  </si>
  <si>
    <t>№06-343 от 27.10.2015 с 01.11.2015</t>
  </si>
  <si>
    <t>№06-344 от 27.10.2015 с 01.11.2015</t>
  </si>
  <si>
    <t>на 31.12.2015</t>
  </si>
  <si>
    <t>с 01.01.2016</t>
  </si>
  <si>
    <t>с 01.07.2016</t>
  </si>
  <si>
    <t>Рост тарифа с 01.07.2016/01.01.2016</t>
  </si>
  <si>
    <t>с 01.01.2017</t>
  </si>
  <si>
    <t>с 01.07.2017</t>
  </si>
  <si>
    <t>с 01.01.2018</t>
  </si>
  <si>
    <t>с 01.07.2018</t>
  </si>
  <si>
    <t>№06-423 от 19.11.2015</t>
  </si>
  <si>
    <t>№06-424 от 19.11.2015</t>
  </si>
  <si>
    <r>
      <rPr>
        <sz val="16"/>
        <rFont val="Times New Roman"/>
        <family val="1"/>
        <charset val="204"/>
      </rPr>
      <t>№06-593 от 27.11.2014</t>
    </r>
    <r>
      <rPr>
        <b/>
        <sz val="16"/>
        <rFont val="Times New Roman"/>
        <family val="1"/>
        <charset val="204"/>
      </rPr>
      <t xml:space="preserve"> с изм. №06-30 от 27.01.2015 с 30.01.2015 до 31.12.2015 (переход на УСНО) </t>
    </r>
  </si>
  <si>
    <t>№06-415 от 19.11.2015</t>
  </si>
  <si>
    <t>№06-409 от 17.11.2015</t>
  </si>
  <si>
    <t>№06-405 от 17.11.2015</t>
  </si>
  <si>
    <t>№06-398 от 17.11.2015</t>
  </si>
  <si>
    <t>№06-428 от 19.11.2015</t>
  </si>
  <si>
    <t>№06-427 от 19.11.2015</t>
  </si>
  <si>
    <t>№06-425 от 19.11.2015</t>
  </si>
  <si>
    <t>№06-516 от 26.11.2015</t>
  </si>
  <si>
    <t>№06-514 от 26.11.2015</t>
  </si>
  <si>
    <t>№06-513 от 26.11.2015</t>
  </si>
  <si>
    <t>№06-407 от 17.11.2015, изм. №06-498 от 24.11.2015</t>
  </si>
  <si>
    <t>№06-408 от 17.11.2015, изм. №06-498 от 24.11.2015</t>
  </si>
  <si>
    <t>№06-493 от 24.11.2015</t>
  </si>
  <si>
    <t>**ГУЗ Детский противотуберкулёзный санаторий "Белое Озеро"</t>
  </si>
  <si>
    <t>№06-492 от 24.11.2015 с 01.12.2015</t>
  </si>
  <si>
    <t>№06-491 от 24.11.2015</t>
  </si>
  <si>
    <t>№06-490 от 24.11.2015</t>
  </si>
  <si>
    <t>АО "Спектр-Авиа"</t>
  </si>
  <si>
    <t>№06-489 от 24.11.2015</t>
  </si>
  <si>
    <t>№06-488 от 24.11.2015</t>
  </si>
  <si>
    <t>№06-487 от 24.11.2015</t>
  </si>
  <si>
    <t>№06-703 от 04.12.2014 изм. №06-485 от 24.11.2015</t>
  </si>
  <si>
    <t>№06-517 от 26.11.2015</t>
  </si>
  <si>
    <t>№06-521 от 26.11.2015</t>
  </si>
  <si>
    <t>ООО "Газпром трансгаз Самара" (Павловское ЛПУ МГ - филиал ООО "Газпром трансгаз Самара")</t>
  </si>
  <si>
    <t>в паре от 2,5 до 7,0 кг/см2</t>
  </si>
  <si>
    <t>№06-522 от 26.11.2015</t>
  </si>
  <si>
    <t>№06-523 от 26.11.2015</t>
  </si>
  <si>
    <t>№06-526 от 26.11.2015</t>
  </si>
  <si>
    <t>№06-527 от 26.11.2015</t>
  </si>
  <si>
    <t>№06-426 от 19.11.2015 с изм. №06-529 от 26.11.2015</t>
  </si>
  <si>
    <t>№06-534 от 26.11.2015</t>
  </si>
  <si>
    <t>№06-560 от 01.12.2015</t>
  </si>
  <si>
    <t>№06-561 от 01.12.2015</t>
  </si>
  <si>
    <t>№06-562 от 01.12.2015</t>
  </si>
  <si>
    <t>№06-563 от 01.12.2015</t>
  </si>
  <si>
    <t xml:space="preserve">АО «Авиастар-СП»  </t>
  </si>
  <si>
    <t xml:space="preserve">      передача тепловой энергии от коллекторов ТЭЦ-2 ПАО "Т Плюс"</t>
  </si>
  <si>
    <t xml:space="preserve">      передача тепловой энергии от котельной АО "Спектр-Авиа"</t>
  </si>
  <si>
    <t>№06-564 от 01.12.2015</t>
  </si>
  <si>
    <t>№06-565 от 01.12.2015</t>
  </si>
  <si>
    <t>№06-579 от 01.12.2015</t>
  </si>
  <si>
    <t>№06-583 от 03.12.2015</t>
  </si>
  <si>
    <t>ОГКУСО РЦ для детей и подростков с ограниченными возможностями "Восхождение" в с. Большие Ключищи"</t>
  </si>
  <si>
    <t>№06-584 от 03.12.2015</t>
  </si>
  <si>
    <t>№06-585 от 03.12.2015</t>
  </si>
  <si>
    <t>с.Новая Лава</t>
  </si>
  <si>
    <t xml:space="preserve">Школа </t>
  </si>
  <si>
    <t>на территории МО "Фабрично-выселковское сельское поселение" п.Фабричные Выселки</t>
  </si>
  <si>
    <t>передача т/э от ОАО «Криушинский ССРЗ» с.Криуши</t>
  </si>
  <si>
    <t>№06-588 от 03.12.2015</t>
  </si>
  <si>
    <t>№06-590 от 03.12.2015</t>
  </si>
  <si>
    <t>№06-739 от 09.12.2014 с изм. №06-591 от 03.12.2015</t>
  </si>
  <si>
    <t>№06-591 от 03.12.2015</t>
  </si>
  <si>
    <t>котельная №1</t>
  </si>
  <si>
    <t>котельная №4</t>
  </si>
  <si>
    <t>№06-593 от 03.12.2015</t>
  </si>
  <si>
    <t>№06-603 от 08.12.2015</t>
  </si>
  <si>
    <t>№06-605 от 08.12.2015</t>
  </si>
  <si>
    <r>
      <rPr>
        <b/>
        <sz val="16"/>
        <rFont val="Times New Roman"/>
        <family val="1"/>
        <charset val="204"/>
      </rPr>
      <t>№06-788 от 11.12.2014</t>
    </r>
    <r>
      <rPr>
        <sz val="16"/>
        <rFont val="Times New Roman"/>
        <family val="1"/>
        <charset val="204"/>
      </rPr>
      <t>, изм. №06-329 от 13.10.2015 с 19.10.2015</t>
    </r>
  </si>
  <si>
    <t>№06-607 от 08.12.2015</t>
  </si>
  <si>
    <t>МУП "УК ЖКХ" МО "Цильнинский район" Ульяновской области"</t>
  </si>
  <si>
    <t>№06-608 от 08.12.2015</t>
  </si>
  <si>
    <t>№06-706 от 04.12.2014, в тыс.руб./Гкал/ч в мес.</t>
  </si>
  <si>
    <t>№06-613 от 08.12.2015, в руб./Гкал</t>
  </si>
  <si>
    <t>№06-614 от 08.12.2015</t>
  </si>
  <si>
    <t>№06-615 от 08.12.2015</t>
  </si>
  <si>
    <t>№06-617 от 08.12.2015</t>
  </si>
  <si>
    <t>№06-618 от 08.12.2015</t>
  </si>
  <si>
    <t>теплоноситель в горячей воде</t>
  </si>
  <si>
    <t>теплоноситель в паре</t>
  </si>
  <si>
    <t>теплоноситель в горячей воде и паре</t>
  </si>
  <si>
    <t>Теплоноситель ХОВ</t>
  </si>
  <si>
    <t xml:space="preserve">Умягчённая вода </t>
  </si>
  <si>
    <t>теплоноситель</t>
  </si>
  <si>
    <t>теплоноситель в гор.воде</t>
  </si>
  <si>
    <t>теплоноситель в гор. воде</t>
  </si>
  <si>
    <t>№06-619 от 08.12.2015</t>
  </si>
  <si>
    <t>УМУП «Городской теплосервис»</t>
  </si>
  <si>
    <t>№06-705 от 04.12.2014, в тыс.руб./Гкал/ч в мес.</t>
  </si>
  <si>
    <t>№06-623 от 08.12.2015</t>
  </si>
  <si>
    <t>№06-625 от 10.12.2015</t>
  </si>
  <si>
    <t>№06-753 от 09.12.2014 с изм. №06-626 от 10.12.2015</t>
  </si>
  <si>
    <t>№06-627 от 10.12.2015</t>
  </si>
  <si>
    <t>Котельная №3                     в горячей воде</t>
  </si>
  <si>
    <t>Котельная №18                   в горячей воде</t>
  </si>
  <si>
    <t>Котельная №33                   в горячей воде</t>
  </si>
  <si>
    <t>Котельная №34                   в горячей воде</t>
  </si>
  <si>
    <t>Котельная №36                   в горячей воде</t>
  </si>
  <si>
    <t>Котельная №67                   в горячей воде</t>
  </si>
  <si>
    <t>Котельная №111, 157           в горячей воде</t>
  </si>
  <si>
    <t>Котельная №115                 в горячей воде</t>
  </si>
  <si>
    <t>Котельная №294                  в горячей воде</t>
  </si>
  <si>
    <t>Котельная №4787                в горячей воде</t>
  </si>
  <si>
    <t>№06-629 от 10.12.2015</t>
  </si>
  <si>
    <t xml:space="preserve">через сети ПАО "Т Плюс" компонент на тепловую энергию (руб./Гкал) </t>
  </si>
  <si>
    <t xml:space="preserve">через сети УМУП "Городской теплосервис" теплоноситель  (руб./м3) </t>
  </si>
  <si>
    <t xml:space="preserve">компонент на теплоноситель (руб./м3)                                                                                                                    </t>
  </si>
  <si>
    <t>Тарифы на горячую воду ТУТС</t>
  </si>
  <si>
    <t>через сети УМУП "Городской теплосервис" компонент на тепловую энергию (руб./Гкал)</t>
  </si>
  <si>
    <t>№06-632 от 10.12.2015</t>
  </si>
  <si>
    <t>№06-633 от 10.12.2015</t>
  </si>
  <si>
    <t xml:space="preserve">МКП "Тереньгульское коммунальное хозяйство" МО "Тереньгульское городское поселение"Ульяновской области" передача тепловой энергии   </t>
  </si>
  <si>
    <t>№06-635 от 10.12.2015</t>
  </si>
  <si>
    <t>№06-702 от 04.12.2014, изм. №06-496 от 24.11.2015, №06-636 от 10.12.2015</t>
  </si>
  <si>
    <t>№06-638 от 10.12.2015</t>
  </si>
  <si>
    <t>МУП "Гортепло"                                                                     передача тепловой энергии</t>
  </si>
  <si>
    <t>№06-639 от 10.12.2015</t>
  </si>
  <si>
    <t>№06-640 от 10.12.2015</t>
  </si>
  <si>
    <t>по собственным сетям в горячей воде</t>
  </si>
  <si>
    <t>по собственным сетям в паре (р=7-13)</t>
  </si>
  <si>
    <t>№06-641 от 10.12.2015</t>
  </si>
  <si>
    <t>№06-642 от 10.12.2015</t>
  </si>
  <si>
    <t>№06-643 от 10.12.2015</t>
  </si>
  <si>
    <t>компонент на тепловую энергию по сетям, арендованным у КУИ г.Димитровграда</t>
  </si>
  <si>
    <t>компонент на тепловую энергию по собственным сетям</t>
  </si>
  <si>
    <t>ПАО "Т Плюс"  на коллекторах</t>
  </si>
  <si>
    <t>пар острый и редуцированный</t>
  </si>
  <si>
    <t>Тарифы на горячую воду с коллекторов ПАО "Т Плюс"</t>
  </si>
  <si>
    <t>№06-683 от 15.12.2015</t>
  </si>
  <si>
    <t>конечный на тепловую энергию  по сетям ТУТС и  УМУП Теплоком"</t>
  </si>
  <si>
    <t>конечный на тепловую энергию по сетям ТУТС и УМУП "Городской теплосервис"</t>
  </si>
  <si>
    <t>конечный на тепловую энергию с коллекторов ТЭЦ-1  по сетям ОАО "УАЗ"</t>
  </si>
  <si>
    <t>конечный на тепловую энергию по сетям ТУТС и АО "ГУ ЖКХ" (АО "РЭУ")</t>
  </si>
  <si>
    <t>№06-685 от 15.12.2015</t>
  </si>
  <si>
    <t>ООО "Теплоэнерго" (ООО "УК "ТСЖ Навигатор")</t>
  </si>
  <si>
    <t>№06-686 от 15.12.2015</t>
  </si>
  <si>
    <t>конечный тариф от сетей ТУТС ПАО "Т Плюс"</t>
  </si>
  <si>
    <t>конечный по сетям УМУП "Городской теплосервис"</t>
  </si>
  <si>
    <t>конечный тариф от коллекторов  ТЭЦ-2  ПАО "Т Плюс"</t>
  </si>
  <si>
    <t xml:space="preserve">конечный через сети АО "Авиастар-СП" </t>
  </si>
  <si>
    <t>по сетям ТУТС и АО "ГУ ЖКХ"</t>
  </si>
  <si>
    <t>от ОАО "Спектр-Авиа" по сетям ЗАО "Авиастар-СП"</t>
  </si>
  <si>
    <t>№06-698 от 15.12.2015</t>
  </si>
  <si>
    <t>№06-701 от 15.12.2015</t>
  </si>
  <si>
    <t>№06-702 от 15.12.2015</t>
  </si>
  <si>
    <t>УМУП "Теплоком"</t>
  </si>
  <si>
    <t>№06-520 от 26.11.2015, изм.№06-704 от 15.12.2015</t>
  </si>
  <si>
    <t>№06-573 от 01.12.2015, изм. №06-779 от 17.12.2015</t>
  </si>
  <si>
    <t>№06-630 от 10.12.2015, изм. №06-780 от 17.12.2015</t>
  </si>
  <si>
    <t>№06-589 от 03.12.2015, изм. №06-781 от 17.12.2015</t>
  </si>
  <si>
    <t>№06-576 от 01.12.2015, изм. №06-782 от 17.12.2015</t>
  </si>
  <si>
    <t>в руб./м3 и в руб./Гкал без учёта НДС</t>
  </si>
  <si>
    <t>Конечные тарифы на горячую воду</t>
  </si>
  <si>
    <t>№06-695 от 15.12.2015, изм. №06-783 от 17.12.2015</t>
  </si>
  <si>
    <t>№06-693 от 15.12.2015, изм. №06-796 от 25.12.2015</t>
  </si>
  <si>
    <t>№06-634 от 10.12.2015, изм. №06-798 от 25.12.2015</t>
  </si>
  <si>
    <t>№06-448 от 19.11.2015, изм. №06-799 от 25.12.2015</t>
  </si>
  <si>
    <t>№06-449 от 19.11.2015, изм. №06-800 от 25.12.2015</t>
  </si>
  <si>
    <t>№06-401 от 17.11.2015</t>
  </si>
  <si>
    <t>№06-404 от 17.11.2015</t>
  </si>
  <si>
    <t>№06-403 от 17.11.2015</t>
  </si>
  <si>
    <t>№06-402 от 17.11.2015</t>
  </si>
  <si>
    <t>кот. Больница</t>
  </si>
  <si>
    <t>кот. Микрорайон</t>
  </si>
  <si>
    <t>кот. №1</t>
  </si>
  <si>
    <t>кот. №2</t>
  </si>
  <si>
    <t>№06-419 от 19.11.2015</t>
  </si>
  <si>
    <t>Котельная №8 "Красная горка"</t>
  </si>
  <si>
    <t>№06-418 от 19.11.2015</t>
  </si>
  <si>
    <t>№06-417 от 19.11.2015</t>
  </si>
  <si>
    <t>ООО "Элегант"</t>
  </si>
  <si>
    <t xml:space="preserve">через сети УМУП "Городской теплосервис" и ПАО "Т Плюс" теплоноситель  (руб./м3) </t>
  </si>
  <si>
    <t>через сети УМУП "Городской теплосервис" и ПАО "Т Плюс" компонент на тепловую энергию (руб./Гкал)</t>
  </si>
  <si>
    <t xml:space="preserve">через сети ПАО "Т Плюс" компонент на тепловую энергию (руб./Гкал)  </t>
  </si>
  <si>
    <t>№06-04 от 14.01.2016 с 19.01.2016 по 31.12.2016</t>
  </si>
  <si>
    <t>№06-450 от 19.11.2015 с изм. №06-03 от 14.01.2016</t>
  </si>
  <si>
    <t>№06-628 от 10.12.2015, изм. №06-11 от 19.01.2016</t>
  </si>
  <si>
    <t>№06-694 от 15.12.2015 с изм. №06-21 от 11.02.2016</t>
  </si>
  <si>
    <t>МУП "Гортепло"</t>
  </si>
  <si>
    <t>№06-23 от 11.02.2016 с 16.02.2016 по 31.12.2016</t>
  </si>
  <si>
    <t>Базарносызганский</t>
  </si>
  <si>
    <t>ОГАУСО "Психоневрологический интернат в п. Дальнее поле"</t>
  </si>
  <si>
    <t>№06-28 от 10.03.2016 с 18.03.2016 по 31.12.2016</t>
  </si>
  <si>
    <t>МУП «Сурское» администрации Сурское городское поселение Сурского района Ульяновской области</t>
  </si>
  <si>
    <r>
      <t>№06-606 от 08.12.2015 с</t>
    </r>
    <r>
      <rPr>
        <b/>
        <sz val="16"/>
        <rFont val="Times New Roman"/>
        <family val="1"/>
        <charset val="204"/>
      </rPr>
      <t xml:space="preserve"> изм. №06-29 от 10.03.2016</t>
    </r>
  </si>
  <si>
    <t>№06-575 от 01.12.2015 с изм. №06-30 от 10.03.2016</t>
  </si>
  <si>
    <t xml:space="preserve">№06-396 от 17.11.2015,  изм. №06-578 от 01.12.2015 </t>
  </si>
  <si>
    <t>№06-406 от 17.11.2015, изм. №06-61 от 12.04.2016</t>
  </si>
  <si>
    <t xml:space="preserve">ООО "КоммунСервис" </t>
  </si>
  <si>
    <t xml:space="preserve">Квартальная  котельная № 1 </t>
  </si>
  <si>
    <t>Квартальная  котельная № 3</t>
  </si>
  <si>
    <t>Квартальная  котельная № 4</t>
  </si>
  <si>
    <t xml:space="preserve">Локальная котельная  БТИ </t>
  </si>
  <si>
    <t xml:space="preserve">Локальная котельная СХТ 4  </t>
  </si>
  <si>
    <t xml:space="preserve">Локальная котельная школа №  2 </t>
  </si>
  <si>
    <t xml:space="preserve">Локальная котельная д/сад №  1 </t>
  </si>
  <si>
    <t xml:space="preserve">Локальная котельная ЦДТ </t>
  </si>
  <si>
    <t xml:space="preserve">Локальная котельная ДЮСШ </t>
  </si>
  <si>
    <t xml:space="preserve">Локальная котельная адм.здание </t>
  </si>
  <si>
    <t xml:space="preserve">Локальная котельная гараж </t>
  </si>
  <si>
    <t xml:space="preserve">Локальная котельная наркоконтроль </t>
  </si>
  <si>
    <t xml:space="preserve">Локальная котельная музей </t>
  </si>
  <si>
    <t xml:space="preserve">Локальная котельная д/сад № 6 </t>
  </si>
  <si>
    <t>Локальная котельная д/сад № 8</t>
  </si>
  <si>
    <t xml:space="preserve">Локальная котельная школа </t>
  </si>
  <si>
    <t xml:space="preserve">Локальная котельная СДК </t>
  </si>
  <si>
    <t xml:space="preserve">Локальная котельная  школа </t>
  </si>
  <si>
    <t>Локальная котельная д/сад (с. Суруловка)</t>
  </si>
  <si>
    <t>Локальная котельная д/сад (с.Н.Томышово)</t>
  </si>
  <si>
    <t>на территории МО "Новоспасское городское поселение"</t>
  </si>
  <si>
    <t xml:space="preserve"> №06-583 от 03.12.2015, изм. №06-85 от 24.05.2016 с 31.05.2016</t>
  </si>
  <si>
    <t>с 27.07.2016</t>
  </si>
  <si>
    <t>№06-692 от 15.12.2015, изм. №06-99 от 21.06.2016 с 27.07.2016 (в отношении котельной №3)</t>
  </si>
  <si>
    <t>МО "Радищевское г.п."</t>
  </si>
  <si>
    <t>Котельная больничного комплекса(р.п. Радищево, ул. Свердлова, 24А)</t>
  </si>
  <si>
    <t>Котельная соцсферы (р.п. Радищево, пл. 50 лет ВЛКСМ, 13А)</t>
  </si>
  <si>
    <t>Котельная д.сада "Алёнушка" (р.п. Радищево, ул. Советская, 29А)</t>
  </si>
  <si>
    <t>№06-495 от 24.11.2015, изм. № 06-127 от 16.08.2016 с 19.08.2016 (в части установления тарифов для котельных в МО "Радищевское гп")</t>
  </si>
  <si>
    <t>ООО "Тепло в доме"</t>
  </si>
  <si>
    <t>№06-156 от 20.09.2016 с 24.09.2016</t>
  </si>
  <si>
    <t>№06-519 от 26.11.2015 с изм. №06-158 от 22.09.2016</t>
  </si>
  <si>
    <t xml:space="preserve"> с 29.09.2016</t>
  </si>
  <si>
    <t>конечный тариф через сети ООО "Управляющая компания"</t>
  </si>
  <si>
    <t xml:space="preserve">№06-699 от 15.12.2015               с изм. №06-161 от 27.09.2016     с 01.10.2016    </t>
  </si>
  <si>
    <t>№06-163 от 27.09.2016                     с  01.10.2016</t>
  </si>
  <si>
    <t>от котельной пр.Промышленный, 1д</t>
  </si>
  <si>
    <t xml:space="preserve">от котельной ул.Ленина,15а </t>
  </si>
  <si>
    <t>№06-637 от 10.12.2015         с изм. №06-166 от 27.09.2016 с 01.10.2016</t>
  </si>
  <si>
    <t>на 18.10.2016</t>
  </si>
  <si>
    <t>№06-212 от 27.10.2016 с 02.11.2016</t>
  </si>
  <si>
    <t>ООО "ТЕПЛОГАЗСЕРВИС"</t>
  </si>
  <si>
    <t>№06-703 от 15.12.2015, изм. №06-102 от 28.06.2016 с 01.07.2016 (ОТМЕНА конечного тарифа от ОАО "Ульяновский патронный завод")</t>
  </si>
  <si>
    <t xml:space="preserve">ООО ПФ "Инзенский ДОЗ" </t>
  </si>
  <si>
    <t>№06-210 от 25.10.2016 с 03.11.2016</t>
  </si>
  <si>
    <t>Тарифы теплоснабжающих организаций Ульяновской области                                                                              на 2014-2021 гг.</t>
  </si>
  <si>
    <t>на 31.12.2016</t>
  </si>
  <si>
    <t>Рост тарифа с 01.07.2017/01.01.2017</t>
  </si>
  <si>
    <t>Приказ на 2016 год</t>
  </si>
  <si>
    <t>Приказ на 2017 год</t>
  </si>
  <si>
    <t>№06-522 от 19.12.2016</t>
  </si>
  <si>
    <t>с 01.01.2019</t>
  </si>
  <si>
    <t>с 01.07.2019</t>
  </si>
  <si>
    <t>№06-521 от 19.12.2016</t>
  </si>
  <si>
    <t>МУП "Очаг"</t>
  </si>
  <si>
    <t>котельная пос. Новосёлки, ул. Автодорожная, 5</t>
  </si>
  <si>
    <t>тариф на производство и передачу от кот. пос. Новосёлки, ул. Автодорожная, 5</t>
  </si>
  <si>
    <t>котельная с. Ерыклинск, ул. Молодёжная, 4</t>
  </si>
  <si>
    <t>№06-579 от 01.12.2015 с изм. №06-519 от 19.12.2016</t>
  </si>
  <si>
    <t>№06-560 от 01.12.2015  с изм. №06-520 от 19.12.2016</t>
  </si>
  <si>
    <t>№06-484 от 15.12.2016</t>
  </si>
  <si>
    <t>№06-625 от 10.12.2015 с изм. №06-437 от 13.12.2016</t>
  </si>
  <si>
    <t>№06-408 от 08.12.2016</t>
  </si>
  <si>
    <t xml:space="preserve">АО  «УКБП» </t>
  </si>
  <si>
    <t>№06-407 от 08.12.2016</t>
  </si>
  <si>
    <t>№06-406 от 17.11.2015, изм. №06-61 от 12.04.2016, изм. №06-406 от 08.12.2016</t>
  </si>
  <si>
    <t>Приказ на 2016</t>
  </si>
  <si>
    <t>Приказ на 2017</t>
  </si>
  <si>
    <t xml:space="preserve">* жирным шрифтом  выделены предприятия, применяющие упрощённую систему налогообложения или уплачивающие сельхозналог, курсивом - тарифы для сравнения, т.е. не установленные приказом Министерства, ** организация освобождена от уплаты НДС (в соответствии с  п.1 ст. 145 Налогового кодекса РФ)   </t>
  </si>
  <si>
    <t>№06-404 от 08.12.2016</t>
  </si>
  <si>
    <t>Тарифы теплоснабжающих организаций Ульяновской области на 2014-2019 гг.  на производство ТЕПЛОНОСИТЕЛЯ</t>
  </si>
  <si>
    <t xml:space="preserve">* жирным шрифтом  выделены предприятия, применяющие упрощённую систему налогообложения или уплачивающие сельхозналог, курсивом - тарифы для сравнения, т.е. не установленные приказом Министерства,** организация освобождена от уплаты НДС (в соответствии с  п.1 ст. 145 Налогового кодекса РФ)   </t>
  </si>
  <si>
    <t>Приказ на 2015</t>
  </si>
  <si>
    <t>№06-399 от 08.12.2016</t>
  </si>
  <si>
    <t>АО "Завод ЖБИ №4"</t>
  </si>
  <si>
    <t>АО «Ульяновский патронный завод»</t>
  </si>
  <si>
    <t>№06-398 от 17.11.2015 с изм. №06-397 от 08.12.2016</t>
  </si>
  <si>
    <t>№06-605 от 08.12.2015 с изм. №06-395 от 08.12.2016</t>
  </si>
  <si>
    <t>№06-585 от 03.12.2015 с изм. №06-359 от 06.12.2016</t>
  </si>
  <si>
    <t>№06-327 от 01.12.2016</t>
  </si>
  <si>
    <t>№06-632 от 10.12.2015 с изм. №06-326 от 01.12.2016</t>
  </si>
  <si>
    <t>№06-527 от 26.11.2015 с изм. №06-301 от 29.11.2016</t>
  </si>
  <si>
    <t>№06-526 от 26.11.2015 с изм. №06-287 от 29.11.2016</t>
  </si>
  <si>
    <t>№06-272 от 29.11.2016</t>
  </si>
  <si>
    <t>№06-251 от 24.11.2016</t>
  </si>
  <si>
    <t xml:space="preserve">№06-156 от 20.09.2016 </t>
  </si>
  <si>
    <t>№06-603 от 08.12.2015 с изм. № 06-388 от 08.12.2016</t>
  </si>
  <si>
    <t>№06-482 от 15.12.2016</t>
  </si>
  <si>
    <t>№ 06-488 от 15.12.2016</t>
  </si>
  <si>
    <t>№06-702 от 04.12.2014, изм. №06-496 от 24.11.2015, №06-636 от 10.12.2015, № 06-393 от 08.12.2016</t>
  </si>
  <si>
    <t>№ 06-483 от 15.12.2016</t>
  </si>
  <si>
    <t>производство</t>
  </si>
  <si>
    <t>№06-516 от 26.11.2015 с изм.№ 06-387 от 08.12.2016</t>
  </si>
  <si>
    <t>№ 06-487 от 15.12.2016</t>
  </si>
  <si>
    <t>№ 06-485 от 15.12.2016</t>
  </si>
  <si>
    <t>не установлен</t>
  </si>
  <si>
    <t>№ 06-252 от 24.11.2016</t>
  </si>
  <si>
    <t>№ 06-435 от 13.12.2016</t>
  </si>
  <si>
    <t>№ 06-269 от 29.11.2016</t>
  </si>
  <si>
    <t>№06-270 от 29.11 2016</t>
  </si>
  <si>
    <t>№ 06-330 от 01.12.2016</t>
  </si>
  <si>
    <t>№ 06-486 от 15.12.2016</t>
  </si>
  <si>
    <t>№06-561 от 01.12.2015 с изм. № 06-266 от 01.12.2016</t>
  </si>
  <si>
    <t>с НДС</t>
  </si>
  <si>
    <t xml:space="preserve">№06-427 от 19.11.2015  с изм. №06-234 от 24.11.2016 </t>
  </si>
  <si>
    <t>№06-409 от 17.11.2015  с изм. №06-235 от 24.11.2016</t>
  </si>
  <si>
    <t xml:space="preserve">АО «Транснефть - Дружба» </t>
  </si>
  <si>
    <t>ЛПДС «Клин» филиала АО «Транснефть-Дружба» «Куйбышевское районное управление»</t>
  </si>
  <si>
    <t>№06-273 от 29.11.2016</t>
  </si>
  <si>
    <t>№06-268 от 29.11.2016</t>
  </si>
  <si>
    <t>1. Котельная с.Славкино ул.Больничная, д.37</t>
  </si>
  <si>
    <t>2. Котельная Славкинского СДК</t>
  </si>
  <si>
    <t>3. Котельная МДОУ Канадейский детский сад</t>
  </si>
  <si>
    <t>4. Котельная Канадейского СДК</t>
  </si>
  <si>
    <t>5. Котельная Баран. детского сада</t>
  </si>
  <si>
    <t>6. Котельная Барановской больницы</t>
  </si>
  <si>
    <t>7. Котельная Прасковьинского детского сада</t>
  </si>
  <si>
    <t>8. Котельная Прасковьинского СДК</t>
  </si>
  <si>
    <t>9. Котельная с. Канадей ул.Лесная, д.16</t>
  </si>
  <si>
    <t>10. Котельная Баевского СДК</t>
  </si>
  <si>
    <t>11. Котельная администрации с.Андреевка</t>
  </si>
  <si>
    <t>12. Котельная МОУ Баевской СОШ</t>
  </si>
  <si>
    <t>13. Котельная МОУ Прасковьинской СОШ (Куроедовской школы)</t>
  </si>
  <si>
    <t>14. Котельная МОУ  Прасковьинской СОШ (Сухотерешанской школы)</t>
  </si>
  <si>
    <t>15. Котельная Поникского СДК</t>
  </si>
  <si>
    <t>16. Котельная МОУ Барановской школы (Телятниковский дет.сад)</t>
  </si>
  <si>
    <t>17.Котельная ГУЗ «Николаевская ЦРБ» (р.п. Николаевка, ул.Ульянова,21)</t>
  </si>
  <si>
    <t>18. Котельная ФАП с. Б.Чирклей</t>
  </si>
  <si>
    <t>19. Котельная ФАП с. Баевка</t>
  </si>
  <si>
    <t>20. Котельная ГУЗ «Николаевская РБ» (лаборатория, р.п. Николаевка, ул. Ульянова, 21)</t>
  </si>
  <si>
    <t>21. Котельная ФАП с. Рызлей</t>
  </si>
  <si>
    <t>22. Котельная Рызлейского СДК</t>
  </si>
  <si>
    <t xml:space="preserve"> МБУ «Городской центр по благоустройству и озеленению г. Ульяновска» </t>
  </si>
  <si>
    <t xml:space="preserve">№06-396 от 17.11.2015,                   с изм. №06-578 от 01.12.2015,                 с изм. №06-328 от 01.12.2016 </t>
  </si>
  <si>
    <r>
      <t>№06-606 от 08.12.2015,                  с</t>
    </r>
    <r>
      <rPr>
        <b/>
        <sz val="16"/>
        <rFont val="Times New Roman"/>
        <family val="1"/>
        <charset val="204"/>
      </rPr>
      <t xml:space="preserve"> изм. №06-29 от 10.03.2016,          с изм. №06-332 от 01.12.2016</t>
    </r>
  </si>
  <si>
    <t>№06-361 от 06.12.2016</t>
  </si>
  <si>
    <t>№06-739 от 09.12.2014,                   с изм. №06-591 от 03.12.2015,                  с изм. №06-360 от 01.12.2016</t>
  </si>
  <si>
    <t>АО "Ульяновский сахарный завод"</t>
  </si>
  <si>
    <t>№06-490 от 24.11.2015                    с изм. №06-389 от 08.12.2016</t>
  </si>
  <si>
    <t>№06-424 от 19.11.2015                   с изм. №06-250 от 24.11.2016</t>
  </si>
  <si>
    <t>№06-608 от 08.12.2015                    с изм. №06-390 от 08.12.2016</t>
  </si>
  <si>
    <t>№06-426 от 19.11.2015,                   с изм. №06-529 от 26.11.2015,        с изм. №06-392 от 08.12.2016</t>
  </si>
  <si>
    <t>№06-633 от 10.12.2015                     с изм. №06-429 от 13.12.2016</t>
  </si>
  <si>
    <t>№06-428 от 19.11.2015                     с изм. №06-430 от 13.12.2016</t>
  </si>
  <si>
    <t>№06-452 от 15.12.2016</t>
  </si>
  <si>
    <t>№06-491 от 24.11.2015                   с изм. №06-454 от 15.12.2016</t>
  </si>
  <si>
    <t>№06-366 от 06.12.2016</t>
  </si>
  <si>
    <t>№06-363 от 06.12.2016</t>
  </si>
  <si>
    <t>№06-367 от 06.12.2016</t>
  </si>
  <si>
    <t>№06-368 от 06.12.2016</t>
  </si>
  <si>
    <t>№06-370 от 06.12.2016</t>
  </si>
  <si>
    <t>№06-371 от 06.12.2016</t>
  </si>
  <si>
    <t>Сенгилеевский район</t>
  </si>
  <si>
    <t>№06-400 от 08.12.2016</t>
  </si>
  <si>
    <t>№ 06-401 от 08.12.2016</t>
  </si>
  <si>
    <t>Радищевский район</t>
  </si>
  <si>
    <t>№06-403 от 08.12.2016</t>
  </si>
  <si>
    <t xml:space="preserve">№06-439 от 13.01.2016 </t>
  </si>
  <si>
    <t>№06-481 от 15.12.2016</t>
  </si>
  <si>
    <t>№06-523 от 19.12.2016</t>
  </si>
  <si>
    <t>ООО "Прометей-Теплолайн" (ООО "Теплоэнерго")</t>
  </si>
  <si>
    <t>№06-613 от 08.12.2015, (в ред. 06-398 от 08.12.2016)</t>
  </si>
  <si>
    <t>№ 06-402 от 08.12.2016</t>
  </si>
  <si>
    <t>№ 06-489 от 15.12.16</t>
  </si>
  <si>
    <t>№06-575 от 01.12.2015 с изм. №06-30 от 10.03.2016 с изм. № 06-410 от 08.12.2016</t>
  </si>
  <si>
    <t>№ 06-491 от 15.12.2016</t>
  </si>
  <si>
    <t>с коллекторов в воде</t>
  </si>
  <si>
    <t>№ 06-476 от 15.12.2016</t>
  </si>
  <si>
    <t>№ 06-473 от 15.12.2016</t>
  </si>
  <si>
    <t>№ 06-472 от 15.12.2016</t>
  </si>
  <si>
    <t>передача в воде</t>
  </si>
  <si>
    <t>передача в паре</t>
  </si>
  <si>
    <t>№06-493 от 24.11.2015 с изм. № 06-463 от 15.12.2016</t>
  </si>
  <si>
    <t>№ 06-490 от 15.12.2016</t>
  </si>
  <si>
    <t>№ 06-296 от 29.11.2016</t>
  </si>
  <si>
    <t>№ 06-394 от 08.12.2016</t>
  </si>
  <si>
    <t>№ 06-478 от 15.12.2016</t>
  </si>
  <si>
    <t>№ 06-474 от 15.12.2016</t>
  </si>
  <si>
    <t>№ 06-475 от 15.12.2016</t>
  </si>
  <si>
    <t>ФГБОУ  ВО "УИ ГА им Б.П.Бугаева"</t>
  </si>
  <si>
    <t>№06-642 от 10.12.2015,
изм. №06-516 от 15.12.2016</t>
  </si>
  <si>
    <t>№06-573 от 01.12.2015, изм. №06-779 от 17.12.2015, изм. № 06-412 от 08.12.2016</t>
  </si>
  <si>
    <t>№06-576 от 01.12.2015, изм. №06-782 от 17.12.2015, изм. № 06-413 от 08.12.2016</t>
  </si>
  <si>
    <t>с 01.07.2017 с НДС</t>
  </si>
  <si>
    <t>ООО "УАЗ"                        передача</t>
  </si>
  <si>
    <t>ОГКП "КОРПОРАЦИЯ РАЗВИТИЯ КОММУНАЛЬНОГО КОМПЛЕКСА УЛЬЯНОВСКОЙ ОБЛАСТИ" (ранее - "ОБЛКОМХОЗ")           производство</t>
  </si>
  <si>
    <t xml:space="preserve">№ 06-464 от 15.12.2016, изм. №06-40 от 30.03.2017 </t>
  </si>
  <si>
    <t xml:space="preserve">№ 06-468 от 15.12.2016, изм. №06-40 от 30.03.2017 </t>
  </si>
  <si>
    <t xml:space="preserve">№06-467 от 15.12.2016, изм. №06-40 от 30.03.2017 </t>
  </si>
  <si>
    <t xml:space="preserve">конечный через сети ОГКП "КОРПОРАЦИЯ РАЗВИТИЯ КОММУНАЛЬНОГО КОМПЛЕКСА УЛЬЯНОВСКОЙ ОБЛАСТИ" (ранее - "ОБЛКОМХОЗ") </t>
  </si>
  <si>
    <t xml:space="preserve">ОГКП "КОРПОРАЦИЯ РАЗВИТИЯ КОММУНАЛЬНОГО КОМПЛЕКСА УЛЬЯНОВСКОЙ ОБЛАСТИ" (ранее - "ОБЛКОМХОЗ") </t>
  </si>
  <si>
    <t>№06-364 от 06.12.2016 ОТМЕНЁН №06-10 от 02.02.2017</t>
  </si>
  <si>
    <t>№06-2 от 10.01.2017 с 18.01.2017</t>
  </si>
  <si>
    <t>№ 06-431 от 13.12.2016 ОТМЕНЁН №06-51 от 25.05.2017 с 01.06.2017</t>
  </si>
  <si>
    <t>№ 06-432 от 13.12.2016 ОТМЕНЁН №06-51 от 25.05.2017 с 01.06.2017</t>
  </si>
  <si>
    <t>№ 06-507 от 15.12.2016 ОТМЕНЁН №06-51 от 25.05.2017 с 01.06.2017</t>
  </si>
  <si>
    <t>ФГБУ "ЦЖКУ"МИНОБОРОНЫ РОССИИ</t>
  </si>
  <si>
    <t>№06-53 от 25.05.2017 с 01.06.2017</t>
  </si>
  <si>
    <t>№06-54 от 25.05.2017 с 01.06.2017</t>
  </si>
  <si>
    <t>производство и передача в горячей воде</t>
  </si>
  <si>
    <t>№ 06-433 от 13.12.2016 ОТМЕНЁН №06-51 от 25.05.2017 с 01.06.2017</t>
  </si>
  <si>
    <t>№06-55 от 25.05.2017 с 01.06.2017</t>
  </si>
  <si>
    <t>№ 06-61 от 25.05.2017 с 01.06.2017</t>
  </si>
  <si>
    <t>№ 06-434 от 13.12.2016, изм. № 06-557 от 28.12.2016, ОТМЕНЁН №06-51 от 25.05.2017 с 01.06.2017</t>
  </si>
  <si>
    <t>от котельной № 294 на территории МО "Глотовское городское поселение</t>
  </si>
  <si>
    <t xml:space="preserve">компонент на теплоноситель  (руб./м3) </t>
  </si>
  <si>
    <t xml:space="preserve"> компонент на тепловую энергию (руб./Гкал) </t>
  </si>
  <si>
    <t>Система ГВС (О - открытая, З - закрытая)</t>
  </si>
  <si>
    <r>
      <rPr>
        <sz val="16"/>
        <rFont val="Times New Roman"/>
        <family val="1"/>
        <charset val="204"/>
      </rPr>
      <t xml:space="preserve">ПАО "Т плюс" </t>
    </r>
    <r>
      <rPr>
        <i/>
        <sz val="16"/>
        <rFont val="Times New Roman"/>
        <family val="1"/>
        <charset val="204"/>
      </rPr>
      <t xml:space="preserve">(ОАО "ВоТГК") </t>
    </r>
  </si>
  <si>
    <t>о</t>
  </si>
  <si>
    <t>з</t>
  </si>
  <si>
    <t>через сети ПАО "Т Плюс"</t>
  </si>
  <si>
    <t>через сети УМУП "Городской теплосервис"</t>
  </si>
  <si>
    <t>№ 06-56 от 25.05.2017 с 01.06.2017</t>
  </si>
  <si>
    <t>МКП  "ТЕПЛОСЕРВИС" МО "ВЕШКАЙМСКОЕ ГОРОДСКОЕ ПОСЕЛЕНИЕ" ВЕШКАЙМСКОГО РАЙОНА УЛЬЯНОВСКОЙ ОБЛАСТИ</t>
  </si>
  <si>
    <t>№06-86 от 27.08.2017 с 30.08.2017 по 31.12.2017</t>
  </si>
  <si>
    <t>№06-369 от 06.12.2016 (отменён от 30.08.2017                       № 06-85 с 30.08.2017)</t>
  </si>
  <si>
    <t>№06-692 от 15.12.2015, изм. №06-99 от 21.06.2016 с 27.07.2016 (в отношении котельной №3), изм. №06-479 от 15.12.2016 - ОТМЕНЕНЫ № 06-95 от 14.09.2017</t>
  </si>
  <si>
    <t>№ 06-87 от 28.08.2017 с 30.08.2017 по 31.12.2019</t>
  </si>
  <si>
    <t>ООО "КИТ-Энергия"</t>
  </si>
  <si>
    <t>Котельная "Заволжье-5, ЦТП" через сети УМУП "Теплоком"</t>
  </si>
  <si>
    <t>№06-425 от 19.11.2015 с изм.№ 06-264 от 24.11.2016; № 06-88 от 28.08.2017 с 02.09.2017  в части котельной "Заволжье-5 , ЦТП", № 06-93 от 07.09.2017 с 13.09.2017 в части котельной "Патронный завод"</t>
  </si>
  <si>
    <t>Котельная "Заволжье-5, ЦТП" через сети УМУП "Городская теплосеть"</t>
  </si>
  <si>
    <t>через сети УМУП "Городская теплосеть"</t>
  </si>
  <si>
    <t>Котельная "Патронный завод"</t>
  </si>
  <si>
    <t>с коллекторов                    в горячей воде</t>
  </si>
  <si>
    <t xml:space="preserve">с коллекторов в паре от 7,0 до 13,0 кг/см2 </t>
  </si>
  <si>
    <t>Котельная "Патронный завод" через сети УМУП "Городская теплосеть"</t>
  </si>
  <si>
    <t>№ 06-525 от 19.12.2016, изм. № 06-555 от 25.12.2016 в части кот.ИУЗУ, № 06-94 от 07.09.2017 с 13.09.2017 в части кот. "Патронный завод"</t>
  </si>
  <si>
    <r>
      <t xml:space="preserve">Котельная «Моторный завод»                 </t>
    </r>
    <r>
      <rPr>
        <i/>
        <sz val="16"/>
        <rFont val="Times New Roman"/>
        <family val="1"/>
        <charset val="204"/>
      </rPr>
      <t xml:space="preserve">  от сетей</t>
    </r>
  </si>
  <si>
    <t>по сетям УМУП "Теплоком"</t>
  </si>
  <si>
    <t>№ 06-90 от 28.08.2017 с 01.09.2017</t>
  </si>
  <si>
    <t>на 07.09.2017</t>
  </si>
  <si>
    <t>ООО «Ресурс-Транзит»</t>
  </si>
  <si>
    <t>передача тепловой энергии (в гор.воде)</t>
  </si>
  <si>
    <t xml:space="preserve"> в паре</t>
  </si>
  <si>
    <t>№ 06-101 от 28.09.2017        с 01.10.2017</t>
  </si>
  <si>
    <t>№ 06-102 от 28.09.2017        с 01.10.2017</t>
  </si>
  <si>
    <t>в паре (р=7-13)</t>
  </si>
  <si>
    <t xml:space="preserve">от источника ООО «Ресурс»      в гор.воде </t>
  </si>
  <si>
    <t>№06-643 от 10.12.2015, изм. № 06-517 от 15.12.2016 ОТМЕНА №06-104 от 28.09.2017        с 01.10.2017</t>
  </si>
  <si>
    <t>от источника  ООО «Ресурс»</t>
  </si>
  <si>
    <t>№ 06-103 от 28.09.2017            с 01.10.2017</t>
  </si>
  <si>
    <t>№06-641 от 10.12.2015 с изм. № 06-515 от 15.12.2016                             с изм. №06-105 от 28.09.2017 (в части отмены с 01.10.17)</t>
  </si>
  <si>
    <t>№06-212 от 27.10.2016 с 02.11.2016 ОТМЕНЁН № 06-109 от 10.10.2017</t>
  </si>
  <si>
    <t>ФНПЦ АО "НПО "Марс"</t>
  </si>
  <si>
    <t>№06-111 от 17.10.2017 с 21.10.2017</t>
  </si>
  <si>
    <t xml:space="preserve"> №06-331 от 01.12.2016 ОТМЕНЁН №06-113 от 17.10.2017 с 21.10.2017</t>
  </si>
  <si>
    <t xml:space="preserve">АО "Комета" </t>
  </si>
  <si>
    <t xml:space="preserve">передача от котельной ФНПЦ АО "НПО "Марс" </t>
  </si>
  <si>
    <t>№ 06-112 от 17.10.2017 с 21.10.2017</t>
  </si>
  <si>
    <t>№06-267 от 29.11.2016                   с изм. № 06-391 от 08.12.2016, №06-114 от 17.10.2017 с 21.10.2017 в части ОТМЕНЫ тарифов п.6,17,20 и установления тарифа п.23</t>
  </si>
  <si>
    <t>23. Котельная Ключиковской школы</t>
  </si>
  <si>
    <t xml:space="preserve">конечный по собственным сетям от котельной ФНПЦ АО "НПО "Марс" </t>
  </si>
  <si>
    <t>№ 06-115 от 17.10.2017 с 21.10.2017</t>
  </si>
  <si>
    <t>№06-686 от 15.12.2015 ОТМЕНЁН № 06-116 от 17.10.2017</t>
  </si>
  <si>
    <t xml:space="preserve"> №06-117 от 17.10.2017 с 21.10.2017</t>
  </si>
  <si>
    <t>МУ "Транстехсервис" Старокулаткинского района Ульяновской области</t>
  </si>
  <si>
    <r>
      <rPr>
        <sz val="16"/>
        <rFont val="Times New Roman"/>
        <family val="1"/>
        <charset val="204"/>
      </rPr>
      <t xml:space="preserve">№ 06-635 от </t>
    </r>
    <r>
      <rPr>
        <b/>
        <sz val="16"/>
        <rFont val="Times New Roman"/>
        <family val="1"/>
        <charset val="204"/>
      </rPr>
      <t>10.12.2015  с изм. 06-438 от 13.12.2016</t>
    </r>
  </si>
  <si>
    <t xml:space="preserve"> № 06-407от 17.11.2015с изм. 06-365 от 06.12.2016</t>
  </si>
  <si>
    <t>№ 06-295 от 29.11.2016 с изм. № 06-118 от 23.10.2017 в части кот. №11,15</t>
  </si>
  <si>
    <t>№06-701 от 15.12.2015 с изм. №06-436 от 13.12.2016 ОТМЕНЕНЫ № 06-125 от 02.11.2017</t>
  </si>
  <si>
    <t>ООО "КАМА"</t>
  </si>
  <si>
    <t>№06-124 от 02.11.2017 с 04.11.2017</t>
  </si>
  <si>
    <t>№06-521 от 26.11.2015 с изм. №06-271 от 29.11.2016, ОТМЕНЕНЫ №06-128 от 09.11.2017</t>
  </si>
  <si>
    <t xml:space="preserve">Тарифы теплоснабжающих организаций Ульяновской области на 2014, 2015, 2016,2017,2018 гг. ГОРЯЧЕЕ ВОДОСНАБЖЕНИЕ </t>
  </si>
  <si>
    <t>№06-502 от 12.12.2017 с 23.12.2017</t>
  </si>
  <si>
    <t>№06-503 от 12.12.2017 с 23.12.2017</t>
  </si>
  <si>
    <t>в паре</t>
  </si>
  <si>
    <t>передача         в горячей воде</t>
  </si>
  <si>
    <t>конечный по собственным сетям от котельной УМУП "Городская теплосеть" в горячей воде</t>
  </si>
  <si>
    <t xml:space="preserve">№06-440 от 13.12.2016 ОТМЕНЁН № 06-602 от 19.12.2017 </t>
  </si>
  <si>
    <t>82 ТСО</t>
  </si>
  <si>
    <t>на 19.12.2017</t>
  </si>
  <si>
    <t xml:space="preserve">№ 06-465 от 15.12.2016, изм. №06-40 от 30.03.2017, изм. №06-126 от 15.11.2017 </t>
  </si>
  <si>
    <t>На территории муниципального образования «Город Ульяновск» Ульяновской области</t>
  </si>
  <si>
    <t>На территории муниципального образования «Город Димитровград» Ульяновской области</t>
  </si>
  <si>
    <t>На территории муниципального образования «Базарно-Сызганское городское поселение» Базарно-Сызганского района Ульяновской области</t>
  </si>
  <si>
    <t>На территории муниципального образования «Ленинское городское поселение» Барышского района Ульяновской области</t>
  </si>
  <si>
    <t>На территории муниципального образования «Бекетовское сельское поселение» Вешкаймского района Ульяновской области</t>
  </si>
  <si>
    <t>На территории муниципального образования «Вешкаймское городское поселение» Вешкаймского района Ульяновской области</t>
  </si>
  <si>
    <t>На территории муниципального образования «Ермоловское сельское поселение» Вешкаймского района Ульяновской области</t>
  </si>
  <si>
    <t>На территории муниципального образования «Карсунское городское поселение» Карсунского района Ульяновской области</t>
  </si>
  <si>
    <t>На территории муниципального образования «Языковское городское поселение» Карсунского района Ульяновской области</t>
  </si>
  <si>
    <t>На территории муниципального образования «Тагайское сельское поселение» Майнского района Ульяновской области</t>
  </si>
  <si>
    <t>На территории муниципального образования «Мулловское городское поселение» Мелекесского района Ульяновской области</t>
  </si>
  <si>
    <t>На территории муниципального образования «Старосахчинское сельское поселение» Мелекесского района Ульяновской области</t>
  </si>
  <si>
    <t>На территории муниципального образования «Сенгилеевское городское поселение» Сенгилеевского района Ульяновской области</t>
  </si>
  <si>
    <t>На территории муниципального образования «Елаурское сельское поселение» Сенгилеевского района Ульяновской области</t>
  </si>
  <si>
    <t>На территории муниципального образования «Новослободское сельское поселение» Сенгилеевского района Ульяновской области</t>
  </si>
  <si>
    <t>На территории муниципального образования «Тушнинское сельское поселение» Сенгилеевского района Ульяновской области</t>
  </si>
  <si>
    <t>На территории муниципального образования «Силикатненское городское поселение» Сенгилеевского района Ульяновской области</t>
  </si>
  <si>
    <t>На территории муниципального образования «Тереньгульское городское поселение» Тереньгульского района Ульяновской области</t>
  </si>
  <si>
    <t>На территории муниципального образования «Подкуровское сельское поселение» Тереньгульского района Ульяновской области</t>
  </si>
  <si>
    <t>На территории муниципального образования «Ясашноташлинское сельское поселение» Тереньгульского района Ульяновской области</t>
  </si>
  <si>
    <t>На территории муниципального образования «Зеленорощинское сельское поселение» Ульяновского района Ульяновской области</t>
  </si>
  <si>
    <t>На территории муниципального образования «Чердаклинское городское поселение» Чердаклинского района Ульяновской области</t>
  </si>
  <si>
    <t>На территории муниципального образования «Николаевское городское поселение» Николаевского района Ульяновской области</t>
  </si>
  <si>
    <t>На территории муниципального образования «Барановское сельское поселение» Николаевского района Ульяновской области</t>
  </si>
  <si>
    <t>На территории муниципального образования «Новоспасское городское поселение» Новоспасского района Ульяновской области</t>
  </si>
  <si>
    <t>На территории муниципального образования «Цильнинское городское поселение» Цильнинского района Ульяновской области</t>
  </si>
  <si>
    <t>На территории муниципального образования «Старокулаткинское городское поселение» Старокулаткинского района Ульяновской области</t>
  </si>
  <si>
    <t>Приказ на 2018 год</t>
  </si>
  <si>
    <t>№ 06-616 от 20.12.2018</t>
  </si>
  <si>
    <t xml:space="preserve">компонент на холодную воду  (руб./м3) </t>
  </si>
  <si>
    <t>компонент на холодную воду,руб./куб.м</t>
  </si>
  <si>
    <t>З</t>
  </si>
  <si>
    <t>№06-491 от 24.11.2015                   с изм.№06-454 от 15.12.2016;                                  с имз. №06-144 от23.11.2017</t>
  </si>
  <si>
    <t>№06-222 от 28.11.2017</t>
  </si>
  <si>
    <t>№06-633 от 10.12.2015                     с изм. №06-429 от 13.12.2016;  с изм.№06-261 от 30.11.2017</t>
  </si>
  <si>
    <t>6. Котельная Прасковьинского детского сада</t>
  </si>
  <si>
    <t>7. Котельная Прасковьинского СДК</t>
  </si>
  <si>
    <t>8. Котельная с. Канадей ул.Лесная, д.16</t>
  </si>
  <si>
    <t>9. Котельная Баевского СДК</t>
  </si>
  <si>
    <t>10. Котельная администрации с.Андреевка</t>
  </si>
  <si>
    <t>11. Котельная МОУ Баевской СОШ</t>
  </si>
  <si>
    <t>12.Котельная Рызлейского СДК</t>
  </si>
  <si>
    <t>17. Котельная ФАП с. Б.Чирклей</t>
  </si>
  <si>
    <t>18. Котельная ФАП с. Баевка</t>
  </si>
  <si>
    <t>19. Котельная ФАП с. Рызлей</t>
  </si>
  <si>
    <t>20. Котельная Ключиковской школы</t>
  </si>
  <si>
    <t xml:space="preserve"> №06-504 от 12.12.2017</t>
  </si>
  <si>
    <t>с 01.01.2020</t>
  </si>
  <si>
    <t>с 01.07.2020</t>
  </si>
  <si>
    <t>№06-552 от 14.12.2017</t>
  </si>
  <si>
    <t>АО "Завод ЖБИ-4"</t>
  </si>
  <si>
    <t>Приказ на 2018</t>
  </si>
  <si>
    <t xml:space="preserve">№06-362 от 07.12.2017 внесение изм.№06-613 от 20.12.2017  </t>
  </si>
  <si>
    <t>№06-506 от 12.12.2017</t>
  </si>
  <si>
    <t>АО "УКБП"</t>
  </si>
  <si>
    <t>О</t>
  </si>
  <si>
    <t>№06-500 от 12.12.2017</t>
  </si>
  <si>
    <r>
      <t xml:space="preserve">МУП "Новомайнские Теплосети" </t>
    </r>
    <r>
      <rPr>
        <sz val="16"/>
        <rFont val="Times New Roman"/>
        <family val="1"/>
        <charset val="204"/>
      </rPr>
      <t>на территории МО "Новомайнское гп"</t>
    </r>
  </si>
  <si>
    <t>производственная программа</t>
  </si>
  <si>
    <t>№06-451 от 12.12.2017</t>
  </si>
  <si>
    <t>№06-452 от 12.12.2017</t>
  </si>
  <si>
    <t>**ГУЗ "Областной  противотуберкулёзный санаторий имени врача А.А. Тамарова"</t>
  </si>
  <si>
    <t>№06-585 от 03.12.2015 с изм. №06-359 от 06.12.2016, №06-258 от 30.11.2017</t>
  </si>
  <si>
    <t>Пензенский территориальный участок Куйбышевской дирекции по тепловодоснабжению - структурное подразделение Центральной дирекции по тепловодоснабжению -  филиала ОАО «РЖД»</t>
  </si>
  <si>
    <t>№06-625 от 10.12.2015 с изм. №06-437 от 13.12.2016, №06-257 от 30.11.2017</t>
  </si>
  <si>
    <t>№06-221 от 28.11.2017</t>
  </si>
  <si>
    <t>№06-142 от 23.11.2017</t>
  </si>
  <si>
    <t>ОГКП "КОРПОРАЦИЯ РАЗВИТИЯ КОММУНАЛЬНОГО КОМПЛЕКСА УЛЬЯНОВСКОЙ ОБЛАСТИ" (ранее - "ОБЛКОМХОЗ")</t>
  </si>
  <si>
    <t>Конечные тарифы</t>
  </si>
  <si>
    <t>№ 06-568 от 14.12.2017</t>
  </si>
  <si>
    <t>№06-559 от 14.12.2017</t>
  </si>
  <si>
    <t>№ 06-497 от 12.12.2017</t>
  </si>
  <si>
    <t>№ 06-355 от 07.12.2017</t>
  </si>
  <si>
    <t>№06-521 от 19.12.2016 с изм. № 06-421 от 12.12.2017</t>
  </si>
  <si>
    <t>№ 06-358 от 07.12.2017</t>
  </si>
  <si>
    <t>с 01.01.2021</t>
  </si>
  <si>
    <t>с 01.07.2021</t>
  </si>
  <si>
    <t>с 01.01.2022</t>
  </si>
  <si>
    <t>с 01.07.2022</t>
  </si>
  <si>
    <t>№ 06-295 от 29.11.2016 с изм. № 06-118 от 23.10.2017 в части кот. №11,15 изм. № 06-139 от 21.11.2017</t>
  </si>
  <si>
    <t>№ 06-138 от 21.11.2017</t>
  </si>
  <si>
    <t>№ 06-137 от 21.11.2017</t>
  </si>
  <si>
    <t>МКП  "КОМХОЗ" МО "ЧУФАРОВСКОЕ ГОРОДСКОЕ ПОСЕЛЕНИЕ" ВЕШКАЙМСКОГО РАЙОНА УЛЬЯНОВСКОЙ ОБЛАСТИ</t>
  </si>
  <si>
    <t>№06-147 от 23.11.2017</t>
  </si>
  <si>
    <t xml:space="preserve">  № 06-407 от 17.11.2015 с изм. № 06-220 от 28.11.2017</t>
  </si>
  <si>
    <t xml:space="preserve">Ульяновский </t>
  </si>
  <si>
    <t>АО "Ульяновсккурорт"</t>
  </si>
  <si>
    <t>№06-223 от 28.11.2017</t>
  </si>
  <si>
    <t>№06-224 от 28.11.2017</t>
  </si>
  <si>
    <t>От котельной санатория "Дубки"</t>
  </si>
  <si>
    <t>От котельной санатория им В.И.Ленина</t>
  </si>
  <si>
    <t>№06-327 от 05.12.2017</t>
  </si>
  <si>
    <t>№06-328 от 05.12.2017</t>
  </si>
  <si>
    <t>№06-546 от 14.12.2017</t>
  </si>
  <si>
    <t>№06-548 от 14.12.2017</t>
  </si>
  <si>
    <t>на территории МО "Ишеевское г.п."</t>
  </si>
  <si>
    <t>на территории МО "Зеленорощинское с.п."</t>
  </si>
  <si>
    <t>№06-549 от 14.12.2017</t>
  </si>
  <si>
    <t xml:space="preserve">Радищевский </t>
  </si>
  <si>
    <t>№06-553 от 14.12.2017</t>
  </si>
  <si>
    <t>№06-554 от 14.12.2017</t>
  </si>
  <si>
    <t>№06-555 от 14.12.2017</t>
  </si>
  <si>
    <t>№06-560 от 14.12.2017</t>
  </si>
  <si>
    <t>№06-561 от 14.12.2017</t>
  </si>
  <si>
    <t>№06-371 от 07.12.2017</t>
  </si>
  <si>
    <t>№06-372 от 07.12.2017</t>
  </si>
  <si>
    <t>№06-573 от 01.12.2015, изм. №06-779 от 17.12.2015, изм. № 06-412 от 08.12.2016, с изм. № 06-490 от 12.12.2017</t>
  </si>
  <si>
    <t>№06-576 от 01.12.2015, изм. №06-782 от 17.12.2015, изм. № 06-413 от 08.12.2016, с изм. № 06-493 от 12.12.2017</t>
  </si>
  <si>
    <t>№06-642 от 10.12.2015, с изм. № 06-571 от 14.12.2017
изм. №06-516 от 15.12.2016</t>
  </si>
  <si>
    <t>№06-493 от 24.11.2015 с изм. № 06-463 от 15.12.2016, с изм. № 06-575 от 14.12.2017</t>
  </si>
  <si>
    <t>№ 06-589 от 14.12.2017</t>
  </si>
  <si>
    <t>№ 06-590 от 14.12.2017</t>
  </si>
  <si>
    <t>№ 06-592 от 14.12.2017</t>
  </si>
  <si>
    <t>№ 06-593 от 14.12.2017</t>
  </si>
  <si>
    <t>МУП "Гортепло" транспортировка ГВС</t>
  </si>
  <si>
    <t xml:space="preserve">в паре </t>
  </si>
  <si>
    <t xml:space="preserve">АО "ДААЗ" </t>
  </si>
  <si>
    <t>№ 06-611 от 20.12.2017</t>
  </si>
  <si>
    <t>№ 06-614 от 20.01.2017</t>
  </si>
  <si>
    <t>№ 06-615 от 20.12.2017</t>
  </si>
  <si>
    <t>№ 06-407 от 12.12.2017</t>
  </si>
  <si>
    <t>№ 06-408 от 12.12.2017</t>
  </si>
  <si>
    <t>№ 06-410 от 12.12.2017</t>
  </si>
  <si>
    <t>ООО "ДМФ "Аврора"</t>
  </si>
  <si>
    <t>№ 06-05 от 11.01.2018 ( с 17.01.2018)</t>
  </si>
  <si>
    <t>№06-424 от 19.11.2015  с изм. №06-250 от 24.11.2016, №06-594 от 14.12.2017</t>
  </si>
  <si>
    <t>№06-490 от 24.11.2015    с изм. №06-389 от 08.12.2016</t>
  </si>
  <si>
    <t>№06-509 от 12.12.2017</t>
  </si>
  <si>
    <t>№ 06-226 от 28.11.2017</t>
  </si>
  <si>
    <t>№06-411 от 12.12.2017</t>
  </si>
  <si>
    <t>№ 06-362 от 07.12.2017 с изм. № 06-613 от 20.12.2017</t>
  </si>
  <si>
    <t xml:space="preserve">№ 06-04 от 11.01.2018 </t>
  </si>
  <si>
    <t xml:space="preserve">№06-262 от 30.11.2017, с изм. №06-13 от 23.01.2018             (в части отмены кот.17,18,19)                  </t>
  </si>
  <si>
    <t>№ 06-225 от 28.11.2017                  с изм. № 06-574 от 14.12.2017</t>
  </si>
  <si>
    <t>№ 06-585 от 14.12.2017</t>
  </si>
  <si>
    <t>№06-641 от 10.12.2015,               с изм. №06-515 от 15.12.2016,      с изм. №06-105 от 28.09.2017     (в части отмены с 01.10.17) с изм. № 06-570 от 14.12.2017</t>
  </si>
  <si>
    <t>№ 06-03 от 11.01.2018               (с 17.01.2018)</t>
  </si>
  <si>
    <t>№06-523 от 19.12.2016, ОТМЕНА №06-22 от 25.01.2018</t>
  </si>
  <si>
    <t>№06-550 от 14.12.2017,  ОТМЕНА № 06-23 от 25.01.2018</t>
  </si>
  <si>
    <t>№06-96 от 20.02.2018</t>
  </si>
  <si>
    <t>№06-97 от 20.02.2018</t>
  </si>
  <si>
    <t>№ 06-260 от 30.11.2017,              с изм. № 06-573 от 14.12.2017,     с изм. №06-103 от 01.03.2018</t>
  </si>
  <si>
    <t>на территории МО "Коптевское с.п."</t>
  </si>
  <si>
    <t>на территории МО"Садовское с.п."</t>
  </si>
  <si>
    <t>на территории МО "Красносельское с.п."</t>
  </si>
  <si>
    <t xml:space="preserve">на территории МО "Фабрично-выселковское с.п."                         </t>
  </si>
  <si>
    <t xml:space="preserve">МУП "Гортепло" </t>
  </si>
  <si>
    <t>МУП "Димитровградские коммунальные ресурсы"</t>
  </si>
  <si>
    <t>№06-89 от 20.01.2018</t>
  </si>
  <si>
    <t>№06-92 от 20.01.2018</t>
  </si>
  <si>
    <t>№06-91 от 20.01.2018</t>
  </si>
  <si>
    <t xml:space="preserve">ОТМЕНА №06-94 от 20.02.2018 с 28.02.18; </t>
  </si>
  <si>
    <t xml:space="preserve">ООО "НИИАР-ГЕНЕРАЦИЯ" </t>
  </si>
  <si>
    <t>№ 06-409 от 12.12.2017</t>
  </si>
  <si>
    <t>1.Котельная  «Квартал 11»</t>
  </si>
  <si>
    <t>2.Котельная «Квартал 267»</t>
  </si>
  <si>
    <t>3.Котельная «Квартал 273»</t>
  </si>
  <si>
    <t>4.Котельная «Квартал 279»</t>
  </si>
  <si>
    <t>5.Котельная «Квартал 280»</t>
  </si>
  <si>
    <t>6.Котельная «Квартал 298»</t>
  </si>
  <si>
    <t>7.Котельная «Квартал 304»</t>
  </si>
  <si>
    <t>8.Котельная «Квартал 324-2»</t>
  </si>
  <si>
    <t>9.Котельная «Квартал 337-1»</t>
  </si>
  <si>
    <t>10.Котельная «Квартал 337-2»</t>
  </si>
  <si>
    <t>11.Котельная «Госплемобъединение» (ГПО)</t>
  </si>
  <si>
    <t>12.Котельная «ДИБ»</t>
  </si>
  <si>
    <t>13.Котельная «ИУЗУ»</t>
  </si>
  <si>
    <t>14.Котельная «Облхимчистка»</t>
  </si>
  <si>
    <t>15.Котельная «УНИПТИМАШ»</t>
  </si>
  <si>
    <t>16.Котельная «УПИ»</t>
  </si>
  <si>
    <t>17.Котельная «Училище связи» (УФВУС)</t>
  </si>
  <si>
    <t>18.Котельная «Запад-1»</t>
  </si>
  <si>
    <t>19.Котельная «Агропром»</t>
  </si>
  <si>
    <t>20.Котельная «Баратаевка»</t>
  </si>
  <si>
    <t>21.Котельная «Карамзина - верхняя»</t>
  </si>
  <si>
    <t>22.Котельная «Карамзина -нижняя»</t>
  </si>
  <si>
    <t>23.Котельная «Областная больница»</t>
  </si>
  <si>
    <t>24.Котельная «Облвоенкомат»</t>
  </si>
  <si>
    <t>25.Котельная «Школа №55»</t>
  </si>
  <si>
    <t>26.Котельная ЮРК</t>
  </si>
  <si>
    <t>27.Котельная «Заволжье-4»</t>
  </si>
  <si>
    <t>28.Котельная «Заволжье-5»(ЦГБ)</t>
  </si>
  <si>
    <t>29.Котельная «МО-121»</t>
  </si>
  <si>
    <r>
      <t xml:space="preserve">30.Котельная «Моторный завод»      </t>
    </r>
    <r>
      <rPr>
        <i/>
        <sz val="16"/>
        <rFont val="Times New Roman"/>
        <family val="1"/>
        <charset val="204"/>
      </rPr>
      <t xml:space="preserve">  от сетей</t>
    </r>
  </si>
  <si>
    <t>31.                                              с коллекторов</t>
  </si>
  <si>
    <t>с ндс</t>
  </si>
  <si>
    <t xml:space="preserve">с ндс </t>
  </si>
  <si>
    <t>Рост тарифа   с 01.07.2018/ 01.01.2018</t>
  </si>
  <si>
    <t xml:space="preserve">№06-396 от 17.11.2015,                     с изм. №06-578 от 01.12.2015,     с изм. №06-328 от 01.12.2016 </t>
  </si>
  <si>
    <t>№06-408 от 17.11.2015,               изм. №06-498 от 24.11.2015</t>
  </si>
  <si>
    <t>Рост тарифа с 01.07.2018/ 01.01.2018</t>
  </si>
  <si>
    <t>с 01.01.2018   с НДС</t>
  </si>
  <si>
    <t>с 01.07.2018   с НДС</t>
  </si>
  <si>
    <t>№06-425 от 19.11.2015 с изм.№ 06-264 от 24.11.2016; № 06-88 от 28.08.2017 с 02.09.2017  в части котельной "Заволжье-5 , ЦТП", № 06-93 от 07.09.2017 с 13.09.2017 в части котельной "Патронный завод", № 06-414 от 12.12.2017</t>
  </si>
  <si>
    <t>МБУ "Юг-Сервис"</t>
  </si>
  <si>
    <t>ООО "Симрыба"</t>
  </si>
  <si>
    <t>12. На территории муниципального образования «Ишеевское городское поселение» Ульяновского района УО через сети ОГКП «КОРПОРАЦИЯ РАЗВИТИЯ КОММУНАЛЬНОГО КОМПЛЕКСА УЛЬЯНОВСКОЙ ОБЛАСТИ»</t>
  </si>
  <si>
    <t>10. На территории муниципального образования «Силикатненское городское поселение» Сенгилеевского района УО через сети ОГКП "КОРПОРАЦИЯ РАЗВИТИЯ КОММУНАЛЬНОГО КОМПЛЕКСА УЛЬЯНОВСКОЙ ОБЛАСТИ"</t>
  </si>
  <si>
    <t>9. На территории муниципального образования «Тушнинское сельское поселение» Сенгилеевского района УО через сети ОГКП "КОРПОРАЦИЯ РАЗВИТИЯ КОММУНАЛЬНОГО КОМПЛЕКСА УЛЬЯНОВСКОЙ ОБЛАСТИ"</t>
  </si>
  <si>
    <t>1. На территории муниципального образования «Город Ульяновск» УО</t>
  </si>
  <si>
    <t>4. На территории муниципального образования «Сенгилеевское городское поселение» Сенгилеевского района УО</t>
  </si>
  <si>
    <t>4. На территории муниципального образования «Карсунское городское поселение» Карсунского района УО через сети ОГКП "КОРПОРАЦИЯ РАЗВИТИЯ КОММУНАЛЬНОГО КОМПЛЕКСА УЛЬЯНОВСКОЙ ОБЛАСТИ"</t>
  </si>
  <si>
    <t>6. На территории муниципального образования «Сенгилеевское городское поселение» Сенгилеевского района УО через сети ОГКП "КОРПОРАЦИЯ РАЗВИТИЯ КОММУНАЛЬНОГО КОМПЛЕКСА УЛЬЯНОВСКОЙ ОБЛАСТИ"</t>
  </si>
  <si>
    <t>13. На территории муниципального образования «Майнское городское поселение» Майнского района УО через сети ОГКП «КОРПОРАЦИЯ РАЗВИТИЯ КОММУНАЛЬНОГО КОМПЛЕКСА УЛЬЯНОВСКОЙ ОБЛАСТИ»</t>
  </si>
  <si>
    <r>
      <t xml:space="preserve">№ 06-579 от 14.12.2017, с изм. №06-15 от 23.01.2018 (в части Ишеев.сп. - п.12 </t>
    </r>
    <r>
      <rPr>
        <b/>
        <sz val="16"/>
        <rFont val="Times New Roman"/>
        <family val="1"/>
        <charset val="204"/>
      </rPr>
      <t>с 27.01.2018</t>
    </r>
    <r>
      <rPr>
        <sz val="16"/>
        <rFont val="Times New Roman"/>
        <family val="1"/>
        <charset val="204"/>
      </rPr>
      <t xml:space="preserve">); с изм. №06-143 от 17.07.2018 (в части Майнского гп - п. 13 </t>
    </r>
    <r>
      <rPr>
        <b/>
        <sz val="16"/>
        <rFont val="Times New Roman"/>
        <family val="1"/>
        <charset val="204"/>
      </rPr>
      <t>с 21.07.2018</t>
    </r>
    <r>
      <rPr>
        <sz val="16"/>
        <rFont val="Times New Roman"/>
        <family val="1"/>
        <charset val="204"/>
      </rPr>
      <t xml:space="preserve">); с изм. №06-176 от 20.09.2018 (в части Новомайнского гп - п. 14 </t>
    </r>
    <r>
      <rPr>
        <b/>
        <sz val="16"/>
        <rFont val="Times New Roman"/>
        <family val="1"/>
        <charset val="204"/>
      </rPr>
      <t>с 22.09.2018</t>
    </r>
    <r>
      <rPr>
        <sz val="16"/>
        <rFont val="Times New Roman"/>
        <family val="1"/>
        <charset val="204"/>
      </rPr>
      <t xml:space="preserve">)  </t>
    </r>
  </si>
  <si>
    <r>
      <t xml:space="preserve">№ 06-577 от 14.12.2017,  с изм. №06-16 от 23.01.2018 (в части Ишеев.сп. -  п. 9 </t>
    </r>
    <r>
      <rPr>
        <b/>
        <sz val="16"/>
        <rFont val="Times New Roman"/>
        <family val="1"/>
        <charset val="204"/>
      </rPr>
      <t>с 27.01.201</t>
    </r>
    <r>
      <rPr>
        <sz val="16"/>
        <rFont val="Times New Roman"/>
        <family val="1"/>
        <charset val="204"/>
      </rPr>
      <t xml:space="preserve">8); с изм. №06-145 от 17.07.2018 (в части Майнского гп - п.10 </t>
    </r>
    <r>
      <rPr>
        <b/>
        <sz val="16"/>
        <rFont val="Times New Roman"/>
        <family val="1"/>
        <charset val="204"/>
      </rPr>
      <t>с 21.07.2018</t>
    </r>
    <r>
      <rPr>
        <sz val="16"/>
        <rFont val="Times New Roman"/>
        <family val="1"/>
        <charset val="204"/>
      </rPr>
      <t xml:space="preserve">); с изм. №06-175 от 20.092018 (в части Новомайнского гп - п.11 </t>
    </r>
    <r>
      <rPr>
        <b/>
        <sz val="16"/>
        <rFont val="Times New Roman"/>
        <family val="1"/>
        <charset val="204"/>
      </rPr>
      <t>с 22.09.2018</t>
    </r>
    <r>
      <rPr>
        <sz val="16"/>
        <rFont val="Times New Roman"/>
        <family val="1"/>
        <charset val="204"/>
      </rPr>
      <t>)</t>
    </r>
  </si>
  <si>
    <r>
      <t>№ 06-576 от 14.12.2017   с изм. №06-07 от 15.01.2018 (в части Зелен.сп. - п. 21</t>
    </r>
    <r>
      <rPr>
        <b/>
        <sz val="16"/>
        <rFont val="Times New Roman"/>
        <family val="1"/>
        <charset val="204"/>
      </rPr>
      <t xml:space="preserve"> с 20.01.2018</t>
    </r>
    <r>
      <rPr>
        <sz val="16"/>
        <rFont val="Times New Roman"/>
        <family val="1"/>
        <charset val="204"/>
      </rPr>
      <t xml:space="preserve"> (изм.№06-127 от 04.06.18);  с изм. №06-17 от 23.01.2018 и №06-107 от 26.03.2018  (в части Ишеев.с.п.- п. 28 </t>
    </r>
    <r>
      <rPr>
        <b/>
        <sz val="16"/>
        <rFont val="Times New Roman"/>
        <family val="1"/>
        <charset val="204"/>
      </rPr>
      <t>с 27.01.2018</t>
    </r>
    <r>
      <rPr>
        <sz val="16"/>
        <rFont val="Times New Roman"/>
        <family val="1"/>
        <charset val="204"/>
      </rPr>
      <t xml:space="preserve">);          с изм. №06-108 от 27.03.2018 (в части Дубров.с.п. - п. 29 </t>
    </r>
    <r>
      <rPr>
        <b/>
        <sz val="16"/>
        <rFont val="Times New Roman"/>
        <family val="1"/>
        <charset val="204"/>
      </rPr>
      <t>с 31.03.2018</t>
    </r>
    <r>
      <rPr>
        <sz val="16"/>
        <rFont val="Times New Roman"/>
        <family val="1"/>
        <charset val="204"/>
      </rPr>
      <t xml:space="preserve">); с изм. №06-144 от 17.07.2018 (в части Майнского гп - п. 30 </t>
    </r>
    <r>
      <rPr>
        <b/>
        <sz val="16"/>
        <rFont val="Times New Roman"/>
        <family val="1"/>
        <charset val="204"/>
      </rPr>
      <t>с 21.07.2018</t>
    </r>
    <r>
      <rPr>
        <sz val="16"/>
        <rFont val="Times New Roman"/>
        <family val="1"/>
        <charset val="204"/>
      </rPr>
      <t xml:space="preserve">);с изм №06-174 от 20.09.2018 (в части Тиинского сп и Новомайнского гп - п.31,32 </t>
    </r>
    <r>
      <rPr>
        <b/>
        <sz val="16"/>
        <rFont val="Times New Roman"/>
        <family val="1"/>
        <charset val="204"/>
      </rPr>
      <t>с 22.09.2018</t>
    </r>
    <r>
      <rPr>
        <sz val="16"/>
        <rFont val="Times New Roman"/>
        <family val="1"/>
        <charset val="204"/>
      </rPr>
      <t xml:space="preserve">); с изм. №06-179 от 25.09.2018 (в части Радищевского гп - п.33 </t>
    </r>
    <r>
      <rPr>
        <b/>
        <sz val="16"/>
        <rFont val="Times New Roman"/>
        <family val="1"/>
        <charset val="204"/>
      </rPr>
      <t>с 01.10.2018</t>
    </r>
    <r>
      <rPr>
        <sz val="16"/>
        <rFont val="Times New Roman"/>
        <family val="1"/>
        <charset val="204"/>
      </rPr>
      <t>)</t>
    </r>
  </si>
  <si>
    <t>16. На территории муниципального образования «Майнское городское поселение» Майнского района УО</t>
  </si>
  <si>
    <t>15. На территории муниципального образования «Ишеевское городское поселение» Ульяновского района УО</t>
  </si>
  <si>
    <t>14. На территории муниципального образования «Зеленорощинское сельское поселение» Ульяновского района УО</t>
  </si>
  <si>
    <t>13. На территории муниципального образования «Барановское сельское поселение» Николаевского района УО</t>
  </si>
  <si>
    <t>12. На территории муниципального образования «Николаевское городское поселение» Николаевского района УО</t>
  </si>
  <si>
    <t>10. На территории муниципального образования «Город Димитровград» УО через сети МУП "Гортепло"</t>
  </si>
  <si>
    <t>9. На территории муниципального образования «Тагайское сельское поселение» Майнского района УО</t>
  </si>
  <si>
    <t>1. На территории муниципального образования «Ленинское городское поселение» Барышского района УО</t>
  </si>
  <si>
    <t>2. На территории муниципального образования «Вешкаймское городское поселение» Вешкаймского района УО</t>
  </si>
  <si>
    <t>3.На территории муниципального образования «Карсунское городское поселение» Карсунского района УО</t>
  </si>
  <si>
    <t>4 .На территории муниципального образования «Тереньгульское городское поселение» Тереньгульского района УО</t>
  </si>
  <si>
    <t>5. На территории муниципального образования «Подкуровское сельское поселение» Тереньгульского района УО</t>
  </si>
  <si>
    <t>6 .На территории муниципального образования «Город Ульяновск» УО</t>
  </si>
  <si>
    <t>7 .На территории муниципального образования «Город Ульяновск» УО через сети ОГКП "КОРПОРАЦИЯ РАЗВИТИЯ КОММУНАЛЬНОГО КОМПЛЕКСА УЛЬЯНОВСКОЙ ОБЛАСТИ"</t>
  </si>
  <si>
    <t>8. На территории муниципального образования «Чердаклинское городское поселение» Чердаклинского района УО</t>
  </si>
  <si>
    <t>11. На территории муниципального образования «Сенгилеевское городское поселение» Сенгилеевского района УО</t>
  </si>
  <si>
    <t>№06-605 от 08.12.2015 с изм. №06-395 от 08.12.2016 ОТМЕНЁН №06-156 от 11.09.2018</t>
  </si>
  <si>
    <t xml:space="preserve">№ 06-415 от 19.11.2015 с изм. №06-367 от 06.12.2016; ОТМЕНЁН №06-151 от 23.08.2018 </t>
  </si>
  <si>
    <t>ООО "СЕВЕР ГАЗ"</t>
  </si>
  <si>
    <t>№06-527 от 26.11.2015 с изм. №06-301 от 29.11.2016 ОТМЕНЁН №06-180 от 27.09.2018</t>
  </si>
  <si>
    <t>№06-526 от 26.11.2015 с изм. №06-287 от 29.11.2016 ОТМЕНЁН №06-180 от 27.09.2018</t>
  </si>
  <si>
    <t xml:space="preserve">№06-285 от 30.11.2017; ОТМЕНА №06-94 от 20.02.2018 с 28.02.2018 </t>
  </si>
  <si>
    <t>№06-357 от 07.12.2017  ОТМЕНЁН №06-180 от 27.09.2018</t>
  </si>
  <si>
    <t>№06-361 от 07.12.2017 ОТМЕНЁН №06-180 от 27.09.2018</t>
  </si>
  <si>
    <t>№ 06-185 от 09.10.2018 с 13.10.2018</t>
  </si>
  <si>
    <t>№ 06-184 от 09.10.2018</t>
  </si>
  <si>
    <t>ООО "КоммунСервис"</t>
  </si>
  <si>
    <t>№06-547 от 14.12.2017 с изм.№06-02 от 11.01.2018</t>
  </si>
  <si>
    <t>№06-439 от 13.01.2016,                с изм. № 06-134 от 21.11.2017</t>
  </si>
  <si>
    <t>№06-90 от 20.01.2018  с 01.03.2018</t>
  </si>
  <si>
    <r>
      <t>№ 06-635 о</t>
    </r>
    <r>
      <rPr>
        <sz val="16"/>
        <rFont val="Times New Roman"/>
        <family val="1"/>
        <charset val="204"/>
      </rPr>
      <t xml:space="preserve">т </t>
    </r>
    <r>
      <rPr>
        <b/>
        <sz val="16"/>
        <rFont val="Times New Roman"/>
        <family val="1"/>
        <charset val="204"/>
      </rPr>
      <t xml:space="preserve">10.12.2015  с изм. 06-438 от 13.12.2016; с изм. 06-140 от 23.11.2017 ОТМЕНЁН №06-201 от 08.11.2018 </t>
    </r>
  </si>
  <si>
    <t xml:space="preserve">№06-219 от 28.11.2017 с изм. №06-601 от 19.12.2017 ОТМЕНЁН №06-201 от 08.11.2018 </t>
  </si>
  <si>
    <t xml:space="preserve">№06-135 от 21.11.2017 с 25.11.2017 с изм. №06-245 от 28.11.2017 ОТМЕНЁН №06-201 от 08.11.2018 </t>
  </si>
  <si>
    <t xml:space="preserve">№06-141 от 23.11.2017 ОТМЕНЁН №06-201 от 08.11.2018 </t>
  </si>
  <si>
    <r>
      <t>№06-606 от 08.12.2015, с</t>
    </r>
    <r>
      <rPr>
        <b/>
        <sz val="15"/>
        <rFont val="Times New Roman"/>
        <family val="1"/>
        <charset val="204"/>
      </rPr>
      <t xml:space="preserve"> изм. №06-29 от 10.03.2016, с изм. №06-332 от 01.12.2016; с имз. №06-136 от 21.11.2017 ОТМЕНЁН от 08.11.2018             №06-202</t>
    </r>
  </si>
  <si>
    <t>17. На территории муниципального образования «Красногуляевское городское поселение» Сенгилеевского района УО</t>
  </si>
  <si>
    <t>18. На территории муниципального образования «Языковсое городское поселение» Карсунского района УО</t>
  </si>
  <si>
    <t>с НДС (20%)</t>
  </si>
  <si>
    <t>Приказ на 2019 год</t>
  </si>
  <si>
    <t>№06-275 от 06.12.2018</t>
  </si>
  <si>
    <t>№06-316 от 06.12.2018</t>
  </si>
  <si>
    <t>№06-318 от 06.12.2018</t>
  </si>
  <si>
    <t>№06-319 от 06.12.2018</t>
  </si>
  <si>
    <t>ЛПДС «Клин» филиала АО «Транснефть-Дружба» «Пензенское районное управление»</t>
  </si>
  <si>
    <t>ЛПДС «Никулино» АО «Транснефть-Дружба»</t>
  </si>
  <si>
    <t>№06-382 от 13.12.2018</t>
  </si>
  <si>
    <t>Приказ на 2019</t>
  </si>
  <si>
    <t>№ 06-428 от 18.12.2018</t>
  </si>
  <si>
    <t>№ 06-429 от 18.12.2018</t>
  </si>
  <si>
    <t>№06-431 от 18.12.2018</t>
  </si>
  <si>
    <t>конечный                                в горячей воде</t>
  </si>
  <si>
    <t xml:space="preserve">с коллекторов      в паре от 7,0 до 13,0 кг/см2 </t>
  </si>
  <si>
    <t>№ 06-497 от 12.12.2017 с изм. №06-353 от 11.12.2018</t>
  </si>
  <si>
    <t>5. На территории муниципального образования «Вешкаймское городское поселение» Вешкаймского района УО</t>
  </si>
  <si>
    <t>17. На территории муниципального образования «Подкуровское сельское поселение» Тереньгульского района  УО</t>
  </si>
  <si>
    <t>2 .На территории муниципального образования «Языковское городское поселение» 
Карсунского района УО</t>
  </si>
  <si>
    <t>5. На территории муниципального образования «Красногуляевское городское поселение»
Сенгилеевского района УО</t>
  </si>
  <si>
    <t>6. На территории муниципального образования «Тушнинское сельское поселение» Сенгилеевского района УО</t>
  </si>
  <si>
    <t>7. На территории муниципального образования «Силикатненское городское поселение» Сенгилеевского района УО</t>
  </si>
  <si>
    <t>8. На территории муниципального образования «Ишеевское городское поселение» Ульяновского района УО</t>
  </si>
  <si>
    <t>9. На территории муниципального образования «Майнское городское поселение» Майнского района УО</t>
  </si>
  <si>
    <t>10. На территории муниципального образования «Чуфаровское городское поселение» Вешкаймского района УО</t>
  </si>
  <si>
    <t>11. На территории муниципального образования «Сурское городское поселение» Сурского района УО</t>
  </si>
  <si>
    <t>12. На территории муниципального образования «город Новоульяновск» УО</t>
  </si>
  <si>
    <t>13. На территории муниципального образования «Игнатовское городское поселение» Майнского района УО</t>
  </si>
  <si>
    <t>14. На территории муниципального образования «Вешкаймское городское поселение» Вешкаймского района УО</t>
  </si>
  <si>
    <t>15. На территории муниципального образования «Зеленорощинское сельское поселение» Ульяновского района УО</t>
  </si>
  <si>
    <t>16. На территории муниципального образования «Мулловское городское поселение» Мелекесского района УО</t>
  </si>
  <si>
    <t>3. На территории муниципальною образования «Языковское городское поселение»
Карсунского района УО через сети ОГКП «КОРПОРАЦИЯ РАЗВИТИЯ КОММУНАЛЬНОГО КОМПЛЕКСА УЛЬЯНОВСКОЙ ОБЛАСТИ»</t>
  </si>
  <si>
    <t>7. На территории муниципального образования «Мулловское городское поселение»
Мелекесского района УО через сети ОГКП "КОРПОРАЦИЯ РАЗВИТИЯ КОММУНАЛЬНОГО КОМПЛЕКСА УЛЬЯНОВСКОЙ ОБЛАСТИ"</t>
  </si>
  <si>
    <t>8. На территории муниципального образования «Красногуляевсхое городское поседение»
Сенгилеевского района УО через сети ОГКП «КОРПОРАЦИЯ РАЗВИТИЯ КОММУНАЛЬНОГО КОМПЛЕКСА УЛЬЯНОВСКОЙ ОБЛАСТИ»</t>
  </si>
  <si>
    <t>14. На территории муниципального образования «Зеленорощинское городское поселение» Ульяновского района УО через сети ОГКП «КОРПОРАЦИЯ РАЗВИТИЯ КОММУНАЛЬНОГО КОМПЛЕКСА УЛЬЯНОВСКОЙ ОБЛАСТИ»</t>
  </si>
  <si>
    <t>15. На территории муниципального образования «Игнатовское городское поселение» Майнского района УО через сети ОГКП «КОРПОРАЦИЯ РАЗВИТИЯ КОММУНАЛЬНОГО КОМПЛЕКСА УЛЬЯНОВСКОЙ ОБЛАСТИ»</t>
  </si>
  <si>
    <t>16. На территории муниципального образования «Вешкаймское городское поселение» Вешкаймского района УО через сети ОГКП «КОРПОРАЦИЯ РАЗВИТИЯ КОММУНАЛЬНОГО КОМПЛЕКСА УЛЬЯНОВСКОЙ ОБЛАСТИ»</t>
  </si>
  <si>
    <t>17. На территории муниципального образования «Чуфаровское городское поселение» Вешкаймского района УО через сети ОГКП «КОРПОРАЦИЯ РАЗВИТИЯ КОММУНАЛЬНОГО КОМПЛЕКСА УЛЬЯНОВСКОЙ ОБЛАСТИ»</t>
  </si>
  <si>
    <t>18. На территории муниципального образования «Сурское городское поселение» Сурского района УО через сети ОГКП «КОРПОРАЦИЯ РАЗВИТИЯ КОММУНАЛЬНОГО КОМПЛЕКСА УЛЬЯНОВСКОЙ ОБЛАСТИ»</t>
  </si>
  <si>
    <t>19. На территории муниципального образования «город Новоульяновск» УО через сети ОГКП «КОРПОРАЦИЯ РАЗВИТИЯ КОММУНАЛЬНОГО КОМПЛЕКСА УЛЬЯНОВСКОЙ ОБЛАСТИ»</t>
  </si>
  <si>
    <t>№ 06-505 от 20.12.2018</t>
  </si>
  <si>
    <t>№06-341 от 11.12.2018</t>
  </si>
  <si>
    <t>№ 06-504 от 20.12.2018</t>
  </si>
  <si>
    <t>№ 06-522 от 20.12.2018</t>
  </si>
  <si>
    <t>№ 06-524 от 20.12.2018</t>
  </si>
  <si>
    <t>Рост тарифа с 01.07.2019/ 01.01.2019</t>
  </si>
  <si>
    <t>Рост тарифа   с 01.07.2019/ 01.01.2019</t>
  </si>
  <si>
    <t>№06-454 от 18.12.2018</t>
  </si>
  <si>
    <t>по сетям АО "УКБП"</t>
  </si>
  <si>
    <t>по сетям УМУП "Городской теплосервис"</t>
  </si>
  <si>
    <t>№06-458 от 18.12.2018</t>
  </si>
  <si>
    <t>№06-378 от 13.12.2018</t>
  </si>
  <si>
    <t>№06-273 от 29.11.2016  с изм. № 06-322 от 06.12.2018</t>
  </si>
  <si>
    <t>№06-425 от 18.12.2018</t>
  </si>
  <si>
    <t>№06-424 от 18.12.2018</t>
  </si>
  <si>
    <t>№06-438 от 18.12.2018</t>
  </si>
  <si>
    <t>№06-439 от 18.12.2018</t>
  </si>
  <si>
    <t>№06-443 от 18.12.2018</t>
  </si>
  <si>
    <t>№06-510 от 20.12.2018</t>
  </si>
  <si>
    <t>№06-383 от 13.12.2018</t>
  </si>
  <si>
    <t>№06-506 от 20.12.2018</t>
  </si>
  <si>
    <t>№06-514 от 20.12.2018</t>
  </si>
  <si>
    <t>№06-508 от 20.12.2018</t>
  </si>
  <si>
    <t>№06-386 от 13.12.2018</t>
  </si>
  <si>
    <t>№06-440 от 18.12.2018</t>
  </si>
  <si>
    <t>№06-426 от 18.12.2018</t>
  </si>
  <si>
    <t>№06-95 от 20.02.2018  с 28.02.2018</t>
  </si>
  <si>
    <t>№ 06-444 от 18.12.2018</t>
  </si>
  <si>
    <t>№ 06-435 от 13.12.2016 изм. №06-389 от 13.12.2018</t>
  </si>
  <si>
    <t>№ 06-437 от 18.12.2018</t>
  </si>
  <si>
    <t>№ 06-295 от 29.11.2016 с изм. № 06-118 от 23.10.2017 в части кот. №11,15 изм. № 06-139 от 21.11.2017, изм. №06-436 от 18.12.2018</t>
  </si>
  <si>
    <t>№ 06-442 от 18.12.2018</t>
  </si>
  <si>
    <t>№ 06-260 от 30.11.2017,              с изм. № 06-573 от 14.12.2017,     с изм. №06-103 от 01.03.2018, изм. 06-355</t>
  </si>
  <si>
    <t>№ 06-480 от 18.12.2018</t>
  </si>
  <si>
    <t>№ 06-402 от 08.12.2016, с изм. № 06-489 от 12.12.2017, № 06-465 от 18.12.2018</t>
  </si>
  <si>
    <t>№ 06-588 от 14.12.2017; изм. №06-93 от 20.01.2018 (в части отмены конечных тар. с 01.03.2018)</t>
  </si>
  <si>
    <t>№ 06-446 от 18.12.2018</t>
  </si>
  <si>
    <t>№ 06-471 от 18.12.2018</t>
  </si>
  <si>
    <t>№ 06-491 от 18.12.2018</t>
  </si>
  <si>
    <t>№ 06-461 от 18.12.2018</t>
  </si>
  <si>
    <t>№ 06-462 от 18.12.2018</t>
  </si>
  <si>
    <t>№ 06-478 от 18.12.2018</t>
  </si>
  <si>
    <t>№ 06-468 от 18.12.2018</t>
  </si>
  <si>
    <t>№ 06-481 от 18.12.2018</t>
  </si>
  <si>
    <t>№ 06-540 от 25.12.2018</t>
  </si>
  <si>
    <t>№ 06-475 от 18.12.2018</t>
  </si>
  <si>
    <t>№ 06-538 от 25.12.2018</t>
  </si>
  <si>
    <t>№ 06-482 от 18.12.2018</t>
  </si>
  <si>
    <t>№ 06-445 от 18.12.2018</t>
  </si>
  <si>
    <t>№ 06-467 от 18.12.2018</t>
  </si>
  <si>
    <t>№ 06-87 от 28.08.2017 с 30.08.2017 по 31.12.2019; №06-472 от 18.12.2018</t>
  </si>
  <si>
    <t>Инзенское городское поселение                                                                                                                                                                                                                                                котельная №1</t>
  </si>
  <si>
    <t>№ 06-385 от 13.12.2018</t>
  </si>
  <si>
    <t>№06-439 от 13.12.2016,                с изм. № 06-347 от 11.12.2018</t>
  </si>
  <si>
    <t xml:space="preserve"> № 06-421 от 12.12.2017, изм. № 06-435 от 18.12.2018</t>
  </si>
  <si>
    <t xml:space="preserve"> № 06-95 от 20.02.2018,                        №06-423 от 18.12.2018  </t>
  </si>
  <si>
    <t>№ 06-402 от 08.12.2016,              с изм. № 06-465 от 18.12.2018</t>
  </si>
  <si>
    <t>№06-516 от 20.12.2018 ОТМЕНА №06-27 от 21.02.2019 с 27.02.2019</t>
  </si>
  <si>
    <t>№06-517 от 20.12.2018 ОТМЕНА №06-27 от 21.02.2019 с 27.02.2019</t>
  </si>
  <si>
    <t>№ 06-35 от 28.02.2019 с 06.03.2019</t>
  </si>
  <si>
    <t xml:space="preserve">                                             производство ГВС</t>
  </si>
  <si>
    <t xml:space="preserve">№ 06-33 от 28.02.2019 </t>
  </si>
  <si>
    <t xml:space="preserve">компонент на холодную воду (руб./м3) </t>
  </si>
  <si>
    <t>№06-9 от 05.02.2019                                   с 08.02.2019 (для МКП "Сервис"),                                     с изм. №06-40 от 19.03.2019 (изм. название на МКП "Павловское")</t>
  </si>
  <si>
    <t xml:space="preserve">2. На территории муниципального образования «Город Димитровград» УО  </t>
  </si>
  <si>
    <t>22. 4 На территории муниципального образования «Барановское сельское поселение» Николаевского района  УО</t>
  </si>
  <si>
    <t>19. 6 На территории муниципального образования «Зеленорощинское сельское поселение» Ульяновского района  УО</t>
  </si>
  <si>
    <t>24. 7 На территории муниципального образования «Игнатовское городское поселение» Майнского района УО</t>
  </si>
  <si>
    <t>26. 8 На территории муниципального образования «Ишеевское городское поселение» Ульяновского района УО</t>
  </si>
  <si>
    <t>6. 9 На территории муниципального образования «Карсунское городское поселение» Карсунского района УО</t>
  </si>
  <si>
    <t>23. 10 На территории муниципального образования «Красногуляевское городское поселение» Сенгилеевского района УО</t>
  </si>
  <si>
    <t>27. 12 На территории муниципального образования «Майнское городское поселение» Майнского района УО</t>
  </si>
  <si>
    <t>9. 13 На территории муниципального образования «Мулловское городское поселение» Мелекесского района УО</t>
  </si>
  <si>
    <t>21. 14 На территории муниципального образования «Николаевское городское поселение» Николаевского района  УО</t>
  </si>
  <si>
    <t>29. 15 На территории муниципального образования «Новомайнское городское поселение» Мелекесского района УО</t>
  </si>
  <si>
    <t>30. 18 На территории муниципального образования «город Новоульяновск» УО</t>
  </si>
  <si>
    <t>25. 21 На территории муниципального образования «Старокулаткинское городское поселение» Старокулаткинского района   УО</t>
  </si>
  <si>
    <t>28. 26 На территории муниципального образования «Тиинское сельское поселение» Мелекесского района УО</t>
  </si>
  <si>
    <t>16.25 На территории муниципального образования «Тереньгульское городское поселение» Тереньгульского района  УО</t>
  </si>
  <si>
    <t>20. 28 На территории муниципального образования «Чердаклинское городское поселение» Чердаклинского района  УО</t>
  </si>
  <si>
    <t>18. 29 На территории муниципального образования «Чуфаровское городское поселение» Вешкаймского района УО</t>
  </si>
  <si>
    <t>11.19  На территории муниципального образования «Сенгилеевское городское поселение» Сенгилеевского района  УО</t>
  </si>
  <si>
    <t>13.16 На территории муниципального образования «Павловское городское поселение» Павловского района УО</t>
  </si>
  <si>
    <t>2.Котельная  «Квартал 260»</t>
  </si>
  <si>
    <t>3.Котельная «Квартал 267»</t>
  </si>
  <si>
    <t>4.Котельная «Квартал 273»</t>
  </si>
  <si>
    <t>5.Котельная «Квартал 279»</t>
  </si>
  <si>
    <t>6.Котельная «Квартал 280»</t>
  </si>
  <si>
    <t>7.Котельная «Квартал 298»</t>
  </si>
  <si>
    <t>8.Котельная «Квартал 304»</t>
  </si>
  <si>
    <t>9.Котельная «Квартал 324-1»</t>
  </si>
  <si>
    <t>10.Котельная «Квартал 324-2»</t>
  </si>
  <si>
    <t>11.Котельная «Квартал 337-1»</t>
  </si>
  <si>
    <t>12.Котельная «Квартал 337-2»</t>
  </si>
  <si>
    <t>13.Котельная «Госплемобъединение» (ГПО)</t>
  </si>
  <si>
    <t>14.Котельная «ДИБ»</t>
  </si>
  <si>
    <t>15.Котельная «Карлинское»</t>
  </si>
  <si>
    <t>16.Котельная «Лаишевка»</t>
  </si>
  <si>
    <t>17.Котельная «Ленина 38»</t>
  </si>
  <si>
    <t>18.Котельная «МО-92»</t>
  </si>
  <si>
    <t>19.Котельная «Облхимчистка»</t>
  </si>
  <si>
    <t>20.Котельная «Поливно»</t>
  </si>
  <si>
    <t>21.Котельная «УНИПТИМАШ»</t>
  </si>
  <si>
    <t>22.Котельная «УПИ»</t>
  </si>
  <si>
    <t>23.Котельная «Училище связи» (УФВУС)</t>
  </si>
  <si>
    <t>24.Котельная «Шевченко 87»</t>
  </si>
  <si>
    <t>25.Котельная «Агропром»</t>
  </si>
  <si>
    <t>26.Котельная «Баратаевка»</t>
  </si>
  <si>
    <t>27.Котельная «ДЭП № 148»</t>
  </si>
  <si>
    <t>28.Котельная «Кадьяна»</t>
  </si>
  <si>
    <t>29.Котельная «Карамзина - верхняя»</t>
  </si>
  <si>
    <t>30.Котельная «Карамзина -нижняя»</t>
  </si>
  <si>
    <t>31.Котельная «Областная больница»</t>
  </si>
  <si>
    <t>32.Котельная «Облвоенкомат»</t>
  </si>
  <si>
    <t>33.Котельная «Отрада»</t>
  </si>
  <si>
    <t>34.Котельная «Плодовое»</t>
  </si>
  <si>
    <t>35.Котельная «Школа №55»</t>
  </si>
  <si>
    <t>36.Котельная ЮРК</t>
  </si>
  <si>
    <t>37.Котельная «Арсенал»</t>
  </si>
  <si>
    <t>38.Котельная «Заволжье-4»</t>
  </si>
  <si>
    <t>39.Котельная «МО-121»</t>
  </si>
  <si>
    <t>40.Котельная «Электромаш»</t>
  </si>
  <si>
    <t>41.Котельная «Моторный завод» через сети УМУП "Городская теплосеть"</t>
  </si>
  <si>
    <t>42.Котельная "Пригородный"</t>
  </si>
  <si>
    <t>43.Котельная «ИУЗУ»</t>
  </si>
  <si>
    <t>44.Котельная «Школа  №32»</t>
  </si>
  <si>
    <t>45.Котельная «Заволжье-5»(ЦГБ)</t>
  </si>
  <si>
    <t>46.Котельная «Запад-1»</t>
  </si>
  <si>
    <t>47.Котельная "Патронный завод"</t>
  </si>
  <si>
    <t>48.Котельная "Заволжье-5, ЦТП" через сети УМУП "Теплоком"</t>
  </si>
  <si>
    <t>49.Котельная "Заволжье-5, ЦТП" через сети УМУП "Городская теплосеть"</t>
  </si>
  <si>
    <t>№06-459 от 18.12.2018,                          с изм.№ 06-113 от 27.06.2019 с 01.07.2019</t>
  </si>
  <si>
    <t>№06-507 от 20.12.2018,                        с изм.№ 06-113 от 27.06.2019 с 01.07.2019</t>
  </si>
  <si>
    <t>27  На территории муниципального образования «Тушнинское сельское поселение» Сенгилеевского района УО</t>
  </si>
  <si>
    <t>23 На территории муниципального образования «Сурское городское поселение» Сурского района УО</t>
  </si>
  <si>
    <t xml:space="preserve">22 На территории муниципального образования «Старосахчинское сельское поселение» Мелекесского района УО </t>
  </si>
  <si>
    <t>24 На территории муниципального образования «Тагайское сельское поселение» Майнского района УО</t>
  </si>
  <si>
    <t>20. На территории муниципального образования «Силикатненское городское поселение» Сенгилеевского района УО</t>
  </si>
  <si>
    <t>19.  На территории муниципального образования «Сенгилеевское городское поселение» Сенгилеевского района  УО</t>
  </si>
  <si>
    <t>30. На территории муниципального образования «Языковское городское поселение» Карсунского района УО</t>
  </si>
  <si>
    <t>29. На территории муниципального образования «Чуфаровское городское поселение» Вешкаймского района УО</t>
  </si>
  <si>
    <t>28. На территории муниципального образования «Чердаклинское городское поселение» Чердаклинского района  УО</t>
  </si>
  <si>
    <t>27. На территории муниципального образования «Тушнинское сельское поселение» Сенгилеевского района УО</t>
  </si>
  <si>
    <t>26. На территории муниципального образования «Тиинское сельское поселение» Мелекесского района УО</t>
  </si>
  <si>
    <t>25. На территории муниципального образования «Тереньгульское городское поселение» Тереньгульского района  УО</t>
  </si>
  <si>
    <t>24. На территории муниципального образования «Тагайское сельское поселение» Майнского района УО</t>
  </si>
  <si>
    <t>23. На территории муниципального образования «Сурское городское поселение» Сурского района УО</t>
  </si>
  <si>
    <t xml:space="preserve">22. На территории муниципального образования «Старосахчинское сельское поселение» Мелекесского района УО </t>
  </si>
  <si>
    <t>21. На территории муниципального образования «Старокулаткинское городское поселение» Старокулаткинского района   УО</t>
  </si>
  <si>
    <t>16. На территории муниципального образования «Павловское городское поселение» Павловского района УО</t>
  </si>
  <si>
    <t>15. На территории муниципального образования «Новомайнское городское поселение» Мелекесского района УО</t>
  </si>
  <si>
    <t>14. На территории муниципального образования «Николаевское городское поселение» Николаевского района  УО</t>
  </si>
  <si>
    <t>13. На территории муниципального образования «Мулловское городское поселение» Мелекесского района УО</t>
  </si>
  <si>
    <t>12. На территории муниципального образования «Майнское городское поселение» Майнского района УО</t>
  </si>
  <si>
    <t>11.На территории муниципального образования «Ленинское городское поселение» Барышского района Ульяновской области</t>
  </si>
  <si>
    <t>10. На территории муниципального образования «Красногуляевское городское поселение» Сенгилеевского района УО</t>
  </si>
  <si>
    <t>9. На территории муниципального образования «Карсунское городское поселение» Карсунского района УО</t>
  </si>
  <si>
    <t>4. На территории муниципального образования «Барановское сельское поселение» Николаевского района  УО</t>
  </si>
  <si>
    <t>6. На территории муниципального образования «Зеленорощинское сельское поселение» Ульяновского района  УО</t>
  </si>
  <si>
    <t>7. На территории муниципального образования «Игнатовское городское поселение» Майнского района УО</t>
  </si>
  <si>
    <t>Система ГВС(О - откр, З - закрыт)</t>
  </si>
  <si>
    <t>№06-455 от 18.12.2018,        с изм.№ 06-113 от 27.06.2019 с 01.07.2019</t>
  </si>
  <si>
    <t>№06-509 от 20.12.2018,                         с изм. № 06-113 от 27.06.2019 с 01.07.2019</t>
  </si>
  <si>
    <t>№06-515 от 20.12.2018,        с изм.№ 06-113 от 27.06.2019 с 01.07.2019</t>
  </si>
  <si>
    <t>№06-25 от 21.02.2019,              с изм.№06-40 от19.03.2019</t>
  </si>
  <si>
    <t xml:space="preserve"> №06-26 от 21.02.2019,             с изм.№06-40 от19.03.2019</t>
  </si>
  <si>
    <t>№ 06-505 от 20.12.2018,         с изм.№06-148 от 16.07.2019</t>
  </si>
  <si>
    <t>№ 06-497 от 19.12.2018,          с изм. №06-129 от 27.06.2019 с 01.07.2019</t>
  </si>
  <si>
    <t>№ 06-496 от 19.12.2018,       с изм. №06-119 от 27.06.2019 с 01.07.2019</t>
  </si>
  <si>
    <t>№ 06-464 от 18.12.2018,       с изм. № 06-104                  от 27.06.2019 (с 01.07.2019)</t>
  </si>
  <si>
    <r>
      <rPr>
        <sz val="15.5"/>
        <rFont val="Times New Roman"/>
        <family val="1"/>
        <charset val="204"/>
      </rPr>
      <t xml:space="preserve">№ 06-34 от 28.02.2019 до 30.06.2019,   </t>
    </r>
    <r>
      <rPr>
        <sz val="16"/>
        <rFont val="Times New Roman"/>
        <family val="1"/>
        <charset val="204"/>
      </rPr>
      <t xml:space="preserve">                             с изм. №06-123 от 27.06.2019 с 01.07.2019                             </t>
    </r>
  </si>
  <si>
    <t>№ 06-469 от 18.12.2018</t>
  </si>
  <si>
    <t>№ 06-470 от 18.12.2018,                                    с изм. №06-114 от 27.06.19 с 01.07.2019</t>
  </si>
  <si>
    <r>
      <t>№ 06-539 от 25.12.2018       (</t>
    </r>
    <r>
      <rPr>
        <sz val="14"/>
        <rFont val="Times New Roman"/>
        <family val="1"/>
        <charset val="204"/>
      </rPr>
      <t>с изм. №06-36 от 28.02.2019);</t>
    </r>
    <r>
      <rPr>
        <sz val="16"/>
        <rFont val="Times New Roman"/>
        <family val="1"/>
        <charset val="204"/>
      </rPr>
      <t xml:space="preserve">                           с изм. №06-123 от 27.06.2019 с 01.07.2019               </t>
    </r>
  </si>
  <si>
    <t>№ 06-447 от 18.12.2018                 до  30.06.2019.                                       с изм. № 06-111 от 27.06.2019         с 01.07.2019</t>
  </si>
  <si>
    <t>№ 06-527 от 20.12.2018 до 30.06.2019 г.                                                 № 06-95 от 27.06.2019                         с 01.07.2019</t>
  </si>
  <si>
    <t>№ 06-477 от 18.12.2018.                № 06-126 от 27.06.2019                     с 01.07.2019</t>
  </si>
  <si>
    <r>
      <rPr>
        <sz val="15"/>
        <rFont val="Times New Roman"/>
        <family val="1"/>
        <charset val="204"/>
      </rPr>
      <t xml:space="preserve">№06-479 от 18.12.2018 до 30.06.2019  </t>
    </r>
    <r>
      <rPr>
        <sz val="16"/>
        <rFont val="Times New Roman"/>
        <family val="1"/>
        <charset val="204"/>
      </rPr>
      <t xml:space="preserve">                                        с изм. № 06-118 от 27.06.2019                    с 01.07.2019</t>
    </r>
  </si>
  <si>
    <t>№ 06-492 от 19.12.2018,                          с изм. №06-125 от 27.06.2019                  с 01.07.2019</t>
  </si>
  <si>
    <t xml:space="preserve">№ 06-524 от 20.12.2018 до 30.06.2019.                                       № 06-97 от 27.06.2019 с 01.07.2019. </t>
  </si>
  <si>
    <t>32. На территории муниципального образования «Мирновское сельское поселение» Чердаклинского района УО</t>
  </si>
  <si>
    <t>33. На территории муниципального образования «Николочеремшанское сельское поселение» Мелекесского района УО</t>
  </si>
  <si>
    <t>34. На территории муниципального образования «Новоселкинское сельское поселение» Мелекесского района УО</t>
  </si>
  <si>
    <t>35. На территории муниципального образования «Старомайнское городское поселение» Старомайнского  района УО</t>
  </si>
  <si>
    <t>36. На территории муниципального образования «Цильнинское городское поселение» Цильнинского  района УО</t>
  </si>
  <si>
    <t>ООО "РТС"</t>
  </si>
  <si>
    <t>№06-183 от 24.09.2019 с 01.10.2019</t>
  </si>
  <si>
    <t>№06-184 от 24.09.2019 с 01.10.2019</t>
  </si>
  <si>
    <t xml:space="preserve">ООО "РТС" </t>
  </si>
  <si>
    <t>№06-182 от 24.09.2019</t>
  </si>
  <si>
    <t>от котельной ООО «Ресурс» через собственные сети и сети АО "ДААЗ"</t>
  </si>
  <si>
    <t xml:space="preserve"> передача  в горячей воде</t>
  </si>
  <si>
    <t>конечный от котельной ООО "Ресурс" по собственным сетям</t>
  </si>
  <si>
    <t>от источника  ООО «Ресурс» через собственные сети и сети АО "ДААЗ"</t>
  </si>
  <si>
    <t>№ 06-199 от 15.10.2019</t>
  </si>
  <si>
    <t>компонент на холодную воду, руб./куб.м</t>
  </si>
  <si>
    <t>ООО "Альфаресурс"</t>
  </si>
  <si>
    <r>
      <rPr>
        <sz val="14"/>
        <rFont val="Times New Roman"/>
        <family val="1"/>
        <charset val="204"/>
      </rPr>
      <t xml:space="preserve">№06-474 от 18.12.2018 до 30.06.19.  </t>
    </r>
    <r>
      <rPr>
        <sz val="16"/>
        <rFont val="Times New Roman"/>
        <family val="1"/>
        <charset val="204"/>
      </rPr>
      <t xml:space="preserve">                                      с 01.07.2019 № 06-116                от 27.06.2019</t>
    </r>
  </si>
  <si>
    <t>№ 06-473 от 18.12.2018 до 30.06.2019.                                       с 01.07.2019 № 06-115 от 27.06.2019</t>
  </si>
  <si>
    <t>№06-384 от 13.12.2018                                                     с 01.07.2019 № 06-123 от 27.06.2019</t>
  </si>
  <si>
    <t>ООО "Интер-энерго-Траст" транспортировка ГВС</t>
  </si>
  <si>
    <t>№06-476 от18.12.2018 до 30.06.2019.       № 06-117 от 27.06.2019 с 01.07.2019</t>
  </si>
  <si>
    <t>31. На территории муниципального образования «Большенагаткинское сельское поселение» Цильнинского района УО (с14.09.)</t>
  </si>
  <si>
    <t xml:space="preserve">2. На территории муниципального образования Мирновское» Чердаклинского района УО </t>
  </si>
  <si>
    <t xml:space="preserve">1. На территории муниципального образования «Октябрьское сельское поселение» Чердаклинского района УО </t>
  </si>
  <si>
    <r>
      <t xml:space="preserve">№ 06-526 от 20.12.2018              ДО 30.06.2019 г.(по приказу ФАС №599/19 от 15.05.2019). № </t>
    </r>
    <r>
      <rPr>
        <b/>
        <sz val="16"/>
        <rFont val="Times New Roman"/>
        <family val="1"/>
        <charset val="204"/>
      </rPr>
      <t xml:space="preserve">06-110 </t>
    </r>
    <r>
      <rPr>
        <sz val="16"/>
        <rFont val="Times New Roman"/>
        <family val="1"/>
        <charset val="204"/>
      </rPr>
      <t>от 27.06.2019 с 01.07.2019,                                         с изм. №06-169 от 10.09.2019  (с 14.09.2019 в части п.31,32,33,34,35,36),                            с изм. 06-193 от 01.10.19,                                     с изм. № 06-207 от 24.10.2019 (с 26.10.2019 в части п.37)</t>
    </r>
  </si>
  <si>
    <r>
      <t>№ 06-523 от 20.12.2018,      с изм. № 06-52 от 04.04.2019 с 10.04.2019 -           до 30.06.2019.                           №</t>
    </r>
    <r>
      <rPr>
        <b/>
        <sz val="16"/>
        <rFont val="Times New Roman"/>
        <family val="1"/>
        <charset val="204"/>
      </rPr>
      <t xml:space="preserve"> 06-106 </t>
    </r>
    <r>
      <rPr>
        <sz val="16"/>
        <rFont val="Times New Roman"/>
        <family val="1"/>
        <charset val="204"/>
      </rPr>
      <t xml:space="preserve">от 27.06.2019           с 01.07.2019,                                 с изм. № 06-170  от 10.09.2019 ( с 14.09.2019 в части п .19),                                      с изм. № 06-208 от 24.10.2019 (с 26.10.2019 в части п .20), </t>
    </r>
  </si>
  <si>
    <t>котельная п. Лесная Быль</t>
  </si>
  <si>
    <t xml:space="preserve">квартальная котельная 
ул. Калинина, д. 19, рп. Чердаклы
</t>
  </si>
  <si>
    <t xml:space="preserve">котельная кбо 
ул. Первомайская, д. 29, рп. Чердаклы
</t>
  </si>
  <si>
    <t>№06-430 от 18.12.2018,                     с изм. № 06-201 от 22.10.2019 (с 26.10.19)</t>
  </si>
  <si>
    <t>Рост тарифа с 01.07.2020/ 01.01.2020</t>
  </si>
  <si>
    <t>на 12.11.2019</t>
  </si>
  <si>
    <t>№ 06-214 от 07.11.2019</t>
  </si>
  <si>
    <t>№ 06-199 от 15.10.2019 с им. от 17.12.2019 № с 21.10.2019</t>
  </si>
  <si>
    <t>№ 06-215 от 07.11.2019   с изм. от 17.12.2019 №                  с 15.11.19</t>
  </si>
  <si>
    <t>№06-552 от 14.12.2017; с изм. № 06-511 от 20.12.2018</t>
  </si>
  <si>
    <t xml:space="preserve">№06-349 от 11.12.2018,             с изм. № 06-217 от 12.11.2019        ( по кот. п.Лесная Быль - с 14.11.2019)                                              </t>
  </si>
  <si>
    <r>
      <t xml:space="preserve">№ 06-528 от 20.12.2018 ДО 30.06.2019 г.                                               № </t>
    </r>
    <r>
      <rPr>
        <b/>
        <sz val="16"/>
        <rFont val="Times New Roman"/>
        <family val="1"/>
        <charset val="204"/>
      </rPr>
      <t>06-107</t>
    </r>
    <r>
      <rPr>
        <sz val="16"/>
        <rFont val="Times New Roman"/>
        <family val="1"/>
        <charset val="204"/>
      </rPr>
      <t xml:space="preserve"> от 27.06.2019                        с  01.07.2019.,                                   с изм. № 06-171 от 10.09.2019    ( с 14.09. в части п .7),                   с изм. № 06-206 от 24.10.2019   (с.26.10. в части п.8), с изм. № 06-249 от 03.12.2019 с 07.12.2019 в части п.4)</t>
    </r>
  </si>
  <si>
    <t>Приказ на 2020 год</t>
  </si>
  <si>
    <t>Цильнинский</t>
  </si>
  <si>
    <t>№06-319 от 06.12.2018, изм. №06-254 от 03.12.2019</t>
  </si>
  <si>
    <t>№ 06-272 от 05.12.2019</t>
  </si>
  <si>
    <t>№ 06-274 от 05.12.2019</t>
  </si>
  <si>
    <t>№06-275 от 05.12.2019</t>
  </si>
  <si>
    <t>№06-386 от 13.12.2018, изм. №06-276 от 05.12.2019</t>
  </si>
  <si>
    <t>№06-277 от 05.12.2019</t>
  </si>
  <si>
    <t>№06-382 от 13.12.2018, изм. №06-280 от 10.12.2019</t>
  </si>
  <si>
    <t>№06-378 от 13.12.2018, изм. №06-281 от 10.12.2019</t>
  </si>
  <si>
    <t>№06-388 от 13.12.2018,                     с изм. №06-513 от 20.12.2018, №06-282 от 10.12.2019</t>
  </si>
  <si>
    <t>№06-283 от 10.12.2019</t>
  </si>
  <si>
    <t>№06-285 от 10.12.2019</t>
  </si>
  <si>
    <t>АО "Спектр-Авиа" на коллекторах источника</t>
  </si>
  <si>
    <t>№06-321 от 06.12.2018, изм. №06-286 от 10.12.2019</t>
  </si>
  <si>
    <t>№06-320 от 06.12.2018, изм. №06-287 от 10.12.2019</t>
  </si>
  <si>
    <t>№ 06-426 от 18.12.2018, с изм. №06-290 от 10.12.2019</t>
  </si>
  <si>
    <t xml:space="preserve"> № 06-95 от 20.02.2018, с изм. №06-423 от 18.12.2018, №06-309 от 12.12.2019 </t>
  </si>
  <si>
    <t>конечный для потребителей</t>
  </si>
  <si>
    <t xml:space="preserve">на коллекторах </t>
  </si>
  <si>
    <t>№ 06-311 от 12.12.2019</t>
  </si>
  <si>
    <t>Рост тарифа   с 01.07.2020/ 01.01.2020</t>
  </si>
  <si>
    <t xml:space="preserve"> ООО "НИИАР-ГЕНЕРАЦИЯ"</t>
  </si>
  <si>
    <t>№ 06-313 от 12.12.2019</t>
  </si>
  <si>
    <t xml:space="preserve"> № 06-315 от 12.12.2019</t>
  </si>
  <si>
    <t xml:space="preserve">конечный для потребителей                              </t>
  </si>
  <si>
    <t>№ 06-497 от 12.12.2017 с изм. №06-353 от 11.12.2018, №06-316 от 12.12.2019</t>
  </si>
  <si>
    <t xml:space="preserve">теплоноситель </t>
  </si>
  <si>
    <t xml:space="preserve">определяется соглашением сторон договора </t>
  </si>
  <si>
    <t>№06-377 от 19.12.2019</t>
  </si>
  <si>
    <t>№06-378 от 19.12.2019</t>
  </si>
  <si>
    <t>№ 06-446 от 18.12.2018, с изм. №06-408 от 19.12.2019</t>
  </si>
  <si>
    <t>№ 06-475 от 18.12.2018, с изм. №06-409 от 19.12.2019</t>
  </si>
  <si>
    <t>МКП "Павловское"</t>
  </si>
  <si>
    <t>№06-447 от 19.12.2019</t>
  </si>
  <si>
    <t xml:space="preserve">19. На территории муниципального образования «Новоселкинское сельское поселение» Мелекесского района УО </t>
  </si>
  <si>
    <t xml:space="preserve">20. На территории муниципального образования «город Новоульяновск»  УО </t>
  </si>
  <si>
    <t xml:space="preserve">21. На территории муниципального образования «город Новоульяновск»  с.Криуши </t>
  </si>
  <si>
    <t>определяется соглашением сторон договора</t>
  </si>
  <si>
    <t>3. На территории муниципального образования «Базарносызганское городское поселение» Базарносызганского района УО</t>
  </si>
  <si>
    <t>37. На территории муниципального образования «Озёрское сельское поселение» Чердаклинского района УО</t>
  </si>
  <si>
    <t xml:space="preserve">на коллекторах котельной ул.Первомайская, пос. Селикатный Сенгилеевского района </t>
  </si>
  <si>
    <t xml:space="preserve">на коллекторах котельной пр.Промышленный, 1д., г. Новоульяновск  </t>
  </si>
  <si>
    <t xml:space="preserve">на коллекторах  котельной ул.Ленина, г. Новоульяновск  </t>
  </si>
  <si>
    <t xml:space="preserve">на коллекторах котельной с. Криуши,г. Новоульяновск  </t>
  </si>
  <si>
    <t xml:space="preserve">МКП "Павловское" </t>
  </si>
  <si>
    <t>Теренгульский, Инзенский, Базарносызганский районы</t>
  </si>
  <si>
    <t xml:space="preserve">тепловая энергия на коллекторах                      </t>
  </si>
  <si>
    <t xml:space="preserve">конечный от котельной МУП "Гортепло" </t>
  </si>
  <si>
    <t>№06-9 от 05.02.2019                                                     с изм. №06-40 от 19.03.2019, №06-460 от 19.12.2019</t>
  </si>
  <si>
    <t>№ 06-260 от 30.11.2017,              с изм. № 06-573 от 14.12.2017,      №06-103 от 01.03.2018, №06-355, №06-288 от 10.12.2019</t>
  </si>
  <si>
    <t>ОГКП "КОРПОРАЦИЯ РАЗВИТИЯ КОММУНАЛЬНОГО КОМПЛЕКСА УЛЬЯНОВСКОЙ ОБЛАСТИ"</t>
  </si>
  <si>
    <t>компонент на тепловую энергию (руб./Гкал)</t>
  </si>
  <si>
    <t xml:space="preserve">Тарифы теплоснабжающих организаций Ульяновской области на 2020 г. на ГОРЯЧЕЕ ВОДОСНАБЖЕНИЕ </t>
  </si>
  <si>
    <t xml:space="preserve"> в руб./Гкал </t>
  </si>
  <si>
    <r>
      <t>в руб./м</t>
    </r>
    <r>
      <rPr>
        <sz val="20"/>
        <rFont val="Times New Roman"/>
        <family val="1"/>
        <charset val="204"/>
      </rPr>
      <t>3</t>
    </r>
  </si>
  <si>
    <r>
      <t xml:space="preserve">ОГКП "КОРПОРАЦИЯ РАЗВИТИЯ КОММУНАЛЬНОГО КОМПЛЕКСА УЛЬЯНОВСКОЙ ОБЛАСТИ"     </t>
    </r>
    <r>
      <rPr>
        <b/>
        <sz val="16"/>
        <rFont val="Times New Roman"/>
        <family val="1"/>
        <charset val="204"/>
      </rPr>
      <t>производство</t>
    </r>
  </si>
  <si>
    <t>№ 06-116 от 27.06.2019,                   с изм. №06-307 от 12.12.2019</t>
  </si>
  <si>
    <t>№ 06-462 от 18.12.2018,                      с изм. №06-412 от 19.12.2019</t>
  </si>
  <si>
    <t>№ 06-461 от 18.12.2018,                      с изм. №06-413 от 19.12.2019</t>
  </si>
  <si>
    <t>№ 06-471 от 18.12.2018,                   с изм. №06-411 от 19.12.2019</t>
  </si>
  <si>
    <t>№ 06-491 от 18.12.2018,                   с изм. №06-410 от 19.12.2019</t>
  </si>
  <si>
    <t xml:space="preserve">        № 06-126 от 27.06.2019,      с изм. №06-306 от 12.12.2019   </t>
  </si>
  <si>
    <t>№ 06-478 от 18.12.2018,                   с изм. №06-360 от 19.12.2019</t>
  </si>
  <si>
    <t>№ 06-273 от 05.12.2019</t>
  </si>
  <si>
    <t>№06-320 от 06.12.2018,                         с изм. №06-287 от 10.12.2019</t>
  </si>
  <si>
    <t xml:space="preserve">№06-349 от 11.12.2018,                     с изм. № 06-217 от 12.11.2019 </t>
  </si>
  <si>
    <t>№ 06-347 от 17.12.2019, с изм. №2-П от 16.01.2020</t>
  </si>
  <si>
    <t>№06-314 от 12.12.2019, с изм. №3-П от 16.01.2020</t>
  </si>
  <si>
    <t>г.Димитровград, Вешкаймский район</t>
  </si>
  <si>
    <t>№06-275 от 06.12.2018,                 изм. №6-261 от 03.12.2019</t>
  </si>
  <si>
    <t>№ 06-540 от 25.12.2018,                      с изм. №06-374 от 19.12.2019</t>
  </si>
  <si>
    <t>№06-430 от 18.12.2018,                     с изм. № 06-201 от 22.10.2019 (с 26.10.19),        №06-319 от 12.12.2019</t>
  </si>
  <si>
    <t>1.На территории муниципального образования «Город Димитровград» УО через сети МУП "Гортепло"</t>
  </si>
  <si>
    <t>2. На территории муниципального образования «Старосахчинское сельское поселение» Мелекесского района УО через сети МУП "Гортепло"</t>
  </si>
  <si>
    <t>3. На территории муниципального образования «Тереньгульское городское поселение» Тереньгульского района УО через сети «ОГКП «КОРПОРАЦИЯ РАЗВИТИЯ КОММУНАЛЬНОГО КОМПЛЕКСА УЛЬЯНОВСКОЙ ОБЛАСТИ»</t>
  </si>
  <si>
    <t>4. На территории муниципального образования «Новомайнское городское поселение» Мелекесского района УО через сети ОГКП «КОРПОРАЦИЯ РАЗВИТИЯ КОММУНАЛЬНОГО КОМПЛЕКСА УЛЬЯНОВСКОЙ ОБЛАСТИ»</t>
  </si>
  <si>
    <t>5. На территории муниципального образования «Карсунское городское поселение» Карсунского района УО через сети ОГКП "КОРПОРАЦИЯ РАЗВИТИЯ КОММУНАЛЬНОГО КОМПЛЕКСА УЛЬЯНОВСКОЙ ОБЛАСТИ"</t>
  </si>
  <si>
    <t xml:space="preserve">6. На территории муниципального образования «Новоселкинское сельское поселение» Мелекесского  района УО через сети ОГКП "КОРПОРАЦИЯ РАЗВИТИЯ КОММУНАЛЬНОГО КОМПЛЕКСА УЛЬЯНОВСКОЙ ОБЛАСТИ" </t>
  </si>
  <si>
    <t>7.2. от котельной ул.Ленина</t>
  </si>
  <si>
    <t>7.3. от котельной с. Криуши</t>
  </si>
  <si>
    <t>7. На территории муниципального образования г. Новоульяновск:                                                                  7.1. от котельной пр.Промышленный, 1д.</t>
  </si>
  <si>
    <r>
      <t xml:space="preserve">№ </t>
    </r>
    <r>
      <rPr>
        <b/>
        <sz val="16"/>
        <rFont val="Times New Roman"/>
        <family val="1"/>
        <charset val="204"/>
      </rPr>
      <t xml:space="preserve">06-110 </t>
    </r>
    <r>
      <rPr>
        <sz val="16"/>
        <rFont val="Times New Roman"/>
        <family val="1"/>
        <charset val="204"/>
      </rPr>
      <t>от 27.06.2019 с 01.07.2019,                                         с изм. №06-169 от 10.09.2019  (с 14.09.2019 в части п.31,32,33,34,35,36),                            с изм. 06-193 от 01.10.19,                                     с изм. № 06-207 от 24.10.2019 (с 26.10.2019 в части п.37), №06-449 от 19.12.2019,                         с изм. №11-П от 23.01.2020      (в части п.38 с 29.01.2020)</t>
    </r>
  </si>
  <si>
    <t>38.На территории муниципального образования «Октябрьское сельское поселение» Чердаклинского района Ульяновской области</t>
  </si>
  <si>
    <t xml:space="preserve">       № 9-П от 23.01.2020                   (с 29.01.20)</t>
  </si>
  <si>
    <t>1.Котельная "Патронный завод" через сети УМУП "Городская теплосеть"</t>
  </si>
  <si>
    <t>36 ТСО</t>
  </si>
  <si>
    <t>№06-371 от 19.12.2019,                      с изм. № 3-П от 21.05.2020</t>
  </si>
  <si>
    <t xml:space="preserve">конечный от котельной ООО  "ДМФ "Аврора" </t>
  </si>
  <si>
    <t xml:space="preserve"> компонент на тепловую энергию от котельной МУП "Гортепло" (руб./Гкал) </t>
  </si>
  <si>
    <t xml:space="preserve"> компонент на тепловую энергию от котельной ООО  "ДМФ" "Аврора" (руб./Гкал) </t>
  </si>
  <si>
    <r>
      <rPr>
        <sz val="16"/>
        <rFont val="Times New Roman"/>
        <family val="1"/>
        <charset val="204"/>
      </rPr>
      <t>с 12.09.20-31.12.20 компонент на холодную воду</t>
    </r>
    <r>
      <rPr>
        <sz val="14.5"/>
        <rFont val="Times New Roman"/>
        <family val="1"/>
        <charset val="204"/>
      </rPr>
      <t xml:space="preserve">  (руб./м3) </t>
    </r>
  </si>
  <si>
    <t>№06-454 от 19.12.2019, с изм. №10-П от 23.01.2020                 (в части п.8 с 29.01.2020),           с изм. № 38-П от 17.09.2020      (в части п.9 с 23.09.20 )</t>
  </si>
  <si>
    <t>8. На территории муниципального образования «Октябрьское сельское поселение» Чердаклинского района Ульяновской области через сети Муниципального унитарного предприятия жилищно-коммунального хозяйства муниципального образования «Октябрьское городское поселение» Чердаклинского района Ульяновской области</t>
  </si>
  <si>
    <t>9.  На территории муниципального образования «Николаевское городское поселение» Николаевского  района Ульяновской области через сети ОБЛАСТНОГО ГОСУДАРСТВЕННОГО КАЗЕННОГО ПРЕДПРИЯТИЯ «КОРПОРАЦИЯ РАЗВИТИЯ КОММУНАЛЬНОГО КОМПЛЕКСА УЛЬЯНОВСКОЙ ОБЛАСТИ»</t>
  </si>
  <si>
    <t xml:space="preserve">4.На территории муниципального образования «Николаевское городское поселение» Николаевского района Ульяновской области </t>
  </si>
  <si>
    <t>На территории муниципального образования «Город Ульяновск» УО</t>
  </si>
  <si>
    <t>1. На территории муниципального образования «Новомайнское городское поселение» Мелекесского района УО</t>
  </si>
  <si>
    <t>2. На территории муниципального образования «Новосёлкинское сельское поселение» Мелекесского района УО</t>
  </si>
  <si>
    <t>3. На территории муниципального образования «Карсунское городское поселение» Карсунского района УО</t>
  </si>
  <si>
    <t xml:space="preserve">№ 06-95 от 27.06.2019,                      с изм. №06-453 от 19.12.2019,    с  изм.№ 40-П от 17.09.2020       (в части п.4. с 23.09.20)                       </t>
  </si>
  <si>
    <t>ОГАУСО "Психоневрологический интернат "Союз" в с.Бригадировка"</t>
  </si>
  <si>
    <t>№ 33-П от 17.09.2020                   (с 23.09.2020)</t>
  </si>
  <si>
    <t>на 15.01.2021</t>
  </si>
  <si>
    <t>Тарифы теплоснабжающих организаций Ульяновской области на 2021 год на ТЕПЛОВУЮ ЭНЕРГИЮ и УСЛУГИ ПО ПЕРЕДАЧЕ ТЕПЛОВОЙ ЭНЕРГИИ</t>
  </si>
  <si>
    <t>Приказ на 2021 год</t>
  </si>
  <si>
    <t>Рост, %</t>
  </si>
  <si>
    <t xml:space="preserve">С 1 января 2020 года на территории ценовой зоны - муниципального образования "город Ульяновск" цены на тепловую энергию (мощность), поставляемую потребителям, определяются соглашением сторон договора теплоснабжения, заключённого с единой теплоснабжающей организацией, но не выше предельного уровня цены на тепловую энергию (мощность), утверждённого приказом Агентства по регулированию цен и тарифов Ульяновской области от 12.11.2020 № 63-П </t>
  </si>
  <si>
    <t xml:space="preserve">№ 06-95 от 27.06.2019,                      с изм. №06-453 от 19.12.2019,    с  изм.№ 40-П от 17.09.2020       (в части п.4. с 23.09.20)   
ОТМЕНА от 12.01.2021 № 1-П                    </t>
  </si>
  <si>
    <t>ценовая зона</t>
  </si>
  <si>
    <t>№06-319 от 06.12.2018, изм. №06-254 от 03.12.2019, №177-П от 10.12.2020</t>
  </si>
  <si>
    <t>№06-378 от 13.12.2018, изм. №06-281 от 10.12.2019, № 178-П от 10.12.2020</t>
  </si>
  <si>
    <t>№ 179-П от 10.12.2020</t>
  </si>
  <si>
    <t>№ 180-П от 10.12.2020</t>
  </si>
  <si>
    <t>№ 182-П от 10.12.2020</t>
  </si>
  <si>
    <t>№ 181-П от 10.12.2020</t>
  </si>
  <si>
    <t>№ 184-П от 10.12.2020</t>
  </si>
  <si>
    <t>№ 185-П от 10.12.2020</t>
  </si>
  <si>
    <t>№06-386 от 13.12.2018, изм. №06-276 от 05.12.2019, № 186-П от 10.12.2020</t>
  </si>
  <si>
    <t>№ 188-П от 10.12.2020</t>
  </si>
  <si>
    <t>№06-349 от 11.12.2018,                     с изм. № 06-217 от 12.11.2019, № 189-П от 10.12.2020</t>
  </si>
  <si>
    <t>№ 190-П от 10.12.2020</t>
  </si>
  <si>
    <t>№06-382 от 13.12.2018, изм. №06-280 от 10.12.2019, № 191-П от 10.12.2020</t>
  </si>
  <si>
    <t>№06-447 от 19.12.2019, изм. № 192-П от 10.12.2020</t>
  </si>
  <si>
    <t>№06-9 от 05.02.2019                                                     с изм. №06-40 от 19.03.2019, №06-460 от 19.12.2019, № 212-П от 15.12.2020</t>
  </si>
  <si>
    <t>№ 06-115 от 27.06.2019, с изм. №06-369 от 19.12.2019, № 213-П от 15.12.2020</t>
  </si>
  <si>
    <t xml:space="preserve">     № 06-117 от 27.06.2019,                            с изм. №06-415 от 19.12.2019, № 214-П от 15.12.2020</t>
  </si>
  <si>
    <t xml:space="preserve">        № 06-126 от 27.06.2019,      с изм. №06-306 от 12.12.2019, № 215-П от 15.12.2020   </t>
  </si>
  <si>
    <t>№ 06-116 от 27.06.2019,                   с изм. №06-307 от 12.12.2019, № 216-П от 15.12.2020</t>
  </si>
  <si>
    <t>№06-320 от 06.12.2018,                         с изм. №06-287 от 10.12.2019, № 217-П от 15.12.2020</t>
  </si>
  <si>
    <t>№06-275 от 06.12.2018,                 изм. №6-261 от 03.12.2019, № 218-П от 15.12.2020</t>
  </si>
  <si>
    <t>№ 219-П от 15.12.2020</t>
  </si>
  <si>
    <t>№ 220-П от 15.12.2020</t>
  </si>
  <si>
    <t>№06-321 от 06.12.2018, изм. №06-286 от 10.12.2019, № 222-П от 15.12.2020</t>
  </si>
  <si>
    <t>№ 223-П от 15.12.2020</t>
  </si>
  <si>
    <t>№ 224-П от 15.12.2020</t>
  </si>
  <si>
    <t>№ 225-П от 15.12.2020</t>
  </si>
  <si>
    <t>№ 226-П от 15.12.2020</t>
  </si>
  <si>
    <t>№ 227-П от 15.12.2020</t>
  </si>
  <si>
    <t>№ 228-П от 15.12.2020</t>
  </si>
  <si>
    <t>№ 229-П от 15.12.2020</t>
  </si>
  <si>
    <t>№ 230-П от 15.12.2020</t>
  </si>
  <si>
    <t>№ 231-П от 15.12.2020</t>
  </si>
  <si>
    <t>34 ТСО</t>
  </si>
  <si>
    <t>№ 232-П от 15.12.2020</t>
  </si>
  <si>
    <t>№ 233-П от 15.12.2020</t>
  </si>
  <si>
    <t>№ 234-П от 15.12.2020</t>
  </si>
  <si>
    <t xml:space="preserve"> № 06-315 от 12.12.2019, изм. № 235-П от 15.12.2020</t>
  </si>
  <si>
    <t>№ 284-П от 17.12.2020</t>
  </si>
  <si>
    <t>№ 285-П от 17.12.2020</t>
  </si>
  <si>
    <t>№ 287-П от 17.12.2020</t>
  </si>
  <si>
    <t>№ 288-П от 17.12.2020</t>
  </si>
  <si>
    <t>№ 286-П от 17.12.2020</t>
  </si>
  <si>
    <t>№ 290-П от 17.12.2020</t>
  </si>
  <si>
    <t>Приказ на 2021</t>
  </si>
  <si>
    <t>№ 291-П от 17.12.2020</t>
  </si>
  <si>
    <t>№ 06-478 от 18.12.2018,                   с изм. №06-360 от 19.12.2019, № 292-П от 17.12.2020</t>
  </si>
  <si>
    <t>№ 294-П от 17.12.2020</t>
  </si>
  <si>
    <t>№ 295-П от 17.12.2020</t>
  </si>
  <si>
    <t>№ 296-П от 17.12.2020</t>
  </si>
  <si>
    <t>№ 06-540 от 25.12.2018,                      с изм. №06-374 от 19.12.2019, № 297-П от 17.12.2020</t>
  </si>
  <si>
    <t>№ 298-П от 17.12.2020</t>
  </si>
  <si>
    <t>№ 299-П от 17.12.2020</t>
  </si>
  <si>
    <t>№ 06-97 от 27.06.2019, с изм. №06-450 от 19.12.2019, № 300-П от 17.12.2020</t>
  </si>
  <si>
    <t>№ 301-П от 17.12.2020</t>
  </si>
  <si>
    <t>№ 302-П от 17.12.2020</t>
  </si>
  <si>
    <t>№ 303-П от 17.12.2020</t>
  </si>
  <si>
    <t>№ 304-П от 17.12.2020</t>
  </si>
  <si>
    <t>№ 305-П от 17.12.2020</t>
  </si>
  <si>
    <t>№ 306-П от 17.12.2020</t>
  </si>
  <si>
    <t>№ 307-П от 17.12.2020</t>
  </si>
  <si>
    <t>№ 308-П от 17.12.2020</t>
  </si>
  <si>
    <t>№ 309-П от 17.12.2020</t>
  </si>
  <si>
    <t>№ 310-П от 17.12.2020</t>
  </si>
  <si>
    <t>№ 313-П от 17.12.2020</t>
  </si>
  <si>
    <t>№ 314-П от 17.12.2020</t>
  </si>
  <si>
    <r>
      <t xml:space="preserve">№ </t>
    </r>
    <r>
      <rPr>
        <b/>
        <sz val="16"/>
        <rFont val="Times New Roman"/>
        <family val="1"/>
        <charset val="204"/>
      </rPr>
      <t xml:space="preserve">06-110 </t>
    </r>
    <r>
      <rPr>
        <sz val="16"/>
        <rFont val="Times New Roman"/>
        <family val="1"/>
        <charset val="204"/>
      </rPr>
      <t>от 27.06.2019 с 01.07.2019,                                         с изм. №06-169 от 10.09.2019  (с 14.09.2019 в части п.31,32,33,34,35,36),                            с изм. 06-193 от 01.10.19,                                     с изм. № 06-207 от 24.10.2019 (с 26.10.2019 в части п.37), №06-449 от 19.12.2019,                         с изм. №11-П от 23.01.2020      (в части п.38 с 29.01.2020), № 315-П от 17.12.2020</t>
    </r>
  </si>
  <si>
    <t>№ 319-П от 17.12.2020</t>
  </si>
  <si>
    <t>№ 320-П от 17.12.2020</t>
  </si>
  <si>
    <t>№ 321-П от 17.12.2020</t>
  </si>
  <si>
    <t>№ 322-П от 17.12.2020</t>
  </si>
  <si>
    <t>№ 323-П от 17.12.2020</t>
  </si>
  <si>
    <t>№ 324-П от 17.12.2020</t>
  </si>
  <si>
    <t>№ 06-462 от 18.12.2018,                      с изм. №06-412 от 19.12.2019, № 325-П от 17.12.2020</t>
  </si>
  <si>
    <t>№ 06-461 от 18.12.2018,                      с изм. №06-413 от 19.12.2019, № 326-П от 17.12.2020</t>
  </si>
  <si>
    <t>№ 06-446 от 18.12.2018, с изм. №06-408 от 19.12.2019, № 327-П от 17.12.2020</t>
  </si>
  <si>
    <t>№ 06-445 от 18.12.2018, с изм. №06-414 от 19.12.2019, № 328-П от 17.12.2020</t>
  </si>
  <si>
    <t>№ 06-497 от 19.12.2018,          с изм. №06-129 от 27.06.2019 с 01.07.2019, №06-464 от 19.12.2019,    №06-489 от 26.12.2019,        №8-П от 23.01.2020, № 329-П от 17.12.2020</t>
  </si>
  <si>
    <t>№ 06-492 от 19.12.2018,                          с изм. №06-125 от 27.06.2019                  с 01.07.2019, №06-465 от 19.12.2019, № 330-П от 17.12.2020</t>
  </si>
  <si>
    <t>№ 06-426 от 18.12.2018, с изм. №06-290 от 10.12.2019, № 289-П от 17.12.2020</t>
  </si>
  <si>
    <t xml:space="preserve">       № 9-П от 23.01.2020                   (с 29.01.20), № 312-П от 17.12.2020</t>
  </si>
  <si>
    <t>№06-454 от 19.12.2019, с изм. №10-П от 23.01.2020                 (в части п.8 с 29.01.2020),           с изм. № 38-П от 17.09.2020      (в части п.9 с 23.09.20 ), № 317-П от 17.12.2020</t>
  </si>
  <si>
    <t xml:space="preserve">Детское отделение РБ (компонент на холодную воду (руб./м3) </t>
  </si>
  <si>
    <t xml:space="preserve">Центральная РБ компонент на холодную воду  (руб./м3) </t>
  </si>
  <si>
    <t xml:space="preserve">   компонент на холодную воду  (руб./м3) </t>
  </si>
  <si>
    <t xml:space="preserve">  компонент на холодную воду  (руб./м3) </t>
  </si>
  <si>
    <t>Тарифы теплоснабжающих организаций Ульяновской области на 2021г.  на производство  ТЕПЛОНОСИТЕЛЯ</t>
  </si>
  <si>
    <t>№ 293-П от 17.12.2020</t>
  </si>
  <si>
    <t>№06-277 от 05.12.2019,             изм.№ 187-П от 10.12.2020</t>
  </si>
  <si>
    <t>№06-430 от 18.12.2018,                     с изм. № 06-201 от 22.10.2019 (с 26.10.19),        №06-319 от 12.12.2019, изм.№ 311-П от 17.12.2020</t>
  </si>
  <si>
    <t xml:space="preserve"> № 221-П от 15.12.2020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</si>
</sst>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00"/>
    <numFmt numFmtId="166" formatCode="0.0%"/>
    <numFmt numFmtId="167" formatCode="#,##0.000"/>
    <numFmt numFmtId="168" formatCode="0.0"/>
    <numFmt numFmtId="169" formatCode="#,##0.0"/>
    <numFmt numFmtId="170" formatCode="0.0000%"/>
    <numFmt numFmtId="171" formatCode="#,##0;[Red]#,##0"/>
  </numFmts>
  <fonts count="47" x14ac:knownFonts="1">
    <font>
      <sz val="10"/>
      <name val="Arial Cyr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Times New Roman"/>
      <family val="1"/>
      <charset val="204"/>
    </font>
    <font>
      <sz val="14"/>
      <name val="Arial Cyr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Arial Cyr"/>
      <charset val="204"/>
    </font>
    <font>
      <vertAlign val="superscript"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10"/>
      <name val="Arial Cyr"/>
      <charset val="204"/>
    </font>
    <font>
      <sz val="10"/>
      <color indexed="10"/>
      <name val="Arial Cyr"/>
      <charset val="204"/>
    </font>
    <font>
      <sz val="20"/>
      <name val="Arial Cyr"/>
      <charset val="204"/>
    </font>
    <font>
      <b/>
      <sz val="16"/>
      <color rgb="FF000000"/>
      <name val="Times New Roman"/>
      <family val="1"/>
      <charset val="204"/>
    </font>
    <font>
      <b/>
      <sz val="15.5"/>
      <name val="Times New Roman"/>
      <family val="1"/>
      <charset val="204"/>
    </font>
    <font>
      <b/>
      <sz val="24"/>
      <name val="Times New Roman"/>
      <family val="1"/>
      <charset val="204"/>
    </font>
    <font>
      <sz val="26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8"/>
      <color rgb="FF00206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5"/>
      <name val="Times New Roman"/>
      <family val="1"/>
      <charset val="204"/>
    </font>
    <font>
      <i/>
      <sz val="10"/>
      <name val="Arial Cyr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6"/>
      <color theme="5"/>
      <name val="Times New Roman"/>
      <family val="1"/>
      <charset val="204"/>
    </font>
    <font>
      <b/>
      <sz val="14.5"/>
      <name val="Times New Roman"/>
      <family val="1"/>
      <charset val="204"/>
    </font>
    <font>
      <sz val="14"/>
      <name val="Times New Roman"/>
      <family val="1"/>
      <charset val="204"/>
    </font>
    <font>
      <sz val="15.5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Arial Cyr"/>
      <charset val="204"/>
    </font>
    <font>
      <sz val="2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4.5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99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2" borderId="0" xfId="0" applyFont="1" applyFill="1"/>
    <xf numFmtId="0" fontId="0" fillId="3" borderId="0" xfId="0" applyFill="1"/>
    <xf numFmtId="0" fontId="0" fillId="2" borderId="0" xfId="0" applyFill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3" borderId="2" xfId="0" applyFill="1" applyBorder="1"/>
    <xf numFmtId="0" fontId="6" fillId="2" borderId="2" xfId="0" applyFont="1" applyFill="1" applyBorder="1"/>
    <xf numFmtId="0" fontId="0" fillId="2" borderId="2" xfId="0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2" borderId="0" xfId="0" applyFont="1" applyFill="1"/>
    <xf numFmtId="0" fontId="13" fillId="3" borderId="2" xfId="0" applyFont="1" applyFill="1" applyBorder="1"/>
    <xf numFmtId="0" fontId="3" fillId="2" borderId="2" xfId="0" applyFont="1" applyFill="1" applyBorder="1"/>
    <xf numFmtId="0" fontId="13" fillId="2" borderId="2" xfId="0" applyFont="1" applyFill="1" applyBorder="1"/>
    <xf numFmtId="0" fontId="13" fillId="2" borderId="0" xfId="0" applyFont="1" applyFill="1"/>
    <xf numFmtId="0" fontId="13" fillId="0" borderId="0" xfId="0" applyFont="1" applyFill="1"/>
    <xf numFmtId="166" fontId="10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166" fontId="2" fillId="4" borderId="2" xfId="0" applyNumberFormat="1" applyFont="1" applyFill="1" applyBorder="1" applyAlignment="1">
      <alignment horizontal="center" vertical="center" wrapText="1"/>
    </xf>
    <xf numFmtId="166" fontId="2" fillId="4" borderId="2" xfId="0" applyNumberFormat="1" applyFont="1" applyFill="1" applyBorder="1" applyAlignment="1">
      <alignment horizontal="center" vertical="center"/>
    </xf>
    <xf numFmtId="3" fontId="2" fillId="4" borderId="6" xfId="0" applyNumberFormat="1" applyFont="1" applyFill="1" applyBorder="1" applyAlignment="1">
      <alignment horizontal="center" vertical="center"/>
    </xf>
    <xf numFmtId="166" fontId="2" fillId="4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6" fillId="4" borderId="0" xfId="0" applyFont="1" applyFill="1"/>
    <xf numFmtId="0" fontId="0" fillId="4" borderId="2" xfId="0" applyFont="1" applyFill="1" applyBorder="1"/>
    <xf numFmtId="0" fontId="6" fillId="4" borderId="2" xfId="0" applyFont="1" applyFill="1" applyBorder="1"/>
    <xf numFmtId="0" fontId="0" fillId="4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/>
    <xf numFmtId="0" fontId="0" fillId="4" borderId="0" xfId="0" applyFill="1"/>
    <xf numFmtId="3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0" xfId="0" applyFont="1" applyFill="1"/>
    <xf numFmtId="0" fontId="6" fillId="0" borderId="2" xfId="0" applyFont="1" applyFill="1" applyBorder="1"/>
    <xf numFmtId="167" fontId="2" fillId="4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right" vertical="center" wrapText="1"/>
    </xf>
    <xf numFmtId="2" fontId="10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6" fillId="5" borderId="0" xfId="0" applyFont="1" applyFill="1"/>
    <xf numFmtId="0" fontId="0" fillId="5" borderId="2" xfId="0" applyFill="1" applyBorder="1"/>
    <xf numFmtId="0" fontId="6" fillId="5" borderId="2" xfId="0" applyFont="1" applyFill="1" applyBorder="1"/>
    <xf numFmtId="0" fontId="0" fillId="5" borderId="0" xfId="0" applyFill="1"/>
    <xf numFmtId="0" fontId="0" fillId="7" borderId="2" xfId="0" applyFill="1" applyBorder="1"/>
    <xf numFmtId="0" fontId="6" fillId="7" borderId="0" xfId="0" applyFont="1" applyFill="1"/>
    <xf numFmtId="0" fontId="6" fillId="7" borderId="2" xfId="0" applyFont="1" applyFill="1" applyBorder="1"/>
    <xf numFmtId="0" fontId="0" fillId="7" borderId="0" xfId="0" applyFill="1"/>
    <xf numFmtId="1" fontId="2" fillId="5" borderId="2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/>
    </xf>
    <xf numFmtId="166" fontId="2" fillId="4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166" fontId="2" fillId="6" borderId="2" xfId="0" applyNumberFormat="1" applyFont="1" applyFill="1" applyBorder="1" applyAlignment="1">
      <alignment horizontal="center" vertical="center"/>
    </xf>
    <xf numFmtId="0" fontId="6" fillId="6" borderId="0" xfId="0" applyFont="1" applyFill="1"/>
    <xf numFmtId="0" fontId="0" fillId="6" borderId="2" xfId="0" applyFill="1" applyBorder="1"/>
    <xf numFmtId="0" fontId="6" fillId="6" borderId="2" xfId="0" applyFont="1" applyFill="1" applyBorder="1"/>
    <xf numFmtId="0" fontId="0" fillId="6" borderId="0" xfId="0" applyFill="1"/>
    <xf numFmtId="0" fontId="2" fillId="0" borderId="4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168" fontId="2" fillId="5" borderId="2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3" fontId="2" fillId="6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2" fillId="8" borderId="2" xfId="0" applyFont="1" applyFill="1" applyBorder="1" applyAlignment="1">
      <alignment horizontal="left" vertical="center" wrapText="1"/>
    </xf>
    <xf numFmtId="166" fontId="2" fillId="8" borderId="2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3" fontId="2" fillId="8" borderId="2" xfId="0" applyNumberFormat="1" applyFont="1" applyFill="1" applyBorder="1" applyAlignment="1">
      <alignment horizontal="center" vertical="center"/>
    </xf>
    <xf numFmtId="4" fontId="2" fillId="8" borderId="2" xfId="0" applyNumberFormat="1" applyFont="1" applyFill="1" applyBorder="1" applyAlignment="1">
      <alignment horizontal="center" vertical="center"/>
    </xf>
    <xf numFmtId="14" fontId="6" fillId="4" borderId="0" xfId="0" applyNumberFormat="1" applyFont="1" applyFill="1"/>
    <xf numFmtId="14" fontId="6" fillId="2" borderId="0" xfId="0" applyNumberFormat="1" applyFont="1" applyFill="1"/>
    <xf numFmtId="169" fontId="2" fillId="0" borderId="2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17" fillId="2" borderId="0" xfId="0" applyFont="1" applyFill="1"/>
    <xf numFmtId="0" fontId="18" fillId="3" borderId="2" xfId="0" applyFont="1" applyFill="1" applyBorder="1"/>
    <xf numFmtId="0" fontId="17" fillId="2" borderId="2" xfId="0" applyFont="1" applyFill="1" applyBorder="1"/>
    <xf numFmtId="0" fontId="18" fillId="2" borderId="2" xfId="0" applyFont="1" applyFill="1" applyBorder="1"/>
    <xf numFmtId="0" fontId="18" fillId="2" borderId="0" xfId="0" applyFont="1" applyFill="1"/>
    <xf numFmtId="0" fontId="18" fillId="0" borderId="0" xfId="0" applyFont="1"/>
    <xf numFmtId="0" fontId="5" fillId="0" borderId="2" xfId="0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/>
    </xf>
    <xf numFmtId="4" fontId="10" fillId="0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/>
    <xf numFmtId="0" fontId="2" fillId="0" borderId="2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0" fillId="3" borderId="2" xfId="0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166" fontId="2" fillId="4" borderId="6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/>
    <xf numFmtId="0" fontId="0" fillId="5" borderId="0" xfId="0" applyFont="1" applyFill="1"/>
    <xf numFmtId="4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/>
    <xf numFmtId="0" fontId="5" fillId="0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1" fontId="2" fillId="5" borderId="12" xfId="0" applyNumberFormat="1" applyFont="1" applyFill="1" applyBorder="1" applyAlignment="1">
      <alignment horizontal="center" vertical="center" wrapText="1"/>
    </xf>
    <xf numFmtId="165" fontId="2" fillId="5" borderId="12" xfId="0" applyNumberFormat="1" applyFont="1" applyFill="1" applyBorder="1" applyAlignment="1">
      <alignment horizontal="center" vertical="center" wrapText="1"/>
    </xf>
    <xf numFmtId="166" fontId="2" fillId="5" borderId="12" xfId="0" applyNumberFormat="1" applyFont="1" applyFill="1" applyBorder="1" applyAlignment="1">
      <alignment horizontal="center" vertical="center" wrapText="1"/>
    </xf>
    <xf numFmtId="166" fontId="2" fillId="5" borderId="12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/>
    </xf>
    <xf numFmtId="0" fontId="0" fillId="9" borderId="0" xfId="0" applyFill="1"/>
    <xf numFmtId="0" fontId="2" fillId="10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165" fontId="2" fillId="10" borderId="2" xfId="0" applyNumberFormat="1" applyFont="1" applyFill="1" applyBorder="1" applyAlignment="1">
      <alignment horizontal="center" vertical="center" wrapText="1"/>
    </xf>
    <xf numFmtId="1" fontId="2" fillId="10" borderId="2" xfId="0" applyNumberFormat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/>
    </xf>
    <xf numFmtId="166" fontId="2" fillId="10" borderId="2" xfId="0" applyNumberFormat="1" applyFont="1" applyFill="1" applyBorder="1" applyAlignment="1">
      <alignment horizontal="center" vertical="center"/>
    </xf>
    <xf numFmtId="0" fontId="0" fillId="10" borderId="0" xfId="0" applyFill="1"/>
    <xf numFmtId="0" fontId="2" fillId="11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center" vertical="center" wrapText="1"/>
    </xf>
    <xf numFmtId="165" fontId="2" fillId="11" borderId="2" xfId="0" applyNumberFormat="1" applyFont="1" applyFill="1" applyBorder="1" applyAlignment="1">
      <alignment horizontal="center" vertical="center" wrapText="1"/>
    </xf>
    <xf numFmtId="1" fontId="2" fillId="11" borderId="2" xfId="0" applyNumberFormat="1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wrapText="1"/>
    </xf>
    <xf numFmtId="0" fontId="2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/>
    </xf>
    <xf numFmtId="166" fontId="2" fillId="11" borderId="2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166" fontId="2" fillId="11" borderId="2" xfId="0" applyNumberFormat="1" applyFont="1" applyFill="1" applyBorder="1" applyAlignment="1">
      <alignment horizontal="center" vertical="center"/>
    </xf>
    <xf numFmtId="0" fontId="0" fillId="11" borderId="0" xfId="0" applyFill="1"/>
    <xf numFmtId="165" fontId="2" fillId="9" borderId="2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center" vertical="center" wrapText="1"/>
    </xf>
    <xf numFmtId="1" fontId="2" fillId="12" borderId="2" xfId="0" applyNumberFormat="1" applyFont="1" applyFill="1" applyBorder="1" applyAlignment="1">
      <alignment horizontal="center" vertical="center" wrapText="1"/>
    </xf>
    <xf numFmtId="166" fontId="2" fillId="12" borderId="2" xfId="0" applyNumberFormat="1" applyFont="1" applyFill="1" applyBorder="1" applyAlignment="1">
      <alignment horizontal="center" vertical="center" wrapText="1"/>
    </xf>
    <xf numFmtId="166" fontId="2" fillId="12" borderId="2" xfId="0" applyNumberFormat="1" applyFont="1" applyFill="1" applyBorder="1" applyAlignment="1">
      <alignment horizontal="center" vertical="center"/>
    </xf>
    <xf numFmtId="0" fontId="0" fillId="12" borderId="0" xfId="0" applyFill="1"/>
    <xf numFmtId="166" fontId="2" fillId="10" borderId="2" xfId="0" applyNumberFormat="1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/>
    </xf>
    <xf numFmtId="1" fontId="10" fillId="9" borderId="2" xfId="0" applyNumberFormat="1" applyFont="1" applyFill="1" applyBorder="1" applyAlignment="1">
      <alignment horizontal="center" vertical="center" wrapText="1"/>
    </xf>
    <xf numFmtId="166" fontId="1" fillId="9" borderId="2" xfId="0" applyNumberFormat="1" applyFont="1" applyFill="1" applyBorder="1" applyAlignment="1">
      <alignment horizontal="center" wrapText="1"/>
    </xf>
    <xf numFmtId="0" fontId="2" fillId="9" borderId="4" xfId="0" applyFont="1" applyFill="1" applyBorder="1" applyAlignment="1">
      <alignment horizontal="center" vertical="center" wrapText="1"/>
    </xf>
    <xf numFmtId="166" fontId="10" fillId="9" borderId="2" xfId="0" applyNumberFormat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0" fillId="13" borderId="0" xfId="0" applyFill="1"/>
    <xf numFmtId="0" fontId="2" fillId="12" borderId="4" xfId="0" applyFont="1" applyFill="1" applyBorder="1" applyAlignment="1">
      <alignment horizontal="left" vertical="center" wrapText="1"/>
    </xf>
    <xf numFmtId="0" fontId="2" fillId="12" borderId="7" xfId="0" applyFont="1" applyFill="1" applyBorder="1" applyAlignment="1">
      <alignment horizontal="left" vertical="center" wrapText="1"/>
    </xf>
    <xf numFmtId="0" fontId="2" fillId="12" borderId="8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/>
    </xf>
    <xf numFmtId="166" fontId="2" fillId="12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3" xfId="0" applyNumberFormat="1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center" vertical="center" wrapText="1"/>
    </xf>
    <xf numFmtId="168" fontId="2" fillId="14" borderId="2" xfId="0" applyNumberFormat="1" applyFont="1" applyFill="1" applyBorder="1" applyAlignment="1">
      <alignment horizontal="center" vertical="center" wrapText="1"/>
    </xf>
    <xf numFmtId="1" fontId="2" fillId="14" borderId="2" xfId="0" applyNumberFormat="1" applyFont="1" applyFill="1" applyBorder="1" applyAlignment="1">
      <alignment horizontal="center" vertical="center" wrapText="1"/>
    </xf>
    <xf numFmtId="165" fontId="2" fillId="14" borderId="2" xfId="0" applyNumberFormat="1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vertical="center" wrapText="1"/>
    </xf>
    <xf numFmtId="166" fontId="2" fillId="14" borderId="2" xfId="0" applyNumberFormat="1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/>
    </xf>
    <xf numFmtId="166" fontId="2" fillId="14" borderId="2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168" fontId="2" fillId="6" borderId="2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166" fontId="2" fillId="6" borderId="2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4" fontId="2" fillId="6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2" fillId="0" borderId="4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166" fontId="2" fillId="6" borderId="3" xfId="0" applyNumberFormat="1" applyFont="1" applyFill="1" applyBorder="1" applyAlignment="1">
      <alignment horizontal="center" vertical="center"/>
    </xf>
    <xf numFmtId="165" fontId="2" fillId="12" borderId="2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vertical="center" wrapText="1"/>
    </xf>
    <xf numFmtId="3" fontId="2" fillId="12" borderId="2" xfId="0" applyNumberFormat="1" applyFont="1" applyFill="1" applyBorder="1" applyAlignment="1">
      <alignment horizontal="center" vertical="center"/>
    </xf>
    <xf numFmtId="4" fontId="2" fillId="6" borderId="3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0" fontId="1" fillId="0" borderId="0" xfId="0" applyNumberFormat="1" applyFont="1" applyFill="1"/>
    <xf numFmtId="166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7" borderId="2" xfId="0" applyFont="1" applyFill="1" applyBorder="1"/>
    <xf numFmtId="0" fontId="0" fillId="7" borderId="0" xfId="0" applyFont="1" applyFill="1"/>
    <xf numFmtId="0" fontId="2" fillId="17" borderId="2" xfId="0" applyFont="1" applyFill="1" applyBorder="1" applyAlignment="1">
      <alignment horizontal="left" vertical="center" wrapText="1"/>
    </xf>
    <xf numFmtId="0" fontId="2" fillId="17" borderId="2" xfId="0" applyFont="1" applyFill="1" applyBorder="1" applyAlignment="1">
      <alignment horizontal="center" vertical="center" wrapText="1"/>
    </xf>
    <xf numFmtId="168" fontId="2" fillId="17" borderId="2" xfId="0" applyNumberFormat="1" applyFont="1" applyFill="1" applyBorder="1" applyAlignment="1">
      <alignment horizontal="center" vertical="center" wrapText="1"/>
    </xf>
    <xf numFmtId="1" fontId="2" fillId="17" borderId="2" xfId="0" applyNumberFormat="1" applyFont="1" applyFill="1" applyBorder="1" applyAlignment="1">
      <alignment horizontal="center" vertical="center" wrapText="1"/>
    </xf>
    <xf numFmtId="165" fontId="2" fillId="17" borderId="2" xfId="0" applyNumberFormat="1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vertical="center" wrapText="1"/>
    </xf>
    <xf numFmtId="166" fontId="2" fillId="17" borderId="2" xfId="0" applyNumberFormat="1" applyFont="1" applyFill="1" applyBorder="1" applyAlignment="1">
      <alignment horizontal="center" vertical="center" wrapText="1"/>
    </xf>
    <xf numFmtId="0" fontId="2" fillId="17" borderId="9" xfId="0" applyFont="1" applyFill="1" applyBorder="1" applyAlignment="1">
      <alignment horizontal="center" vertical="center"/>
    </xf>
    <xf numFmtId="166" fontId="2" fillId="17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2" fillId="18" borderId="12" xfId="0" applyFont="1" applyFill="1" applyBorder="1" applyAlignment="1">
      <alignment horizontal="center" vertical="center" wrapText="1"/>
    </xf>
    <xf numFmtId="1" fontId="2" fillId="18" borderId="12" xfId="0" applyNumberFormat="1" applyFont="1" applyFill="1" applyBorder="1" applyAlignment="1">
      <alignment horizontal="center" vertical="center" wrapText="1"/>
    </xf>
    <xf numFmtId="165" fontId="2" fillId="18" borderId="12" xfId="0" applyNumberFormat="1" applyFont="1" applyFill="1" applyBorder="1" applyAlignment="1">
      <alignment horizontal="center" vertical="center" wrapText="1"/>
    </xf>
    <xf numFmtId="166" fontId="2" fillId="18" borderId="12" xfId="0" applyNumberFormat="1" applyFont="1" applyFill="1" applyBorder="1" applyAlignment="1">
      <alignment horizontal="center" vertical="center" wrapText="1"/>
    </xf>
    <xf numFmtId="166" fontId="2" fillId="18" borderId="12" xfId="0" applyNumberFormat="1" applyFont="1" applyFill="1" applyBorder="1" applyAlignment="1">
      <alignment horizontal="center" vertical="center"/>
    </xf>
    <xf numFmtId="0" fontId="2" fillId="18" borderId="2" xfId="0" applyFont="1" applyFill="1" applyBorder="1" applyAlignment="1">
      <alignment horizontal="center" vertical="center" wrapText="1"/>
    </xf>
    <xf numFmtId="166" fontId="2" fillId="18" borderId="2" xfId="0" applyNumberFormat="1" applyFont="1" applyFill="1" applyBorder="1" applyAlignment="1">
      <alignment horizontal="center" vertical="center"/>
    </xf>
    <xf numFmtId="0" fontId="0" fillId="18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5" fillId="5" borderId="1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right"/>
    </xf>
    <xf numFmtId="0" fontId="20" fillId="0" borderId="2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2" fillId="9" borderId="4" xfId="0" applyFont="1" applyFill="1" applyBorder="1" applyAlignment="1">
      <alignment horizontal="left" vertical="center" wrapText="1"/>
    </xf>
    <xf numFmtId="3" fontId="12" fillId="4" borderId="6" xfId="0" applyNumberFormat="1" applyFont="1" applyFill="1" applyBorder="1" applyAlignment="1">
      <alignment horizontal="center" vertical="center"/>
    </xf>
    <xf numFmtId="4" fontId="12" fillId="4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2" fontId="1" fillId="0" borderId="0" xfId="0" applyNumberFormat="1" applyFont="1" applyFill="1"/>
    <xf numFmtId="2" fontId="7" fillId="0" borderId="0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right" vertical="center" wrapText="1"/>
    </xf>
    <xf numFmtId="0" fontId="5" fillId="18" borderId="12" xfId="0" applyFont="1" applyFill="1" applyBorder="1" applyAlignment="1">
      <alignment horizontal="left" vertical="center" wrapText="1"/>
    </xf>
    <xf numFmtId="0" fontId="5" fillId="5" borderId="2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5" xfId="0" applyNumberFormat="1" applyFont="1" applyFill="1" applyBorder="1" applyAlignment="1">
      <alignment horizontal="center" vertical="center" wrapText="1"/>
    </xf>
    <xf numFmtId="3" fontId="2" fillId="9" borderId="2" xfId="0" applyNumberFormat="1" applyFont="1" applyFill="1" applyBorder="1" applyAlignment="1">
      <alignment horizontal="center" vertical="center"/>
    </xf>
    <xf numFmtId="4" fontId="2" fillId="9" borderId="2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168" fontId="2" fillId="12" borderId="2" xfId="0" applyNumberFormat="1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/>
    </xf>
    <xf numFmtId="4" fontId="2" fillId="12" borderId="4" xfId="0" applyNumberFormat="1" applyFont="1" applyFill="1" applyBorder="1" applyAlignment="1">
      <alignment horizontal="center" vertical="center"/>
    </xf>
    <xf numFmtId="4" fontId="2" fillId="12" borderId="7" xfId="0" applyNumberFormat="1" applyFont="1" applyFill="1" applyBorder="1" applyAlignment="1">
      <alignment horizontal="center" vertical="center"/>
    </xf>
    <xf numFmtId="166" fontId="2" fillId="12" borderId="7" xfId="0" applyNumberFormat="1" applyFont="1" applyFill="1" applyBorder="1" applyAlignment="1">
      <alignment horizontal="center" vertical="center"/>
    </xf>
    <xf numFmtId="2" fontId="2" fillId="12" borderId="7" xfId="0" applyNumberFormat="1" applyFont="1" applyFill="1" applyBorder="1" applyAlignment="1">
      <alignment horizontal="center" vertical="center"/>
    </xf>
    <xf numFmtId="166" fontId="2" fillId="12" borderId="8" xfId="0" applyNumberFormat="1" applyFont="1" applyFill="1" applyBorder="1" applyAlignment="1">
      <alignment horizontal="center" vertical="center"/>
    </xf>
    <xf numFmtId="2" fontId="2" fillId="12" borderId="8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6" fontId="2" fillId="0" borderId="6" xfId="0" applyNumberFormat="1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13" borderId="7" xfId="0" applyNumberFormat="1" applyFont="1" applyFill="1" applyBorder="1" applyAlignment="1">
      <alignment horizontal="center" vertical="center"/>
    </xf>
    <xf numFmtId="2" fontId="2" fillId="13" borderId="7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0" fontId="5" fillId="4" borderId="6" xfId="0" applyFont="1" applyFill="1" applyBorder="1" applyAlignment="1">
      <alignment horizontal="left" vertical="center" wrapText="1"/>
    </xf>
    <xf numFmtId="4" fontId="5" fillId="4" borderId="6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4" fontId="2" fillId="19" borderId="2" xfId="0" applyNumberFormat="1" applyFont="1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righ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right" vertical="center" wrapText="1"/>
    </xf>
    <xf numFmtId="4" fontId="5" fillId="9" borderId="2" xfId="0" applyNumberFormat="1" applyFont="1" applyFill="1" applyBorder="1" applyAlignment="1">
      <alignment horizontal="center" vertical="center"/>
    </xf>
    <xf numFmtId="168" fontId="2" fillId="9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vertical="center" wrapText="1"/>
    </xf>
    <xf numFmtId="3" fontId="5" fillId="9" borderId="2" xfId="0" applyNumberFormat="1" applyFont="1" applyFill="1" applyBorder="1" applyAlignment="1">
      <alignment horizontal="center" vertical="center"/>
    </xf>
    <xf numFmtId="165" fontId="5" fillId="9" borderId="2" xfId="0" applyNumberFormat="1" applyFont="1" applyFill="1" applyBorder="1" applyAlignment="1">
      <alignment horizontal="center" vertical="center" wrapText="1"/>
    </xf>
    <xf numFmtId="2" fontId="5" fillId="9" borderId="2" xfId="0" applyNumberFormat="1" applyFont="1" applyFill="1" applyBorder="1" applyAlignment="1">
      <alignment horizontal="center" vertical="center" wrapText="1"/>
    </xf>
    <xf numFmtId="166" fontId="5" fillId="9" borderId="2" xfId="0" applyNumberFormat="1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/>
    </xf>
    <xf numFmtId="0" fontId="2" fillId="16" borderId="12" xfId="0" applyFont="1" applyFill="1" applyBorder="1" applyAlignment="1">
      <alignment vertical="center" wrapText="1"/>
    </xf>
    <xf numFmtId="0" fontId="2" fillId="16" borderId="0" xfId="0" applyFont="1" applyFill="1" applyBorder="1" applyAlignment="1">
      <alignment vertical="center" wrapText="1"/>
    </xf>
    <xf numFmtId="0" fontId="2" fillId="16" borderId="1" xfId="0" applyFont="1" applyFill="1" applyBorder="1" applyAlignment="1">
      <alignment vertical="center" wrapText="1"/>
    </xf>
    <xf numFmtId="169" fontId="2" fillId="9" borderId="2" xfId="0" applyNumberFormat="1" applyFont="1" applyFill="1" applyBorder="1" applyAlignment="1">
      <alignment horizontal="center" vertical="center"/>
    </xf>
    <xf numFmtId="168" fontId="5" fillId="9" borderId="2" xfId="0" applyNumberFormat="1" applyFont="1" applyFill="1" applyBorder="1" applyAlignment="1">
      <alignment horizontal="center" vertical="center" wrapText="1"/>
    </xf>
    <xf numFmtId="166" fontId="5" fillId="9" borderId="2" xfId="0" applyNumberFormat="1" applyFont="1" applyFill="1" applyBorder="1" applyAlignment="1">
      <alignment horizontal="center" vertical="center"/>
    </xf>
    <xf numFmtId="3" fontId="2" fillId="9" borderId="2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left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165" fontId="2" fillId="9" borderId="12" xfId="0" applyNumberFormat="1" applyFont="1" applyFill="1" applyBorder="1" applyAlignment="1">
      <alignment horizontal="center" vertical="center" wrapText="1"/>
    </xf>
    <xf numFmtId="166" fontId="2" fillId="9" borderId="12" xfId="0" applyNumberFormat="1" applyFont="1" applyFill="1" applyBorder="1" applyAlignment="1">
      <alignment horizontal="center" vertical="center" wrapText="1"/>
    </xf>
    <xf numFmtId="166" fontId="2" fillId="9" borderId="12" xfId="0" applyNumberFormat="1" applyFont="1" applyFill="1" applyBorder="1" applyAlignment="1">
      <alignment horizontal="center" vertical="center"/>
    </xf>
    <xf numFmtId="166" fontId="2" fillId="9" borderId="15" xfId="0" applyNumberFormat="1" applyFont="1" applyFill="1" applyBorder="1" applyAlignment="1">
      <alignment vertical="center"/>
    </xf>
    <xf numFmtId="0" fontId="2" fillId="9" borderId="12" xfId="0" applyFont="1" applyFill="1" applyBorder="1" applyAlignment="1">
      <alignment horizontal="right" vertical="center" wrapText="1"/>
    </xf>
    <xf numFmtId="166" fontId="2" fillId="9" borderId="14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7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wrapText="1"/>
    </xf>
    <xf numFmtId="165" fontId="2" fillId="13" borderId="2" xfId="0" applyNumberFormat="1" applyFont="1" applyFill="1" applyBorder="1" applyAlignment="1">
      <alignment horizontal="center" vertical="center" wrapText="1"/>
    </xf>
    <xf numFmtId="1" fontId="2" fillId="13" borderId="2" xfId="0" applyNumberFormat="1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/>
    </xf>
    <xf numFmtId="166" fontId="2" fillId="13" borderId="2" xfId="0" applyNumberFormat="1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/>
    </xf>
    <xf numFmtId="166" fontId="2" fillId="13" borderId="2" xfId="0" applyNumberFormat="1" applyFont="1" applyFill="1" applyBorder="1" applyAlignment="1">
      <alignment horizontal="center" vertical="center"/>
    </xf>
    <xf numFmtId="4" fontId="2" fillId="13" borderId="4" xfId="0" applyNumberFormat="1" applyFont="1" applyFill="1" applyBorder="1" applyAlignment="1">
      <alignment horizontal="center" vertical="center"/>
    </xf>
    <xf numFmtId="4" fontId="2" fillId="13" borderId="7" xfId="0" applyNumberFormat="1" applyFont="1" applyFill="1" applyBorder="1" applyAlignment="1">
      <alignment horizontal="center" vertical="center"/>
    </xf>
    <xf numFmtId="166" fontId="2" fillId="13" borderId="8" xfId="0" applyNumberFormat="1" applyFont="1" applyFill="1" applyBorder="1" applyAlignment="1">
      <alignment horizontal="center" vertical="center"/>
    </xf>
    <xf numFmtId="4" fontId="2" fillId="13" borderId="9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3" fontId="2" fillId="16" borderId="2" xfId="0" applyNumberFormat="1" applyFont="1" applyFill="1" applyBorder="1" applyAlignment="1">
      <alignment horizontal="center" vertical="center"/>
    </xf>
    <xf numFmtId="4" fontId="2" fillId="16" borderId="2" xfId="0" applyNumberFormat="1" applyFont="1" applyFill="1" applyBorder="1" applyAlignment="1">
      <alignment horizontal="center" vertical="center"/>
    </xf>
    <xf numFmtId="166" fontId="2" fillId="16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2" fillId="4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6" fontId="2" fillId="5" borderId="2" xfId="0" applyNumberFormat="1" applyFont="1" applyFill="1" applyBorder="1" applyAlignment="1">
      <alignment vertical="center"/>
    </xf>
    <xf numFmtId="0" fontId="9" fillId="0" borderId="15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2" fontId="2" fillId="4" borderId="2" xfId="0" applyNumberFormat="1" applyFont="1" applyFill="1" applyBorder="1" applyAlignment="1">
      <alignment vertical="center"/>
    </xf>
    <xf numFmtId="2" fontId="2" fillId="4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11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1" fillId="0" borderId="0" xfId="0" applyNumberFormat="1" applyFont="1" applyFill="1" applyAlignment="1">
      <alignment horizontal="center"/>
    </xf>
    <xf numFmtId="0" fontId="5" fillId="0" borderId="4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6" fontId="5" fillId="5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vertical="center"/>
    </xf>
    <xf numFmtId="4" fontId="5" fillId="0" borderId="4" xfId="0" applyNumberFormat="1" applyFont="1" applyFill="1" applyBorder="1" applyAlignment="1">
      <alignment vertical="center"/>
    </xf>
    <xf numFmtId="10" fontId="5" fillId="4" borderId="2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0" fontId="2" fillId="5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2" fontId="2" fillId="22" borderId="2" xfId="0" applyNumberFormat="1" applyFont="1" applyFill="1" applyBorder="1" applyAlignment="1">
      <alignment horizontal="center" vertical="center" wrapText="1"/>
    </xf>
    <xf numFmtId="0" fontId="5" fillId="22" borderId="3" xfId="0" applyFont="1" applyFill="1" applyBorder="1" applyAlignment="1">
      <alignment horizontal="center" vertical="center" wrapText="1"/>
    </xf>
    <xf numFmtId="2" fontId="2" fillId="22" borderId="2" xfId="0" applyNumberFormat="1" applyFont="1" applyFill="1" applyBorder="1" applyAlignment="1">
      <alignment horizontal="center" vertical="center"/>
    </xf>
    <xf numFmtId="2" fontId="5" fillId="22" borderId="2" xfId="0" applyNumberFormat="1" applyFont="1" applyFill="1" applyBorder="1" applyAlignment="1">
      <alignment horizontal="center" vertical="center"/>
    </xf>
    <xf numFmtId="2" fontId="5" fillId="22" borderId="2" xfId="0" applyNumberFormat="1" applyFont="1" applyFill="1" applyBorder="1" applyAlignment="1">
      <alignment horizontal="center" vertical="center" wrapText="1"/>
    </xf>
    <xf numFmtId="4" fontId="5" fillId="22" borderId="2" xfId="0" applyNumberFormat="1" applyFont="1" applyFill="1" applyBorder="1" applyAlignment="1">
      <alignment horizontal="center" vertical="center"/>
    </xf>
    <xf numFmtId="2" fontId="5" fillId="22" borderId="9" xfId="0" applyNumberFormat="1" applyFont="1" applyFill="1" applyBorder="1" applyAlignment="1">
      <alignment horizontal="center" vertical="center"/>
    </xf>
    <xf numFmtId="2" fontId="5" fillId="22" borderId="6" xfId="0" applyNumberFormat="1" applyFont="1" applyFill="1" applyBorder="1" applyAlignment="1">
      <alignment horizontal="center" vertical="center"/>
    </xf>
    <xf numFmtId="2" fontId="5" fillId="22" borderId="3" xfId="0" applyNumberFormat="1" applyFont="1" applyFill="1" applyBorder="1" applyAlignment="1">
      <alignment horizontal="center" vertical="center"/>
    </xf>
    <xf numFmtId="0" fontId="5" fillId="22" borderId="2" xfId="0" applyFont="1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/>
    </xf>
    <xf numFmtId="0" fontId="2" fillId="22" borderId="2" xfId="0" applyFont="1" applyFill="1" applyBorder="1" applyAlignment="1">
      <alignment horizontal="center" vertical="center"/>
    </xf>
    <xf numFmtId="2" fontId="2" fillId="22" borderId="2" xfId="0" applyNumberFormat="1" applyFont="1" applyFill="1" applyBorder="1" applyAlignment="1">
      <alignment vertical="center"/>
    </xf>
    <xf numFmtId="2" fontId="1" fillId="22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66" fontId="2" fillId="5" borderId="10" xfId="0" applyNumberFormat="1" applyFont="1" applyFill="1" applyBorder="1" applyAlignment="1">
      <alignment horizontal="center" vertical="center" wrapText="1"/>
    </xf>
    <xf numFmtId="166" fontId="2" fillId="5" borderId="14" xfId="0" applyNumberFormat="1" applyFont="1" applyFill="1" applyBorder="1" applyAlignment="1">
      <alignment horizontal="center" vertical="center" wrapText="1"/>
    </xf>
    <xf numFmtId="166" fontId="2" fillId="5" borderId="8" xfId="0" applyNumberFormat="1" applyFont="1" applyFill="1" applyBorder="1" applyAlignment="1">
      <alignment horizontal="center" vertical="center"/>
    </xf>
    <xf numFmtId="166" fontId="2" fillId="5" borderId="6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4" fontId="2" fillId="13" borderId="2" xfId="0" applyNumberFormat="1" applyFont="1" applyFill="1" applyBorder="1" applyAlignment="1">
      <alignment horizontal="center" vertical="center"/>
    </xf>
    <xf numFmtId="4" fontId="2" fillId="13" borderId="2" xfId="0" applyNumberFormat="1" applyFont="1" applyFill="1" applyBorder="1" applyAlignment="1">
      <alignment horizontal="center" vertical="center" wrapText="1"/>
    </xf>
    <xf numFmtId="2" fontId="2" fillId="13" borderId="2" xfId="0" applyNumberFormat="1" applyFont="1" applyFill="1" applyBorder="1" applyAlignment="1">
      <alignment horizontal="center" vertical="center"/>
    </xf>
    <xf numFmtId="10" fontId="2" fillId="13" borderId="2" xfId="0" applyNumberFormat="1" applyFont="1" applyFill="1" applyBorder="1" applyAlignment="1">
      <alignment horizontal="center" vertical="center"/>
    </xf>
    <xf numFmtId="2" fontId="2" fillId="13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3" fontId="2" fillId="13" borderId="2" xfId="0" applyNumberFormat="1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right" vertical="center" wrapText="1"/>
    </xf>
    <xf numFmtId="0" fontId="0" fillId="13" borderId="6" xfId="0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/>
    </xf>
    <xf numFmtId="4" fontId="5" fillId="13" borderId="2" xfId="0" applyNumberFormat="1" applyFont="1" applyFill="1" applyBorder="1" applyAlignment="1">
      <alignment horizontal="center" vertical="center"/>
    </xf>
    <xf numFmtId="166" fontId="5" fillId="13" borderId="2" xfId="0" applyNumberFormat="1" applyFont="1" applyFill="1" applyBorder="1" applyAlignment="1">
      <alignment horizontal="center" vertical="center"/>
    </xf>
    <xf numFmtId="2" fontId="5" fillId="13" borderId="6" xfId="0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right" vertical="center" wrapText="1"/>
    </xf>
    <xf numFmtId="2" fontId="2" fillId="13" borderId="2" xfId="0" applyNumberFormat="1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2" fontId="2" fillId="13" borderId="2" xfId="0" applyNumberFormat="1" applyFont="1" applyFill="1" applyBorder="1" applyAlignment="1">
      <alignment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2" fontId="5" fillId="13" borderId="2" xfId="0" applyNumberFormat="1" applyFont="1" applyFill="1" applyBorder="1" applyAlignment="1">
      <alignment horizontal="center" vertical="center"/>
    </xf>
    <xf numFmtId="166" fontId="2" fillId="5" borderId="7" xfId="0" applyNumberFormat="1" applyFont="1" applyFill="1" applyBorder="1" applyAlignment="1">
      <alignment vertical="center"/>
    </xf>
    <xf numFmtId="166" fontId="2" fillId="5" borderId="8" xfId="0" applyNumberFormat="1" applyFont="1" applyFill="1" applyBorder="1" applyAlignment="1">
      <alignment vertical="center"/>
    </xf>
    <xf numFmtId="168" fontId="2" fillId="4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166" fontId="2" fillId="4" borderId="8" xfId="0" applyNumberFormat="1" applyFont="1" applyFill="1" applyBorder="1" applyAlignment="1">
      <alignment horizontal="center" vertical="center"/>
    </xf>
    <xf numFmtId="166" fontId="2" fillId="4" borderId="7" xfId="0" applyNumberFormat="1" applyFont="1" applyFill="1" applyBorder="1" applyAlignment="1">
      <alignment horizontal="center" vertical="center"/>
    </xf>
    <xf numFmtId="166" fontId="2" fillId="4" borderId="7" xfId="0" applyNumberFormat="1" applyFont="1" applyFill="1" applyBorder="1" applyAlignment="1">
      <alignment vertical="center"/>
    </xf>
    <xf numFmtId="166" fontId="2" fillId="4" borderId="8" xfId="0" applyNumberFormat="1" applyFont="1" applyFill="1" applyBorder="1" applyAlignment="1">
      <alignment vertical="center"/>
    </xf>
    <xf numFmtId="166" fontId="2" fillId="4" borderId="10" xfId="0" applyNumberFormat="1" applyFont="1" applyFill="1" applyBorder="1" applyAlignment="1">
      <alignment horizontal="center" vertical="center" wrapText="1"/>
    </xf>
    <xf numFmtId="166" fontId="2" fillId="4" borderId="14" xfId="0" applyNumberFormat="1" applyFont="1" applyFill="1" applyBorder="1" applyAlignment="1">
      <alignment horizontal="center" vertical="center" wrapText="1"/>
    </xf>
    <xf numFmtId="168" fontId="5" fillId="13" borderId="2" xfId="0" applyNumberFormat="1" applyFont="1" applyFill="1" applyBorder="1" applyAlignment="1">
      <alignment horizontal="center" vertical="center" wrapText="1"/>
    </xf>
    <xf numFmtId="2" fontId="5" fillId="13" borderId="2" xfId="0" applyNumberFormat="1" applyFont="1" applyFill="1" applyBorder="1" applyAlignment="1">
      <alignment horizontal="center" vertical="center" wrapText="1"/>
    </xf>
    <xf numFmtId="165" fontId="5" fillId="13" borderId="2" xfId="0" applyNumberFormat="1" applyFont="1" applyFill="1" applyBorder="1" applyAlignment="1">
      <alignment horizontal="center" vertical="center" wrapText="1"/>
    </xf>
    <xf numFmtId="166" fontId="5" fillId="13" borderId="2" xfId="0" applyNumberFormat="1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/>
    </xf>
    <xf numFmtId="3" fontId="2" fillId="13" borderId="2" xfId="0" applyNumberFormat="1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vertical="center" wrapText="1"/>
    </xf>
    <xf numFmtId="168" fontId="2" fillId="13" borderId="2" xfId="0" applyNumberFormat="1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/>
    </xf>
    <xf numFmtId="4" fontId="2" fillId="13" borderId="3" xfId="0" applyNumberFormat="1" applyFont="1" applyFill="1" applyBorder="1" applyAlignment="1">
      <alignment horizontal="center" vertical="center"/>
    </xf>
    <xf numFmtId="166" fontId="2" fillId="13" borderId="3" xfId="0" applyNumberFormat="1" applyFont="1" applyFill="1" applyBorder="1" applyAlignment="1">
      <alignment horizontal="center" vertical="center"/>
    </xf>
    <xf numFmtId="166" fontId="2" fillId="13" borderId="5" xfId="0" applyNumberFormat="1" applyFont="1" applyFill="1" applyBorder="1" applyAlignment="1">
      <alignment horizontal="center" vertical="center"/>
    </xf>
    <xf numFmtId="166" fontId="2" fillId="13" borderId="5" xfId="0" applyNumberFormat="1" applyFont="1" applyFill="1" applyBorder="1" applyAlignment="1">
      <alignment horizontal="center" vertical="center" wrapText="1"/>
    </xf>
    <xf numFmtId="166" fontId="2" fillId="13" borderId="2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/>
    </xf>
    <xf numFmtId="169" fontId="2" fillId="13" borderId="2" xfId="0" applyNumberFormat="1" applyFont="1" applyFill="1" applyBorder="1" applyAlignment="1">
      <alignment horizontal="center" vertical="center"/>
    </xf>
    <xf numFmtId="0" fontId="2" fillId="23" borderId="2" xfId="0" applyFont="1" applyFill="1" applyBorder="1" applyAlignment="1">
      <alignment horizontal="left" vertical="center" wrapText="1"/>
    </xf>
    <xf numFmtId="4" fontId="2" fillId="23" borderId="2" xfId="0" applyNumberFormat="1" applyFont="1" applyFill="1" applyBorder="1" applyAlignment="1">
      <alignment horizontal="center" vertical="center"/>
    </xf>
    <xf numFmtId="166" fontId="2" fillId="23" borderId="2" xfId="0" applyNumberFormat="1" applyFont="1" applyFill="1" applyBorder="1" applyAlignment="1">
      <alignment horizontal="center" vertical="center"/>
    </xf>
    <xf numFmtId="0" fontId="2" fillId="23" borderId="11" xfId="0" applyFont="1" applyFill="1" applyBorder="1" applyAlignment="1">
      <alignment horizontal="center" vertical="center"/>
    </xf>
    <xf numFmtId="0" fontId="2" fillId="23" borderId="10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0" fontId="2" fillId="23" borderId="2" xfId="0" applyFont="1" applyFill="1" applyBorder="1" applyAlignment="1">
      <alignment vertical="center" wrapText="1"/>
    </xf>
    <xf numFmtId="0" fontId="10" fillId="24" borderId="4" xfId="0" applyFont="1" applyFill="1" applyBorder="1" applyAlignment="1">
      <alignment horizontal="left" vertical="center" wrapText="1"/>
    </xf>
    <xf numFmtId="3" fontId="10" fillId="24" borderId="3" xfId="0" applyNumberFormat="1" applyFont="1" applyFill="1" applyBorder="1" applyAlignment="1">
      <alignment horizontal="center" vertical="center"/>
    </xf>
    <xf numFmtId="166" fontId="10" fillId="24" borderId="3" xfId="0" applyNumberFormat="1" applyFont="1" applyFill="1" applyBorder="1" applyAlignment="1">
      <alignment horizontal="center" vertical="center"/>
    </xf>
    <xf numFmtId="0" fontId="10" fillId="24" borderId="9" xfId="0" applyFont="1" applyFill="1" applyBorder="1" applyAlignment="1">
      <alignment horizontal="center" vertical="center" wrapText="1"/>
    </xf>
    <xf numFmtId="0" fontId="10" fillId="24" borderId="2" xfId="0" applyFont="1" applyFill="1" applyBorder="1" applyAlignment="1">
      <alignment horizontal="center" vertical="center" wrapText="1"/>
    </xf>
    <xf numFmtId="4" fontId="2" fillId="14" borderId="2" xfId="0" applyNumberFormat="1" applyFont="1" applyFill="1" applyBorder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3" fontId="5" fillId="13" borderId="2" xfId="0" applyNumberFormat="1" applyFont="1" applyFill="1" applyBorder="1" applyAlignment="1">
      <alignment horizontal="center" vertical="center" wrapText="1"/>
    </xf>
    <xf numFmtId="4" fontId="5" fillId="13" borderId="2" xfId="0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10" fontId="5" fillId="13" borderId="2" xfId="0" applyNumberFormat="1" applyFont="1" applyFill="1" applyBorder="1" applyAlignment="1">
      <alignment horizontal="center" vertical="center"/>
    </xf>
    <xf numFmtId="2" fontId="5" fillId="13" borderId="2" xfId="0" applyNumberFormat="1" applyFont="1" applyFill="1" applyBorder="1" applyAlignment="1">
      <alignment vertical="center"/>
    </xf>
    <xf numFmtId="0" fontId="6" fillId="13" borderId="0" xfId="0" applyFont="1" applyFill="1"/>
    <xf numFmtId="0" fontId="0" fillId="13" borderId="2" xfId="0" applyFont="1" applyFill="1" applyBorder="1"/>
    <xf numFmtId="0" fontId="6" fillId="13" borderId="2" xfId="0" applyFont="1" applyFill="1" applyBorder="1"/>
    <xf numFmtId="0" fontId="0" fillId="13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2" fillId="13" borderId="2" xfId="1" applyFont="1" applyFill="1" applyBorder="1" applyAlignment="1">
      <alignment horizontal="left" vertical="center"/>
    </xf>
    <xf numFmtId="4" fontId="10" fillId="13" borderId="2" xfId="0" applyNumberFormat="1" applyFont="1" applyFill="1" applyBorder="1" applyAlignment="1">
      <alignment horizontal="center" vertical="center"/>
    </xf>
    <xf numFmtId="166" fontId="10" fillId="13" borderId="2" xfId="0" applyNumberFormat="1" applyFont="1" applyFill="1" applyBorder="1" applyAlignment="1">
      <alignment horizontal="center" vertical="center"/>
    </xf>
    <xf numFmtId="2" fontId="10" fillId="13" borderId="3" xfId="0" applyNumberFormat="1" applyFont="1" applyFill="1" applyBorder="1" applyAlignment="1">
      <alignment horizontal="center" vertical="center"/>
    </xf>
    <xf numFmtId="2" fontId="10" fillId="13" borderId="2" xfId="0" applyNumberFormat="1" applyFont="1" applyFill="1" applyBorder="1" applyAlignment="1">
      <alignment horizontal="center" vertical="center"/>
    </xf>
    <xf numFmtId="0" fontId="2" fillId="13" borderId="2" xfId="1" applyFont="1" applyFill="1" applyBorder="1" applyAlignment="1">
      <alignment horizontal="left" vertical="center" wrapText="1"/>
    </xf>
    <xf numFmtId="0" fontId="2" fillId="13" borderId="2" xfId="1" applyFont="1" applyFill="1" applyBorder="1" applyAlignment="1">
      <alignment horizontal="right" vertical="center"/>
    </xf>
    <xf numFmtId="0" fontId="2" fillId="13" borderId="2" xfId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3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right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0" fontId="2" fillId="24" borderId="2" xfId="0" applyFont="1" applyFill="1" applyBorder="1" applyAlignment="1">
      <alignment horizontal="left" vertical="center" wrapText="1"/>
    </xf>
    <xf numFmtId="2" fontId="2" fillId="24" borderId="7" xfId="0" applyNumberFormat="1" applyFont="1" applyFill="1" applyBorder="1" applyAlignment="1">
      <alignment horizontal="center" vertical="center" wrapText="1"/>
    </xf>
    <xf numFmtId="0" fontId="2" fillId="24" borderId="7" xfId="0" applyFont="1" applyFill="1" applyBorder="1" applyAlignment="1">
      <alignment horizontal="center" vertical="center" wrapText="1"/>
    </xf>
    <xf numFmtId="166" fontId="2" fillId="24" borderId="7" xfId="0" applyNumberFormat="1" applyFont="1" applyFill="1" applyBorder="1" applyAlignment="1">
      <alignment horizontal="center" vertical="center"/>
    </xf>
    <xf numFmtId="0" fontId="2" fillId="24" borderId="7" xfId="0" applyFont="1" applyFill="1" applyBorder="1" applyAlignment="1">
      <alignment vertical="center" wrapText="1"/>
    </xf>
    <xf numFmtId="0" fontId="2" fillId="24" borderId="8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left" vertical="center" wrapText="1"/>
    </xf>
    <xf numFmtId="2" fontId="2" fillId="26" borderId="2" xfId="0" applyNumberFormat="1" applyFont="1" applyFill="1" applyBorder="1" applyAlignment="1">
      <alignment horizontal="center" vertical="center"/>
    </xf>
    <xf numFmtId="10" fontId="2" fillId="26" borderId="2" xfId="0" applyNumberFormat="1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right" vertical="center" wrapText="1"/>
    </xf>
    <xf numFmtId="0" fontId="2" fillId="26" borderId="2" xfId="0" applyFont="1" applyFill="1" applyBorder="1" applyAlignment="1">
      <alignment horizontal="left" vertical="center" wrapText="1"/>
    </xf>
    <xf numFmtId="0" fontId="2" fillId="26" borderId="3" xfId="0" applyFont="1" applyFill="1" applyBorder="1" applyAlignment="1">
      <alignment horizontal="right" vertical="center" wrapText="1"/>
    </xf>
    <xf numFmtId="0" fontId="2" fillId="26" borderId="2" xfId="0" applyFont="1" applyFill="1" applyBorder="1" applyAlignment="1">
      <alignment horizontal="center" vertical="center" wrapText="1"/>
    </xf>
    <xf numFmtId="2" fontId="2" fillId="26" borderId="2" xfId="0" applyNumberFormat="1" applyFont="1" applyFill="1" applyBorder="1" applyAlignment="1">
      <alignment horizontal="center" vertical="center" wrapText="1"/>
    </xf>
    <xf numFmtId="166" fontId="2" fillId="26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13" borderId="2" xfId="0" applyNumberFormat="1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right" vertical="center" wrapText="1"/>
    </xf>
    <xf numFmtId="0" fontId="5" fillId="13" borderId="3" xfId="0" applyFont="1" applyFill="1" applyBorder="1" applyAlignment="1">
      <alignment horizontal="right" vertical="center" wrapText="1"/>
    </xf>
    <xf numFmtId="0" fontId="2" fillId="13" borderId="3" xfId="0" applyFont="1" applyFill="1" applyBorder="1" applyAlignment="1">
      <alignment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5" fillId="0" borderId="2" xfId="0" applyNumberFormat="1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left" vertical="center"/>
    </xf>
    <xf numFmtId="3" fontId="5" fillId="13" borderId="3" xfId="0" applyNumberFormat="1" applyFont="1" applyFill="1" applyBorder="1" applyAlignment="1">
      <alignment horizontal="center" vertical="center"/>
    </xf>
    <xf numFmtId="4" fontId="5" fillId="13" borderId="3" xfId="0" applyNumberFormat="1" applyFont="1" applyFill="1" applyBorder="1" applyAlignment="1">
      <alignment horizontal="center" vertical="center"/>
    </xf>
    <xf numFmtId="2" fontId="5" fillId="13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2" fontId="5" fillId="13" borderId="2" xfId="2" applyNumberFormat="1" applyFont="1" applyFill="1" applyBorder="1" applyAlignment="1">
      <alignment horizontal="center" vertical="center" wrapText="1"/>
    </xf>
    <xf numFmtId="164" fontId="5" fillId="13" borderId="2" xfId="2" applyFont="1" applyFill="1" applyBorder="1" applyAlignment="1">
      <alignment horizontal="center" vertical="center" wrapText="1"/>
    </xf>
    <xf numFmtId="164" fontId="5" fillId="13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" fontId="2" fillId="13" borderId="4" xfId="0" applyNumberFormat="1" applyFont="1" applyFill="1" applyBorder="1" applyAlignment="1">
      <alignment horizontal="center" vertical="center"/>
    </xf>
    <xf numFmtId="4" fontId="2" fillId="13" borderId="7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2" fontId="2" fillId="13" borderId="7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 wrapText="1"/>
    </xf>
    <xf numFmtId="4" fontId="2" fillId="13" borderId="2" xfId="0" applyNumberFormat="1" applyFont="1" applyFill="1" applyBorder="1" applyAlignment="1">
      <alignment vertical="center"/>
    </xf>
    <xf numFmtId="0" fontId="0" fillId="13" borderId="2" xfId="0" applyFill="1" applyBorder="1" applyAlignment="1">
      <alignment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center" wrapText="1"/>
    </xf>
    <xf numFmtId="169" fontId="2" fillId="0" borderId="2" xfId="0" applyNumberFormat="1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right" vertical="center" wrapText="1"/>
    </xf>
    <xf numFmtId="0" fontId="2" fillId="27" borderId="2" xfId="0" applyFont="1" applyFill="1" applyBorder="1" applyAlignment="1">
      <alignment horizontal="left" vertical="center" wrapText="1"/>
    </xf>
    <xf numFmtId="4" fontId="2" fillId="27" borderId="2" xfId="0" applyNumberFormat="1" applyFont="1" applyFill="1" applyBorder="1" applyAlignment="1">
      <alignment horizontal="center" vertical="center"/>
    </xf>
    <xf numFmtId="166" fontId="2" fillId="27" borderId="2" xfId="0" applyNumberFormat="1" applyFont="1" applyFill="1" applyBorder="1" applyAlignment="1">
      <alignment horizontal="center" vertical="center"/>
    </xf>
    <xf numFmtId="0" fontId="2" fillId="27" borderId="2" xfId="0" applyFont="1" applyFill="1" applyBorder="1" applyAlignment="1">
      <alignment horizontal="center" vertical="center" wrapText="1"/>
    </xf>
    <xf numFmtId="0" fontId="2" fillId="27" borderId="2" xfId="0" applyFont="1" applyFill="1" applyBorder="1" applyAlignment="1">
      <alignment vertical="center" wrapText="1"/>
    </xf>
    <xf numFmtId="4" fontId="2" fillId="27" borderId="2" xfId="0" applyNumberFormat="1" applyFont="1" applyFill="1" applyBorder="1" applyAlignment="1">
      <alignment horizontal="center" vertical="center" wrapText="1"/>
    </xf>
    <xf numFmtId="2" fontId="2" fillId="2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2" fillId="15" borderId="2" xfId="0" applyNumberFormat="1" applyFont="1" applyFill="1" applyBorder="1" applyAlignment="1">
      <alignment horizontal="center" vertical="center"/>
    </xf>
    <xf numFmtId="166" fontId="2" fillId="15" borderId="2" xfId="0" applyNumberFormat="1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left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10" fontId="2" fillId="4" borderId="2" xfId="0" applyNumberFormat="1" applyFont="1" applyFill="1" applyBorder="1" applyAlignment="1">
      <alignment horizontal="center" vertical="center" wrapText="1"/>
    </xf>
    <xf numFmtId="10" fontId="2" fillId="5" borderId="2" xfId="0" applyNumberFormat="1" applyFont="1" applyFill="1" applyBorder="1" applyAlignment="1">
      <alignment horizontal="center" vertical="center" wrapText="1"/>
    </xf>
    <xf numFmtId="4" fontId="2" fillId="26" borderId="2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13" fillId="5" borderId="0" xfId="0" applyFont="1" applyFill="1"/>
    <xf numFmtId="2" fontId="2" fillId="1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22" borderId="2" xfId="0" applyFont="1" applyFill="1" applyBorder="1" applyAlignment="1">
      <alignment horizontal="center"/>
    </xf>
    <xf numFmtId="164" fontId="2" fillId="5" borderId="2" xfId="2" applyFont="1" applyFill="1" applyBorder="1" applyAlignment="1">
      <alignment horizontal="center"/>
    </xf>
    <xf numFmtId="164" fontId="2" fillId="0" borderId="2" xfId="2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29" fillId="12" borderId="2" xfId="0" applyFont="1" applyFill="1" applyBorder="1"/>
    <xf numFmtId="10" fontId="5" fillId="5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2" fontId="2" fillId="11" borderId="2" xfId="0" applyNumberFormat="1" applyFont="1" applyFill="1" applyBorder="1" applyAlignment="1">
      <alignment horizontal="center" vertical="center" wrapText="1"/>
    </xf>
    <xf numFmtId="4" fontId="2" fillId="11" borderId="2" xfId="0" applyNumberFormat="1" applyFont="1" applyFill="1" applyBorder="1" applyAlignment="1">
      <alignment horizontal="center" vertical="center"/>
    </xf>
    <xf numFmtId="2" fontId="2" fillId="10" borderId="2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vertical="center"/>
    </xf>
    <xf numFmtId="0" fontId="2" fillId="10" borderId="2" xfId="0" applyFont="1" applyFill="1" applyBorder="1" applyAlignment="1">
      <alignment horizontal="center" vertical="center"/>
    </xf>
    <xf numFmtId="2" fontId="2" fillId="10" borderId="2" xfId="0" applyNumberFormat="1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2" fontId="5" fillId="10" borderId="2" xfId="0" applyNumberFormat="1" applyFont="1" applyFill="1" applyBorder="1" applyAlignment="1">
      <alignment horizontal="center" vertical="center"/>
    </xf>
    <xf numFmtId="2" fontId="5" fillId="10" borderId="2" xfId="0" applyNumberFormat="1" applyFont="1" applyFill="1" applyBorder="1" applyAlignment="1">
      <alignment horizontal="center" vertical="center" wrapText="1"/>
    </xf>
    <xf numFmtId="4" fontId="5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center"/>
    </xf>
    <xf numFmtId="4" fontId="2" fillId="10" borderId="2" xfId="0" applyNumberFormat="1" applyFont="1" applyFill="1" applyBorder="1" applyAlignment="1">
      <alignment horizontal="center" vertical="center"/>
    </xf>
    <xf numFmtId="164" fontId="2" fillId="10" borderId="2" xfId="2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/>
    </xf>
    <xf numFmtId="164" fontId="5" fillId="10" borderId="2" xfId="2" applyFont="1" applyFill="1" applyBorder="1" applyAlignment="1">
      <alignment horizontal="center" vertical="center" wrapText="1"/>
    </xf>
    <xf numFmtId="4" fontId="5" fillId="10" borderId="2" xfId="0" applyNumberFormat="1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2" fontId="1" fillId="10" borderId="0" xfId="0" applyNumberFormat="1" applyFont="1" applyFill="1" applyAlignment="1">
      <alignment horizontal="center"/>
    </xf>
    <xf numFmtId="0" fontId="2" fillId="20" borderId="2" xfId="0" applyFont="1" applyFill="1" applyBorder="1" applyAlignment="1">
      <alignment horizontal="center" vertical="center" wrapText="1"/>
    </xf>
    <xf numFmtId="0" fontId="0" fillId="27" borderId="0" xfId="0" applyFont="1" applyFill="1"/>
    <xf numFmtId="0" fontId="0" fillId="27" borderId="0" xfId="0" applyFill="1"/>
    <xf numFmtId="0" fontId="0" fillId="21" borderId="0" xfId="0" applyFill="1"/>
    <xf numFmtId="0" fontId="5" fillId="20" borderId="2" xfId="0" applyFont="1" applyFill="1" applyBorder="1" applyAlignment="1">
      <alignment horizontal="left" vertical="center" wrapText="1"/>
    </xf>
    <xf numFmtId="4" fontId="2" fillId="20" borderId="2" xfId="0" applyNumberFormat="1" applyFont="1" applyFill="1" applyBorder="1" applyAlignment="1">
      <alignment horizontal="center" vertical="center"/>
    </xf>
    <xf numFmtId="166" fontId="2" fillId="20" borderId="2" xfId="0" applyNumberFormat="1" applyFont="1" applyFill="1" applyBorder="1" applyAlignment="1">
      <alignment horizontal="center" vertical="center"/>
    </xf>
    <xf numFmtId="0" fontId="0" fillId="20" borderId="0" xfId="0" applyFill="1"/>
    <xf numFmtId="0" fontId="2" fillId="16" borderId="2" xfId="0" applyFont="1" applyFill="1" applyBorder="1" applyAlignment="1">
      <alignment vertical="center" wrapText="1"/>
    </xf>
    <xf numFmtId="0" fontId="2" fillId="23" borderId="2" xfId="0" applyFont="1" applyFill="1" applyBorder="1" applyAlignment="1">
      <alignment horizontal="center" vertical="center" wrapText="1"/>
    </xf>
    <xf numFmtId="0" fontId="2" fillId="20" borderId="2" xfId="0" applyFont="1" applyFill="1" applyBorder="1" applyAlignment="1">
      <alignment vertical="center" wrapText="1"/>
    </xf>
    <xf numFmtId="0" fontId="0" fillId="11" borderId="0" xfId="0" applyFont="1" applyFill="1"/>
    <xf numFmtId="0" fontId="0" fillId="26" borderId="0" xfId="0" applyFill="1"/>
    <xf numFmtId="2" fontId="2" fillId="10" borderId="3" xfId="0" applyNumberFormat="1" applyFont="1" applyFill="1" applyBorder="1" applyAlignment="1">
      <alignment horizontal="center" vertical="center" wrapText="1"/>
    </xf>
    <xf numFmtId="2" fontId="2" fillId="10" borderId="6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/>
    </xf>
    <xf numFmtId="166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/>
    </xf>
    <xf numFmtId="166" fontId="5" fillId="0" borderId="15" xfId="0" applyNumberFormat="1" applyFont="1" applyFill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vertical="center"/>
    </xf>
    <xf numFmtId="4" fontId="2" fillId="17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2" fillId="5" borderId="2" xfId="2" applyFont="1" applyFill="1" applyBorder="1" applyAlignment="1">
      <alignment horizontal="center" vertical="center"/>
    </xf>
    <xf numFmtId="0" fontId="5" fillId="27" borderId="2" xfId="0" applyFont="1" applyFill="1" applyBorder="1" applyAlignment="1">
      <alignment horizontal="left" vertical="center" wrapText="1"/>
    </xf>
    <xf numFmtId="0" fontId="30" fillId="2" borderId="0" xfId="0" applyFont="1" applyFill="1" applyAlignment="1"/>
    <xf numFmtId="0" fontId="31" fillId="2" borderId="0" xfId="0" applyFont="1" applyFill="1"/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7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 wrapText="1"/>
    </xf>
    <xf numFmtId="166" fontId="2" fillId="5" borderId="6" xfId="0" applyNumberFormat="1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/>
    </xf>
    <xf numFmtId="166" fontId="2" fillId="5" borderId="15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/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left" vertical="center" wrapText="1"/>
    </xf>
    <xf numFmtId="0" fontId="2" fillId="16" borderId="2" xfId="0" applyFont="1" applyFill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wrapText="1"/>
    </xf>
    <xf numFmtId="0" fontId="5" fillId="16" borderId="2" xfId="0" applyFont="1" applyFill="1" applyBorder="1" applyAlignment="1">
      <alignment horizontal="left" vertical="center" wrapText="1"/>
    </xf>
    <xf numFmtId="2" fontId="2" fillId="16" borderId="2" xfId="0" applyNumberFormat="1" applyFont="1" applyFill="1" applyBorder="1" applyAlignment="1">
      <alignment horizontal="center" vertical="center"/>
    </xf>
    <xf numFmtId="2" fontId="2" fillId="16" borderId="2" xfId="0" applyNumberFormat="1" applyFont="1" applyFill="1" applyBorder="1" applyAlignment="1">
      <alignment horizontal="center" vertical="center" wrapText="1"/>
    </xf>
    <xf numFmtId="10" fontId="2" fillId="16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wrapText="1"/>
    </xf>
    <xf numFmtId="166" fontId="2" fillId="5" borderId="15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vertical="center"/>
    </xf>
    <xf numFmtId="3" fontId="2" fillId="5" borderId="7" xfId="0" applyNumberFormat="1" applyFont="1" applyFill="1" applyBorder="1" applyAlignment="1">
      <alignment vertical="center"/>
    </xf>
    <xf numFmtId="3" fontId="2" fillId="5" borderId="7" xfId="0" applyNumberFormat="1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/>
    </xf>
    <xf numFmtId="166" fontId="2" fillId="16" borderId="2" xfId="0" applyNumberFormat="1" applyFont="1" applyFill="1" applyBorder="1" applyAlignment="1">
      <alignment horizontal="center" vertical="center"/>
    </xf>
    <xf numFmtId="10" fontId="2" fillId="16" borderId="2" xfId="0" applyNumberFormat="1" applyFont="1" applyFill="1" applyBorder="1" applyAlignment="1">
      <alignment horizontal="center" vertical="center"/>
    </xf>
    <xf numFmtId="3" fontId="5" fillId="16" borderId="2" xfId="0" applyNumberFormat="1" applyFont="1" applyFill="1" applyBorder="1" applyAlignment="1">
      <alignment horizontal="center" vertical="center"/>
    </xf>
    <xf numFmtId="4" fontId="5" fillId="16" borderId="2" xfId="0" applyNumberFormat="1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 wrapText="1"/>
    </xf>
    <xf numFmtId="2" fontId="5" fillId="16" borderId="2" xfId="0" applyNumberFormat="1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vertical="center" wrapText="1"/>
    </xf>
    <xf numFmtId="4" fontId="2" fillId="16" borderId="2" xfId="0" applyNumberFormat="1" applyFont="1" applyFill="1" applyBorder="1" applyAlignment="1">
      <alignment vertical="center"/>
    </xf>
    <xf numFmtId="0" fontId="5" fillId="16" borderId="2" xfId="0" applyFont="1" applyFill="1" applyBorder="1" applyAlignment="1">
      <alignment horizontal="right" vertical="center" wrapText="1"/>
    </xf>
    <xf numFmtId="2" fontId="5" fillId="16" borderId="2" xfId="0" applyNumberFormat="1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4" fontId="5" fillId="16" borderId="2" xfId="0" applyNumberFormat="1" applyFont="1" applyFill="1" applyBorder="1" applyAlignment="1">
      <alignment vertical="center"/>
    </xf>
    <xf numFmtId="0" fontId="5" fillId="16" borderId="3" xfId="0" applyFont="1" applyFill="1" applyBorder="1" applyAlignment="1">
      <alignment horizontal="right" vertical="center" wrapText="1"/>
    </xf>
    <xf numFmtId="0" fontId="0" fillId="16" borderId="2" xfId="0" applyFont="1" applyFill="1" applyBorder="1" applyAlignment="1">
      <alignment horizontal="center" vertical="center"/>
    </xf>
    <xf numFmtId="0" fontId="34" fillId="16" borderId="2" xfId="0" applyFont="1" applyFill="1" applyBorder="1" applyAlignment="1">
      <alignment horizontal="center" vertical="center" wrapText="1"/>
    </xf>
    <xf numFmtId="3" fontId="12" fillId="16" borderId="2" xfId="0" applyNumberFormat="1" applyFont="1" applyFill="1" applyBorder="1" applyAlignment="1">
      <alignment horizontal="center" vertical="center" wrapText="1"/>
    </xf>
    <xf numFmtId="4" fontId="12" fillId="16" borderId="2" xfId="0" applyNumberFormat="1" applyFont="1" applyFill="1" applyBorder="1" applyAlignment="1">
      <alignment horizontal="center" vertical="center" wrapText="1"/>
    </xf>
    <xf numFmtId="166" fontId="10" fillId="16" borderId="2" xfId="0" applyNumberFormat="1" applyFont="1" applyFill="1" applyBorder="1" applyAlignment="1">
      <alignment horizontal="center" vertical="center"/>
    </xf>
    <xf numFmtId="4" fontId="5" fillId="16" borderId="2" xfId="0" applyNumberFormat="1" applyFont="1" applyFill="1" applyBorder="1" applyAlignment="1">
      <alignment horizontal="center" vertical="center" wrapText="1"/>
    </xf>
    <xf numFmtId="166" fontId="5" fillId="16" borderId="2" xfId="0" applyNumberFormat="1" applyFont="1" applyFill="1" applyBorder="1" applyAlignment="1">
      <alignment horizontal="center" vertical="center"/>
    </xf>
    <xf numFmtId="10" fontId="5" fillId="16" borderId="2" xfId="0" applyNumberFormat="1" applyFont="1" applyFill="1" applyBorder="1" applyAlignment="1">
      <alignment horizontal="center" vertical="center"/>
    </xf>
    <xf numFmtId="3" fontId="5" fillId="16" borderId="2" xfId="0" applyNumberFormat="1" applyFont="1" applyFill="1" applyBorder="1" applyAlignment="1">
      <alignment horizontal="center" vertical="center" wrapText="1"/>
    </xf>
    <xf numFmtId="2" fontId="5" fillId="16" borderId="2" xfId="0" applyNumberFormat="1" applyFont="1" applyFill="1" applyBorder="1" applyAlignment="1">
      <alignment vertical="center"/>
    </xf>
    <xf numFmtId="4" fontId="2" fillId="16" borderId="2" xfId="0" applyNumberFormat="1" applyFont="1" applyFill="1" applyBorder="1" applyAlignment="1">
      <alignment horizontal="center" vertical="center" wrapText="1"/>
    </xf>
    <xf numFmtId="0" fontId="5" fillId="22" borderId="2" xfId="0" applyFont="1" applyFill="1" applyBorder="1" applyAlignment="1">
      <alignment horizontal="left" vertical="center" wrapText="1"/>
    </xf>
    <xf numFmtId="0" fontId="5" fillId="10" borderId="2" xfId="0" applyFont="1" applyFill="1" applyBorder="1" applyAlignment="1">
      <alignment horizontal="left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4" fillId="16" borderId="2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/>
    </xf>
    <xf numFmtId="10" fontId="5" fillId="16" borderId="2" xfId="0" applyNumberFormat="1" applyFont="1" applyFill="1" applyBorder="1" applyAlignment="1">
      <alignment horizontal="center" vertical="center" wrapText="1"/>
    </xf>
    <xf numFmtId="3" fontId="5" fillId="16" borderId="6" xfId="0" applyNumberFormat="1" applyFont="1" applyFill="1" applyBorder="1" applyAlignment="1">
      <alignment horizontal="center" vertical="center"/>
    </xf>
    <xf numFmtId="4" fontId="5" fillId="16" borderId="6" xfId="0" applyNumberFormat="1" applyFont="1" applyFill="1" applyBorder="1" applyAlignment="1">
      <alignment horizontal="center" vertical="center"/>
    </xf>
    <xf numFmtId="166" fontId="2" fillId="16" borderId="6" xfId="0" applyNumberFormat="1" applyFont="1" applyFill="1" applyBorder="1" applyAlignment="1">
      <alignment horizontal="center" vertical="center"/>
    </xf>
    <xf numFmtId="164" fontId="5" fillId="16" borderId="2" xfId="2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0" fillId="16" borderId="5" xfId="0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5" fillId="26" borderId="2" xfId="0" applyFont="1" applyFill="1" applyBorder="1" applyAlignment="1">
      <alignment vertical="center" wrapText="1"/>
    </xf>
    <xf numFmtId="164" fontId="2" fillId="10" borderId="2" xfId="2" applyFont="1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2" fillId="12" borderId="2" xfId="0" applyFont="1" applyFill="1" applyBorder="1" applyAlignment="1">
      <alignment horizontal="right" vertical="center" wrapText="1"/>
    </xf>
    <xf numFmtId="0" fontId="5" fillId="12" borderId="2" xfId="1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 vertical="center"/>
    </xf>
    <xf numFmtId="0" fontId="2" fillId="12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2" fillId="5" borderId="7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10" borderId="2" xfId="2" applyFont="1" applyFill="1" applyBorder="1" applyAlignment="1">
      <alignment horizontal="center" vertical="center"/>
    </xf>
    <xf numFmtId="166" fontId="2" fillId="0" borderId="15" xfId="0" applyNumberFormat="1" applyFont="1" applyFill="1" applyBorder="1" applyAlignment="1">
      <alignment horizontal="center" vertical="center"/>
    </xf>
    <xf numFmtId="166" fontId="2" fillId="0" borderId="1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13" xfId="0" applyNumberFormat="1" applyFont="1" applyFill="1" applyBorder="1" applyAlignment="1">
      <alignment horizontal="center" vertical="center" wrapText="1"/>
    </xf>
    <xf numFmtId="166" fontId="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10" borderId="8" xfId="0" applyFill="1" applyBorder="1" applyAlignment="1">
      <alignment horizontal="center" vertical="center"/>
    </xf>
    <xf numFmtId="0" fontId="0" fillId="10" borderId="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2" borderId="2" xfId="0" applyFont="1" applyFill="1" applyBorder="1" applyAlignment="1">
      <alignment vertical="center" wrapText="1"/>
    </xf>
    <xf numFmtId="0" fontId="5" fillId="30" borderId="2" xfId="0" applyFont="1" applyFill="1" applyBorder="1" applyAlignment="1">
      <alignment horizontal="left" vertical="center" wrapText="1"/>
    </xf>
    <xf numFmtId="10" fontId="5" fillId="0" borderId="2" xfId="2" applyNumberFormat="1" applyFont="1" applyFill="1" applyBorder="1" applyAlignment="1">
      <alignment horizontal="center" vertical="center"/>
    </xf>
    <xf numFmtId="10" fontId="5" fillId="16" borderId="2" xfId="2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9" fillId="27" borderId="3" xfId="0" applyFont="1" applyFill="1" applyBorder="1" applyAlignment="1">
      <alignment horizontal="center" vertical="center" wrapText="1"/>
    </xf>
    <xf numFmtId="9" fontId="2" fillId="0" borderId="2" xfId="3" applyFont="1" applyFill="1" applyBorder="1" applyAlignment="1">
      <alignment horizontal="center" vertical="center" wrapText="1"/>
    </xf>
    <xf numFmtId="166" fontId="2" fillId="5" borderId="2" xfId="3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2" fontId="2" fillId="10" borderId="8" xfId="0" applyNumberFormat="1" applyFont="1" applyFill="1" applyBorder="1" applyAlignment="1">
      <alignment horizontal="center" vertical="center" wrapText="1"/>
    </xf>
    <xf numFmtId="166" fontId="2" fillId="10" borderId="2" xfId="0" applyNumberFormat="1" applyFont="1" applyFill="1" applyBorder="1" applyAlignment="1">
      <alignment vertical="center"/>
    </xf>
    <xf numFmtId="166" fontId="2" fillId="0" borderId="9" xfId="0" applyNumberFormat="1" applyFont="1" applyFill="1" applyBorder="1" applyAlignment="1">
      <alignment vertical="center" wrapText="1"/>
    </xf>
    <xf numFmtId="166" fontId="2" fillId="0" borderId="12" xfId="0" applyNumberFormat="1" applyFont="1" applyFill="1" applyBorder="1" applyAlignment="1">
      <alignment vertical="center" wrapText="1"/>
    </xf>
    <xf numFmtId="166" fontId="2" fillId="0" borderId="15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3" fontId="5" fillId="5" borderId="2" xfId="0" applyNumberFormat="1" applyFont="1" applyFill="1" applyBorder="1" applyAlignment="1">
      <alignment horizontal="center" vertical="center" wrapText="1"/>
    </xf>
    <xf numFmtId="10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0" fillId="16" borderId="0" xfId="0" applyFill="1"/>
    <xf numFmtId="0" fontId="5" fillId="11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4" fontId="2" fillId="13" borderId="4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13" borderId="7" xfId="0" applyNumberFormat="1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2" fontId="2" fillId="13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top" wrapText="1"/>
    </xf>
    <xf numFmtId="0" fontId="36" fillId="8" borderId="2" xfId="0" applyFont="1" applyFill="1" applyBorder="1" applyAlignment="1">
      <alignment horizontal="left" vertical="center" wrapText="1"/>
    </xf>
    <xf numFmtId="0" fontId="33" fillId="8" borderId="2" xfId="0" applyFont="1" applyFill="1" applyBorder="1" applyAlignment="1">
      <alignment horizontal="left" vertical="center" wrapText="1"/>
    </xf>
    <xf numFmtId="0" fontId="33" fillId="8" borderId="3" xfId="0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justify" vertical="center" wrapText="1"/>
    </xf>
    <xf numFmtId="2" fontId="33" fillId="5" borderId="2" xfId="0" applyNumberFormat="1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left" wrapText="1"/>
    </xf>
    <xf numFmtId="0" fontId="37" fillId="8" borderId="2" xfId="0" applyFont="1" applyFill="1" applyBorder="1" applyAlignment="1">
      <alignment horizontal="left" vertical="center" wrapText="1"/>
    </xf>
    <xf numFmtId="0" fontId="37" fillId="5" borderId="2" xfId="0" applyFont="1" applyFill="1" applyBorder="1" applyAlignment="1">
      <alignment horizontal="left" vertical="center" wrapText="1"/>
    </xf>
    <xf numFmtId="0" fontId="33" fillId="5" borderId="2" xfId="0" applyFont="1" applyFill="1" applyBorder="1" applyAlignment="1">
      <alignment horizontal="left" vertical="center" wrapText="1"/>
    </xf>
    <xf numFmtId="2" fontId="2" fillId="19" borderId="2" xfId="0" applyNumberFormat="1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horizontal="right" vertical="center" wrapText="1"/>
    </xf>
    <xf numFmtId="4" fontId="36" fillId="0" borderId="2" xfId="0" applyNumberFormat="1" applyFont="1" applyFill="1" applyBorder="1" applyAlignment="1">
      <alignment horizontal="center" vertical="center"/>
    </xf>
    <xf numFmtId="166" fontId="36" fillId="0" borderId="2" xfId="0" applyNumberFormat="1" applyFont="1" applyFill="1" applyBorder="1" applyAlignment="1">
      <alignment horizontal="center" vertical="center"/>
    </xf>
    <xf numFmtId="0" fontId="36" fillId="5" borderId="2" xfId="0" applyFont="1" applyFill="1" applyBorder="1" applyAlignment="1">
      <alignment horizontal="center" vertical="center" wrapText="1"/>
    </xf>
    <xf numFmtId="2" fontId="36" fillId="0" borderId="2" xfId="0" applyNumberFormat="1" applyFont="1" applyFill="1" applyBorder="1" applyAlignment="1">
      <alignment horizontal="center" vertical="center" wrapText="1"/>
    </xf>
    <xf numFmtId="2" fontId="36" fillId="0" borderId="2" xfId="0" applyNumberFormat="1" applyFont="1" applyFill="1" applyBorder="1" applyAlignment="1">
      <alignment horizontal="center" vertical="center"/>
    </xf>
    <xf numFmtId="2" fontId="36" fillId="22" borderId="2" xfId="0" applyNumberFormat="1" applyFont="1" applyFill="1" applyBorder="1" applyAlignment="1">
      <alignment horizontal="center" vertical="center"/>
    </xf>
    <xf numFmtId="10" fontId="36" fillId="0" borderId="2" xfId="0" applyNumberFormat="1" applyFont="1" applyFill="1" applyBorder="1" applyAlignment="1">
      <alignment horizontal="center" vertical="center"/>
    </xf>
    <xf numFmtId="2" fontId="36" fillId="10" borderId="2" xfId="0" applyNumberFormat="1" applyFont="1" applyFill="1" applyBorder="1" applyAlignment="1">
      <alignment horizontal="center" vertical="center" wrapText="1"/>
    </xf>
    <xf numFmtId="0" fontId="36" fillId="8" borderId="2" xfId="0" applyFont="1" applyFill="1" applyBorder="1" applyAlignment="1">
      <alignment horizontal="left" wrapText="1"/>
    </xf>
    <xf numFmtId="2" fontId="33" fillId="10" borderId="2" xfId="0" applyNumberFormat="1" applyFont="1" applyFill="1" applyBorder="1" applyAlignment="1">
      <alignment horizontal="center" vertical="center" wrapText="1"/>
    </xf>
    <xf numFmtId="10" fontId="33" fillId="5" borderId="2" xfId="0" applyNumberFormat="1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/>
    </xf>
    <xf numFmtId="2" fontId="33" fillId="10" borderId="2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 wrapText="1"/>
    </xf>
    <xf numFmtId="166" fontId="33" fillId="5" borderId="2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24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16" borderId="5" xfId="0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6" fontId="5" fillId="0" borderId="2" xfId="3" applyNumberFormat="1" applyFont="1" applyFill="1" applyBorder="1" applyAlignment="1">
      <alignment horizontal="center" vertical="center" wrapText="1"/>
    </xf>
    <xf numFmtId="166" fontId="5" fillId="5" borderId="2" xfId="3" applyNumberFormat="1" applyFont="1" applyFill="1" applyBorder="1" applyAlignment="1">
      <alignment horizontal="center" vertical="center" wrapText="1"/>
    </xf>
    <xf numFmtId="166" fontId="5" fillId="0" borderId="2" xfId="3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2" fillId="5" borderId="15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166" fontId="2" fillId="0" borderId="2" xfId="3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6" fontId="2" fillId="4" borderId="2" xfId="3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/>
    </xf>
    <xf numFmtId="166" fontId="2" fillId="0" borderId="2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wrapText="1"/>
    </xf>
    <xf numFmtId="10" fontId="2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5" fillId="5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" fillId="0" borderId="2" xfId="0" applyFont="1" applyFill="1" applyBorder="1"/>
    <xf numFmtId="0" fontId="2" fillId="0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5" fillId="22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top" wrapText="1"/>
    </xf>
    <xf numFmtId="0" fontId="10" fillId="24" borderId="2" xfId="0" applyFont="1" applyFill="1" applyBorder="1" applyAlignment="1">
      <alignment horizontal="left" vertical="center" wrapText="1"/>
    </xf>
    <xf numFmtId="3" fontId="10" fillId="24" borderId="2" xfId="0" applyNumberFormat="1" applyFont="1" applyFill="1" applyBorder="1" applyAlignment="1">
      <alignment horizontal="center" vertical="center"/>
    </xf>
    <xf numFmtId="166" fontId="10" fillId="24" borderId="2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2" fontId="2" fillId="24" borderId="2" xfId="0" applyNumberFormat="1" applyFont="1" applyFill="1" applyBorder="1" applyAlignment="1">
      <alignment horizontal="center" vertical="center" wrapText="1"/>
    </xf>
    <xf numFmtId="0" fontId="2" fillId="24" borderId="2" xfId="0" applyFont="1" applyFill="1" applyBorder="1" applyAlignment="1">
      <alignment horizontal="center" vertical="center" wrapText="1"/>
    </xf>
    <xf numFmtId="166" fontId="2" fillId="24" borderId="2" xfId="0" applyNumberFormat="1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23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4" fontId="2" fillId="25" borderId="2" xfId="0" applyNumberFormat="1" applyFont="1" applyFill="1" applyBorder="1" applyAlignment="1">
      <alignment horizontal="center" vertical="center"/>
    </xf>
    <xf numFmtId="166" fontId="2" fillId="25" borderId="2" xfId="0" applyNumberFormat="1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 wrapText="1"/>
    </xf>
    <xf numFmtId="2" fontId="2" fillId="2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 wrapText="1"/>
    </xf>
    <xf numFmtId="0" fontId="2" fillId="27" borderId="2" xfId="0" applyFont="1" applyFill="1" applyBorder="1" applyAlignment="1">
      <alignment horizontal="center" vertical="center"/>
    </xf>
    <xf numFmtId="2" fontId="2" fillId="9" borderId="2" xfId="0" applyNumberFormat="1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0" fontId="24" fillId="26" borderId="2" xfId="0" applyFont="1" applyFill="1" applyBorder="1" applyAlignment="1">
      <alignment horizontal="center" vertical="center" wrapText="1"/>
    </xf>
    <xf numFmtId="0" fontId="5" fillId="26" borderId="2" xfId="0" applyFont="1" applyFill="1" applyBorder="1" applyAlignment="1">
      <alignment horizontal="left" vertical="center" wrapText="1"/>
    </xf>
    <xf numFmtId="0" fontId="2" fillId="29" borderId="2" xfId="0" applyFont="1" applyFill="1" applyBorder="1" applyAlignment="1">
      <alignment horizontal="right" vertical="center" wrapText="1"/>
    </xf>
    <xf numFmtId="0" fontId="2" fillId="28" borderId="2" xfId="0" applyFont="1" applyFill="1" applyBorder="1" applyAlignment="1">
      <alignment horizontal="left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0" fillId="14" borderId="2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2" fillId="29" borderId="2" xfId="0" applyFont="1" applyFill="1" applyBorder="1" applyAlignment="1">
      <alignment horizontal="left" vertical="center" wrapText="1"/>
    </xf>
    <xf numFmtId="4" fontId="2" fillId="17" borderId="2" xfId="0" applyNumberFormat="1" applyFont="1" applyFill="1" applyBorder="1" applyAlignment="1">
      <alignment horizontal="center" vertical="center"/>
    </xf>
    <xf numFmtId="2" fontId="2" fillId="17" borderId="2" xfId="0" applyNumberFormat="1" applyFont="1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 wrapText="1"/>
    </xf>
    <xf numFmtId="0" fontId="0" fillId="16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2" fillId="11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wrapText="1"/>
    </xf>
    <xf numFmtId="0" fontId="33" fillId="16" borderId="2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/>
    </xf>
    <xf numFmtId="2" fontId="2" fillId="20" borderId="2" xfId="0" applyNumberFormat="1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5" fillId="8" borderId="2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center" vertical="center" wrapText="1"/>
    </xf>
    <xf numFmtId="2" fontId="2" fillId="10" borderId="2" xfId="0" applyNumberFormat="1" applyFont="1" applyFill="1" applyBorder="1" applyAlignment="1">
      <alignment horizontal="center"/>
    </xf>
    <xf numFmtId="166" fontId="2" fillId="5" borderId="2" xfId="0" applyNumberFormat="1" applyFont="1" applyFill="1" applyBorder="1" applyAlignment="1">
      <alignment horizontal="center"/>
    </xf>
    <xf numFmtId="0" fontId="23" fillId="15" borderId="2" xfId="0" applyFont="1" applyFill="1" applyBorder="1" applyAlignment="1">
      <alignment horizontal="center" vertical="center" wrapText="1"/>
    </xf>
    <xf numFmtId="0" fontId="23" fillId="2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46" fillId="5" borderId="2" xfId="0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0" fillId="16" borderId="5" xfId="0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5" borderId="8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16" borderId="2" xfId="0" applyFont="1" applyFill="1" applyBorder="1" applyAlignment="1">
      <alignment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2" fontId="2" fillId="16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2" fillId="10" borderId="2" xfId="0" applyNumberFormat="1" applyFont="1" applyFill="1" applyBorder="1" applyAlignment="1">
      <alignment vertical="center"/>
    </xf>
    <xf numFmtId="0" fontId="2" fillId="26" borderId="3" xfId="0" applyFont="1" applyFill="1" applyBorder="1" applyAlignment="1">
      <alignment horizontal="center" vertical="center" wrapText="1"/>
    </xf>
    <xf numFmtId="10" fontId="2" fillId="26" borderId="2" xfId="0" applyNumberFormat="1" applyFont="1" applyFill="1" applyBorder="1" applyAlignment="1">
      <alignment horizontal="center" vertical="center" wrapText="1"/>
    </xf>
    <xf numFmtId="0" fontId="36" fillId="26" borderId="2" xfId="0" applyFont="1" applyFill="1" applyBorder="1" applyAlignment="1">
      <alignment horizontal="left" vertical="center" wrapText="1"/>
    </xf>
    <xf numFmtId="0" fontId="2" fillId="26" borderId="2" xfId="0" applyFont="1" applyFill="1" applyBorder="1" applyAlignment="1">
      <alignment horizontal="left" wrapText="1"/>
    </xf>
    <xf numFmtId="0" fontId="2" fillId="26" borderId="6" xfId="0" applyFont="1" applyFill="1" applyBorder="1" applyAlignment="1">
      <alignment horizontal="center" vertical="center" wrapText="1"/>
    </xf>
    <xf numFmtId="0" fontId="2" fillId="26" borderId="5" xfId="0" applyFont="1" applyFill="1" applyBorder="1" applyAlignment="1">
      <alignment horizontal="center" vertical="center" wrapText="1"/>
    </xf>
    <xf numFmtId="2" fontId="0" fillId="10" borderId="2" xfId="0" applyNumberForma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0" fillId="0" borderId="2" xfId="0" applyNumberFormat="1" applyBorder="1" applyAlignment="1">
      <alignment vertical="center"/>
    </xf>
    <xf numFmtId="2" fontId="2" fillId="0" borderId="0" xfId="0" applyNumberFormat="1" applyFont="1" applyFill="1" applyAlignment="1">
      <alignment horizontal="center" vertical="center"/>
    </xf>
    <xf numFmtId="2" fontId="0" fillId="13" borderId="2" xfId="0" applyNumberForma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2" fontId="5" fillId="5" borderId="5" xfId="0" applyNumberFormat="1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/>
    </xf>
    <xf numFmtId="2" fontId="0" fillId="0" borderId="2" xfId="0" applyNumberForma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2" fontId="2" fillId="5" borderId="7" xfId="0" applyNumberFormat="1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5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vertical="center"/>
    </xf>
    <xf numFmtId="2" fontId="2" fillId="5" borderId="7" xfId="0" applyNumberFormat="1" applyFont="1" applyFill="1" applyBorder="1" applyAlignment="1">
      <alignment vertical="center"/>
    </xf>
    <xf numFmtId="2" fontId="2" fillId="5" borderId="8" xfId="0" applyNumberFormat="1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4" fontId="2" fillId="13" borderId="4" xfId="0" applyNumberFormat="1" applyFont="1" applyFill="1" applyBorder="1" applyAlignment="1">
      <alignment horizontal="center" vertical="center"/>
    </xf>
    <xf numFmtId="4" fontId="2" fillId="13" borderId="8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4" fontId="5" fillId="16" borderId="4" xfId="0" applyNumberFormat="1" applyFont="1" applyFill="1" applyBorder="1" applyAlignment="1">
      <alignment vertical="center"/>
    </xf>
    <xf numFmtId="4" fontId="5" fillId="16" borderId="7" xfId="0" applyNumberFormat="1" applyFont="1" applyFill="1" applyBorder="1" applyAlignment="1">
      <alignment vertical="center"/>
    </xf>
    <xf numFmtId="4" fontId="5" fillId="16" borderId="8" xfId="0" applyNumberFormat="1" applyFont="1" applyFill="1" applyBorder="1" applyAlignment="1">
      <alignment vertical="center"/>
    </xf>
    <xf numFmtId="2" fontId="2" fillId="5" borderId="4" xfId="0" applyNumberFormat="1" applyFont="1" applyFill="1" applyBorder="1" applyAlignment="1">
      <alignment horizontal="center" vertical="center"/>
    </xf>
    <xf numFmtId="2" fontId="2" fillId="5" borderId="7" xfId="0" applyNumberFormat="1" applyFont="1" applyFill="1" applyBorder="1" applyAlignment="1">
      <alignment horizontal="center" vertical="center"/>
    </xf>
    <xf numFmtId="2" fontId="2" fillId="5" borderId="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2" fontId="2" fillId="0" borderId="4" xfId="0" applyNumberFormat="1" applyFont="1" applyFill="1" applyBorder="1" applyAlignment="1">
      <alignment vertical="center"/>
    </xf>
    <xf numFmtId="2" fontId="2" fillId="0" borderId="7" xfId="0" applyNumberFormat="1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vertical="center"/>
    </xf>
    <xf numFmtId="4" fontId="2" fillId="0" borderId="7" xfId="0" applyNumberFormat="1" applyFont="1" applyFill="1" applyBorder="1" applyAlignment="1">
      <alignment vertical="center"/>
    </xf>
    <xf numFmtId="4" fontId="2" fillId="0" borderId="8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2" fillId="5" borderId="5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6" borderId="5" xfId="0" applyFont="1" applyFill="1" applyBorder="1" applyAlignment="1">
      <alignment horizontal="center" vertical="center"/>
    </xf>
    <xf numFmtId="0" fontId="2" fillId="16" borderId="6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vertical="center"/>
    </xf>
    <xf numFmtId="2" fontId="5" fillId="0" borderId="8" xfId="0" applyNumberFormat="1" applyFont="1" applyFill="1" applyBorder="1" applyAlignment="1">
      <alignment vertical="center"/>
    </xf>
    <xf numFmtId="0" fontId="5" fillId="16" borderId="4" xfId="0" applyFont="1" applyFill="1" applyBorder="1" applyAlignment="1">
      <alignment vertical="center" wrapText="1"/>
    </xf>
    <xf numFmtId="0" fontId="5" fillId="16" borderId="7" xfId="0" applyFont="1" applyFill="1" applyBorder="1" applyAlignment="1">
      <alignment vertical="center" wrapText="1"/>
    </xf>
    <xf numFmtId="0" fontId="5" fillId="16" borderId="8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8" xfId="0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left"/>
    </xf>
    <xf numFmtId="0" fontId="2" fillId="16" borderId="15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/>
    </xf>
    <xf numFmtId="0" fontId="5" fillId="16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horizontal="right" vertical="center"/>
    </xf>
    <xf numFmtId="0" fontId="0" fillId="5" borderId="5" xfId="0" applyFont="1" applyFill="1" applyBorder="1" applyAlignment="1">
      <alignment horizontal="center" vertical="center"/>
    </xf>
    <xf numFmtId="171" fontId="2" fillId="5" borderId="3" xfId="2" applyNumberFormat="1" applyFont="1" applyFill="1" applyBorder="1" applyAlignment="1">
      <alignment horizontal="center" vertical="center"/>
    </xf>
    <xf numFmtId="171" fontId="2" fillId="5" borderId="6" xfId="2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6" borderId="4" xfId="0" applyFont="1" applyFill="1" applyBorder="1" applyAlignment="1">
      <alignment horizontal="center" vertical="center" wrapText="1"/>
    </xf>
    <xf numFmtId="0" fontId="2" fillId="26" borderId="7" xfId="0" applyFont="1" applyFill="1" applyBorder="1" applyAlignment="1">
      <alignment horizontal="center" vertical="center" wrapText="1"/>
    </xf>
    <xf numFmtId="0" fontId="2" fillId="26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2" fontId="2" fillId="16" borderId="2" xfId="0" applyNumberFormat="1" applyFont="1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43" fillId="16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16" borderId="2" xfId="0" applyFont="1" applyFill="1" applyBorder="1" applyAlignment="1">
      <alignment vertical="center" wrapText="1"/>
    </xf>
    <xf numFmtId="0" fontId="0" fillId="16" borderId="2" xfId="0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2" fillId="1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5" borderId="2" xfId="0" applyFill="1" applyBorder="1" applyAlignment="1">
      <alignment horizontal="center"/>
    </xf>
    <xf numFmtId="0" fontId="26" fillId="5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5" borderId="2" xfId="0" applyFill="1" applyBorder="1" applyAlignment="1"/>
    <xf numFmtId="0" fontId="0" fillId="0" borderId="2" xfId="0" applyBorder="1" applyAlignment="1"/>
    <xf numFmtId="0" fontId="2" fillId="15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5" xfId="0" applyBorder="1" applyAlignment="1"/>
    <xf numFmtId="0" fontId="8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0" fontId="24" fillId="26" borderId="2" xfId="0" applyFont="1" applyFill="1" applyBorder="1" applyAlignment="1">
      <alignment horizontal="center" vertical="center" wrapText="1"/>
    </xf>
    <xf numFmtId="0" fontId="23" fillId="20" borderId="2" xfId="0" applyFont="1" applyFill="1" applyBorder="1" applyAlignment="1">
      <alignment horizontal="center" vertical="center" wrapText="1"/>
    </xf>
    <xf numFmtId="0" fontId="0" fillId="20" borderId="2" xfId="0" applyFill="1" applyBorder="1" applyAlignment="1">
      <alignment horizontal="center" vertical="center" wrapText="1"/>
    </xf>
    <xf numFmtId="0" fontId="33" fillId="16" borderId="2" xfId="0" applyFont="1" applyFill="1" applyBorder="1" applyAlignment="1">
      <alignment horizontal="center" vertical="center" wrapText="1"/>
    </xf>
    <xf numFmtId="0" fontId="23" fillId="1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21" fillId="5" borderId="2" xfId="0" applyFont="1" applyFill="1" applyBorder="1" applyAlignment="1">
      <alignment horizontal="center" wrapText="1"/>
    </xf>
    <xf numFmtId="0" fontId="21" fillId="5" borderId="2" xfId="0" applyFont="1" applyFill="1" applyBorder="1" applyAlignment="1">
      <alignment horizontal="center" vertical="center" wrapText="1"/>
    </xf>
    <xf numFmtId="0" fontId="23" fillId="20" borderId="3" xfId="0" applyFont="1" applyFill="1" applyBorder="1" applyAlignment="1">
      <alignment horizontal="center" vertical="center" wrapText="1"/>
    </xf>
    <xf numFmtId="0" fontId="23" fillId="20" borderId="5" xfId="0" applyFont="1" applyFill="1" applyBorder="1" applyAlignment="1">
      <alignment horizontal="center" vertical="center" wrapText="1"/>
    </xf>
    <xf numFmtId="0" fontId="23" fillId="2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/>
    </xf>
    <xf numFmtId="0" fontId="23" fillId="25" borderId="2" xfId="0" applyFont="1" applyFill="1" applyBorder="1" applyAlignment="1">
      <alignment horizontal="center" vertical="center" wrapText="1"/>
    </xf>
    <xf numFmtId="0" fontId="23" fillId="1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/>
    </xf>
    <xf numFmtId="0" fontId="0" fillId="20" borderId="2" xfId="0" applyFill="1" applyBorder="1" applyAlignment="1">
      <alignment horizontal="center"/>
    </xf>
    <xf numFmtId="0" fontId="27" fillId="5" borderId="2" xfId="0" applyFont="1" applyFill="1" applyBorder="1" applyAlignment="1">
      <alignment horizontal="center" wrapText="1"/>
    </xf>
    <xf numFmtId="166" fontId="2" fillId="5" borderId="2" xfId="0" applyNumberFormat="1" applyFont="1" applyFill="1" applyBorder="1" applyAlignment="1">
      <alignment horizontal="center" vertical="center" wrapText="1"/>
    </xf>
    <xf numFmtId="166" fontId="2" fillId="5" borderId="15" xfId="0" applyNumberFormat="1" applyFont="1" applyFill="1" applyBorder="1" applyAlignment="1">
      <alignment horizontal="center" vertical="center" wrapText="1"/>
    </xf>
    <xf numFmtId="166" fontId="2" fillId="5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2" fillId="14" borderId="4" xfId="0" applyNumberFormat="1" applyFont="1" applyFill="1" applyBorder="1" applyAlignment="1">
      <alignment horizontal="center" vertical="center"/>
    </xf>
    <xf numFmtId="4" fontId="2" fillId="14" borderId="7" xfId="0" applyNumberFormat="1" applyFont="1" applyFill="1" applyBorder="1" applyAlignment="1">
      <alignment horizontal="center" vertical="center"/>
    </xf>
    <xf numFmtId="4" fontId="2" fillId="14" borderId="8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166" fontId="2" fillId="5" borderId="4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166" fontId="24" fillId="5" borderId="15" xfId="0" applyNumberFormat="1" applyFont="1" applyFill="1" applyBorder="1" applyAlignment="1">
      <alignment horizontal="center" wrapText="1"/>
    </xf>
    <xf numFmtId="166" fontId="2" fillId="5" borderId="14" xfId="0" applyNumberFormat="1" applyFont="1" applyFill="1" applyBorder="1" applyAlignment="1">
      <alignment horizontal="center" wrapText="1"/>
    </xf>
    <xf numFmtId="166" fontId="2" fillId="9" borderId="8" xfId="0" applyNumberFormat="1" applyFont="1" applyFill="1" applyBorder="1" applyAlignment="1">
      <alignment horizontal="center" vertical="center"/>
    </xf>
    <xf numFmtId="166" fontId="2" fillId="13" borderId="15" xfId="0" applyNumberFormat="1" applyFont="1" applyFill="1" applyBorder="1" applyAlignment="1">
      <alignment horizontal="center" vertical="center" wrapText="1"/>
    </xf>
    <xf numFmtId="166" fontId="2" fillId="13" borderId="13" xfId="0" applyNumberFormat="1" applyFont="1" applyFill="1" applyBorder="1" applyAlignment="1">
      <alignment horizontal="center" vertical="center" wrapText="1"/>
    </xf>
    <xf numFmtId="166" fontId="2" fillId="13" borderId="14" xfId="0" applyNumberFormat="1" applyFont="1" applyFill="1" applyBorder="1" applyAlignment="1">
      <alignment horizontal="center" vertical="center" wrapText="1"/>
    </xf>
    <xf numFmtId="166" fontId="2" fillId="5" borderId="13" xfId="0" applyNumberFormat="1" applyFont="1" applyFill="1" applyBorder="1" applyAlignment="1">
      <alignment horizontal="center" vertical="center"/>
    </xf>
    <xf numFmtId="166" fontId="2" fillId="5" borderId="14" xfId="0" applyNumberFormat="1" applyFont="1" applyFill="1" applyBorder="1" applyAlignment="1">
      <alignment horizontal="center" vertical="center"/>
    </xf>
    <xf numFmtId="3" fontId="2" fillId="11" borderId="4" xfId="0" applyNumberFormat="1" applyFont="1" applyFill="1" applyBorder="1" applyAlignment="1">
      <alignment horizontal="center" vertical="center"/>
    </xf>
    <xf numFmtId="3" fontId="2" fillId="11" borderId="7" xfId="0" applyNumberFormat="1" applyFont="1" applyFill="1" applyBorder="1" applyAlignment="1">
      <alignment horizontal="center" vertical="center"/>
    </xf>
    <xf numFmtId="3" fontId="2" fillId="11" borderId="8" xfId="0" applyNumberFormat="1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166" fontId="2" fillId="5" borderId="5" xfId="0" applyNumberFormat="1" applyFont="1" applyFill="1" applyBorder="1" applyAlignment="1">
      <alignment horizontal="center" vertical="center"/>
    </xf>
    <xf numFmtId="166" fontId="2" fillId="5" borderId="6" xfId="0" applyNumberFormat="1" applyFont="1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/>
    </xf>
    <xf numFmtId="3" fontId="2" fillId="13" borderId="4" xfId="0" applyNumberFormat="1" applyFont="1" applyFill="1" applyBorder="1" applyAlignment="1">
      <alignment horizontal="center" vertical="center" wrapText="1"/>
    </xf>
    <xf numFmtId="3" fontId="2" fillId="13" borderId="7" xfId="0" applyNumberFormat="1" applyFont="1" applyFill="1" applyBorder="1" applyAlignment="1">
      <alignment horizontal="center" vertical="center" wrapText="1"/>
    </xf>
    <xf numFmtId="3" fontId="2" fillId="13" borderId="8" xfId="0" applyNumberFormat="1" applyFont="1" applyFill="1" applyBorder="1" applyAlignment="1">
      <alignment horizontal="center" vertical="center" wrapText="1"/>
    </xf>
    <xf numFmtId="166" fontId="2" fillId="13" borderId="3" xfId="0" applyNumberFormat="1" applyFont="1" applyFill="1" applyBorder="1" applyAlignment="1">
      <alignment horizontal="center" vertical="center" wrapText="1"/>
    </xf>
    <xf numFmtId="166" fontId="2" fillId="13" borderId="5" xfId="0" applyNumberFormat="1" applyFont="1" applyFill="1" applyBorder="1" applyAlignment="1">
      <alignment horizontal="center" vertical="center" wrapText="1"/>
    </xf>
    <xf numFmtId="166" fontId="2" fillId="13" borderId="6" xfId="0" applyNumberFormat="1" applyFont="1" applyFill="1" applyBorder="1" applyAlignment="1">
      <alignment horizontal="center" vertical="center" wrapText="1"/>
    </xf>
    <xf numFmtId="166" fontId="2" fillId="5" borderId="3" xfId="0" applyNumberFormat="1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166" fontId="2" fillId="5" borderId="6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Fill="1" applyBorder="1" applyAlignment="1">
      <alignment horizontal="center" vertical="center" wrapText="1"/>
    </xf>
    <xf numFmtId="3" fontId="2" fillId="10" borderId="4" xfId="0" applyNumberFormat="1" applyFont="1" applyFill="1" applyBorder="1" applyAlignment="1">
      <alignment horizontal="center" vertical="center"/>
    </xf>
    <xf numFmtId="3" fontId="2" fillId="10" borderId="7" xfId="0" applyNumberFormat="1" applyFont="1" applyFill="1" applyBorder="1" applyAlignment="1">
      <alignment horizontal="center" vertical="center"/>
    </xf>
    <xf numFmtId="3" fontId="2" fillId="10" borderId="8" xfId="0" applyNumberFormat="1" applyFont="1" applyFill="1" applyBorder="1" applyAlignment="1">
      <alignment horizontal="center" vertical="center"/>
    </xf>
    <xf numFmtId="166" fontId="2" fillId="13" borderId="2" xfId="0" applyNumberFormat="1" applyFont="1" applyFill="1" applyBorder="1" applyAlignment="1">
      <alignment horizontal="center" vertical="center" wrapText="1"/>
    </xf>
    <xf numFmtId="4" fontId="2" fillId="13" borderId="7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6" fontId="2" fillId="0" borderId="13" xfId="0" applyNumberFormat="1" applyFont="1" applyFill="1" applyBorder="1" applyAlignment="1">
      <alignment horizontal="center" vertical="center" wrapText="1"/>
    </xf>
    <xf numFmtId="166" fontId="2" fillId="0" borderId="10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4" xfId="0" applyNumberFormat="1" applyFont="1" applyFill="1" applyBorder="1" applyAlignment="1">
      <alignment horizontal="center" vertical="center" wrapText="1"/>
    </xf>
    <xf numFmtId="166" fontId="24" fillId="5" borderId="2" xfId="0" applyNumberFormat="1" applyFont="1" applyFill="1" applyBorder="1" applyAlignment="1">
      <alignment horizontal="center" wrapText="1"/>
    </xf>
    <xf numFmtId="166" fontId="2" fillId="5" borderId="2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3" fontId="2" fillId="12" borderId="4" xfId="0" applyNumberFormat="1" applyFont="1" applyFill="1" applyBorder="1" applyAlignment="1">
      <alignment horizontal="center" vertical="center"/>
    </xf>
    <xf numFmtId="3" fontId="2" fillId="12" borderId="7" xfId="0" applyNumberFormat="1" applyFont="1" applyFill="1" applyBorder="1" applyAlignment="1">
      <alignment horizontal="center" vertical="center"/>
    </xf>
    <xf numFmtId="3" fontId="2" fillId="12" borderId="8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7" xfId="0" applyNumberFormat="1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2" fillId="9" borderId="4" xfId="0" applyNumberFormat="1" applyFont="1" applyFill="1" applyBorder="1" applyAlignment="1">
      <alignment horizontal="center" vertical="center" wrapText="1"/>
    </xf>
    <xf numFmtId="3" fontId="2" fillId="9" borderId="7" xfId="0" applyNumberFormat="1" applyFont="1" applyFill="1" applyBorder="1" applyAlignment="1">
      <alignment horizontal="center" vertical="center" wrapText="1"/>
    </xf>
    <xf numFmtId="3" fontId="2" fillId="9" borderId="8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5" xfId="0" applyNumberFormat="1" applyFont="1" applyFill="1" applyBorder="1" applyAlignment="1">
      <alignment horizontal="center" vertical="center" wrapText="1"/>
    </xf>
    <xf numFmtId="166" fontId="2" fillId="9" borderId="6" xfId="0" applyNumberFormat="1" applyFont="1" applyFill="1" applyBorder="1" applyAlignment="1">
      <alignment horizontal="center" vertical="center" wrapText="1"/>
    </xf>
    <xf numFmtId="166" fontId="2" fillId="5" borderId="9" xfId="0" applyNumberFormat="1" applyFont="1" applyFill="1" applyBorder="1" applyAlignment="1">
      <alignment horizontal="center" vertical="center"/>
    </xf>
    <xf numFmtId="166" fontId="2" fillId="5" borderId="12" xfId="0" applyNumberFormat="1" applyFont="1" applyFill="1" applyBorder="1" applyAlignment="1">
      <alignment horizontal="center" vertical="center"/>
    </xf>
    <xf numFmtId="166" fontId="2" fillId="5" borderId="11" xfId="0" applyNumberFormat="1" applyFont="1" applyFill="1" applyBorder="1" applyAlignment="1">
      <alignment horizontal="center" vertical="center"/>
    </xf>
    <xf numFmtId="166" fontId="2" fillId="5" borderId="0" xfId="0" applyNumberFormat="1" applyFont="1" applyFill="1" applyBorder="1" applyAlignment="1">
      <alignment horizontal="center" vertical="center"/>
    </xf>
    <xf numFmtId="166" fontId="2" fillId="5" borderId="10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3" fontId="2" fillId="5" borderId="9" xfId="0" applyNumberFormat="1" applyFont="1" applyFill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/>
    </xf>
    <xf numFmtId="3" fontId="2" fillId="5" borderId="15" xfId="0" applyNumberFormat="1" applyFont="1" applyFill="1" applyBorder="1" applyAlignment="1">
      <alignment horizontal="center" vertical="center"/>
    </xf>
    <xf numFmtId="4" fontId="2" fillId="9" borderId="4" xfId="0" applyNumberFormat="1" applyFont="1" applyFill="1" applyBorder="1" applyAlignment="1">
      <alignment horizontal="center" vertical="center"/>
    </xf>
    <xf numFmtId="4" fontId="2" fillId="9" borderId="7" xfId="0" applyNumberFormat="1" applyFont="1" applyFill="1" applyBorder="1" applyAlignment="1">
      <alignment horizontal="center" vertical="center"/>
    </xf>
    <xf numFmtId="4" fontId="2" fillId="9" borderId="8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0" fillId="13" borderId="5" xfId="0" applyFont="1" applyFill="1" applyBorder="1" applyAlignment="1">
      <alignment horizontal="center" vertical="center" wrapText="1"/>
    </xf>
    <xf numFmtId="0" fontId="0" fillId="13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4" fontId="2" fillId="8" borderId="4" xfId="0" applyNumberFormat="1" applyFont="1" applyFill="1" applyBorder="1" applyAlignment="1">
      <alignment horizontal="center" vertical="center"/>
    </xf>
    <xf numFmtId="4" fontId="2" fillId="8" borderId="7" xfId="0" applyNumberFormat="1" applyFont="1" applyFill="1" applyBorder="1" applyAlignment="1">
      <alignment horizontal="center" vertical="center"/>
    </xf>
    <xf numFmtId="4" fontId="2" fillId="8" borderId="8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4" fontId="5" fillId="20" borderId="4" xfId="0" applyNumberFormat="1" applyFont="1" applyFill="1" applyBorder="1" applyAlignment="1">
      <alignment horizontal="center" vertical="center"/>
    </xf>
    <xf numFmtId="0" fontId="0" fillId="20" borderId="7" xfId="0" applyFill="1" applyBorder="1" applyAlignment="1">
      <alignment horizontal="center" vertical="center"/>
    </xf>
    <xf numFmtId="0" fontId="0" fillId="20" borderId="8" xfId="0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13" borderId="3" xfId="1" applyFont="1" applyFill="1" applyBorder="1" applyAlignment="1">
      <alignment horizontal="right" vertical="center"/>
    </xf>
    <xf numFmtId="0" fontId="2" fillId="13" borderId="6" xfId="1" applyFont="1" applyFill="1" applyBorder="1" applyAlignment="1">
      <alignment horizontal="right" vertical="center"/>
    </xf>
    <xf numFmtId="171" fontId="2" fillId="13" borderId="3" xfId="2" applyNumberFormat="1" applyFont="1" applyFill="1" applyBorder="1" applyAlignment="1">
      <alignment horizontal="center" vertical="center"/>
    </xf>
    <xf numFmtId="171" fontId="2" fillId="13" borderId="6" xfId="2" applyNumberFormat="1" applyFont="1" applyFill="1" applyBorder="1" applyAlignment="1">
      <alignment horizontal="center" vertical="center"/>
    </xf>
    <xf numFmtId="4" fontId="2" fillId="9" borderId="11" xfId="0" applyNumberFormat="1" applyFont="1" applyFill="1" applyBorder="1" applyAlignment="1">
      <alignment horizontal="center" vertical="center"/>
    </xf>
    <xf numFmtId="4" fontId="2" fillId="9" borderId="0" xfId="0" applyNumberFormat="1" applyFont="1" applyFill="1" applyBorder="1" applyAlignment="1">
      <alignment horizontal="center" vertical="center"/>
    </xf>
    <xf numFmtId="4" fontId="2" fillId="9" borderId="13" xfId="0" applyNumberFormat="1" applyFont="1" applyFill="1" applyBorder="1" applyAlignment="1">
      <alignment horizontal="center" vertical="center"/>
    </xf>
    <xf numFmtId="4" fontId="2" fillId="9" borderId="10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4" fontId="2" fillId="9" borderId="14" xfId="0" applyNumberFormat="1" applyFont="1" applyFill="1" applyBorder="1" applyAlignment="1">
      <alignment horizontal="center" vertical="center"/>
    </xf>
    <xf numFmtId="2" fontId="2" fillId="9" borderId="11" xfId="0" applyNumberFormat="1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center" vertical="center"/>
    </xf>
    <xf numFmtId="2" fontId="2" fillId="9" borderId="13" xfId="0" applyNumberFormat="1" applyFont="1" applyFill="1" applyBorder="1" applyAlignment="1">
      <alignment horizontal="center" vertical="center"/>
    </xf>
    <xf numFmtId="2" fontId="2" fillId="9" borderId="10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2" fontId="2" fillId="9" borderId="14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4" fontId="5" fillId="9" borderId="9" xfId="0" applyNumberFormat="1" applyFont="1" applyFill="1" applyBorder="1" applyAlignment="1">
      <alignment horizontal="center" vertical="center"/>
    </xf>
    <xf numFmtId="4" fontId="5" fillId="9" borderId="12" xfId="0" applyNumberFormat="1" applyFont="1" applyFill="1" applyBorder="1" applyAlignment="1">
      <alignment horizontal="center" vertical="center"/>
    </xf>
    <xf numFmtId="4" fontId="5" fillId="9" borderId="15" xfId="0" applyNumberFormat="1" applyFont="1" applyFill="1" applyBorder="1" applyAlignment="1">
      <alignment horizontal="center" vertical="center"/>
    </xf>
    <xf numFmtId="4" fontId="5" fillId="9" borderId="11" xfId="0" applyNumberFormat="1" applyFont="1" applyFill="1" applyBorder="1" applyAlignment="1">
      <alignment horizontal="center" vertical="center"/>
    </xf>
    <xf numFmtId="4" fontId="5" fillId="9" borderId="0" xfId="0" applyNumberFormat="1" applyFont="1" applyFill="1" applyBorder="1" applyAlignment="1">
      <alignment horizontal="center" vertical="center"/>
    </xf>
    <xf numFmtId="4" fontId="5" fillId="9" borderId="13" xfId="0" applyNumberFormat="1" applyFont="1" applyFill="1" applyBorder="1" applyAlignment="1">
      <alignment horizontal="center" vertical="center"/>
    </xf>
    <xf numFmtId="4" fontId="5" fillId="9" borderId="10" xfId="0" applyNumberFormat="1" applyFont="1" applyFill="1" applyBorder="1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/>
    </xf>
    <xf numFmtId="4" fontId="5" fillId="9" borderId="14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169" fontId="2" fillId="0" borderId="7" xfId="0" applyNumberFormat="1" applyFont="1" applyFill="1" applyBorder="1" applyAlignment="1">
      <alignment horizontal="center" vertical="center"/>
    </xf>
    <xf numFmtId="169" fontId="2" fillId="0" borderId="8" xfId="0" applyNumberFormat="1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13" borderId="9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26" borderId="9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3" fillId="26" borderId="3" xfId="0" applyFont="1" applyFill="1" applyBorder="1" applyAlignment="1">
      <alignment horizontal="center" vertical="center" wrapText="1"/>
    </xf>
    <xf numFmtId="0" fontId="23" fillId="26" borderId="5" xfId="0" applyFont="1" applyFill="1" applyBorder="1" applyAlignment="1">
      <alignment horizontal="center" vertical="center" wrapText="1"/>
    </xf>
    <xf numFmtId="0" fontId="23" fillId="26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/>
    </xf>
    <xf numFmtId="0" fontId="2" fillId="26" borderId="5" xfId="0" applyFont="1" applyFill="1" applyBorder="1" applyAlignment="1">
      <alignment horizontal="center" vertical="center"/>
    </xf>
    <xf numFmtId="0" fontId="2" fillId="26" borderId="6" xfId="0" applyFont="1" applyFill="1" applyBorder="1" applyAlignment="1">
      <alignment horizontal="center" vertical="center"/>
    </xf>
    <xf numFmtId="0" fontId="24" fillId="26" borderId="3" xfId="0" applyFont="1" applyFill="1" applyBorder="1" applyAlignment="1">
      <alignment horizontal="center" vertical="center" wrapText="1"/>
    </xf>
    <xf numFmtId="0" fontId="24" fillId="26" borderId="5" xfId="0" applyFont="1" applyFill="1" applyBorder="1" applyAlignment="1">
      <alignment horizontal="center" vertical="center" wrapText="1"/>
    </xf>
    <xf numFmtId="0" fontId="24" fillId="26" borderId="6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166" fontId="2" fillId="6" borderId="4" xfId="0" applyNumberFormat="1" applyFont="1" applyFill="1" applyBorder="1" applyAlignment="1">
      <alignment horizontal="center" vertical="center"/>
    </xf>
    <xf numFmtId="166" fontId="2" fillId="6" borderId="8" xfId="0" applyNumberFormat="1" applyFont="1" applyFill="1" applyBorder="1" applyAlignment="1">
      <alignment horizontal="center" vertical="center"/>
    </xf>
    <xf numFmtId="166" fontId="2" fillId="13" borderId="11" xfId="0" applyNumberFormat="1" applyFont="1" applyFill="1" applyBorder="1" applyAlignment="1">
      <alignment horizontal="center" vertical="center" wrapText="1"/>
    </xf>
    <xf numFmtId="166" fontId="2" fillId="13" borderId="10" xfId="0" applyNumberFormat="1" applyFont="1" applyFill="1" applyBorder="1" applyAlignment="1">
      <alignment horizontal="center" vertical="center" wrapText="1"/>
    </xf>
    <xf numFmtId="166" fontId="2" fillId="13" borderId="4" xfId="0" applyNumberFormat="1" applyFont="1" applyFill="1" applyBorder="1" applyAlignment="1">
      <alignment horizontal="center" vertical="center" wrapText="1"/>
    </xf>
    <xf numFmtId="166" fontId="2" fillId="13" borderId="8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66" fontId="2" fillId="5" borderId="10" xfId="0" applyNumberFormat="1" applyFont="1" applyFill="1" applyBorder="1" applyAlignment="1">
      <alignment horizontal="center" vertical="center" wrapText="1"/>
    </xf>
    <xf numFmtId="166" fontId="2" fillId="17" borderId="4" xfId="0" applyNumberFormat="1" applyFont="1" applyFill="1" applyBorder="1" applyAlignment="1">
      <alignment horizontal="center" vertical="center" wrapText="1"/>
    </xf>
    <xf numFmtId="166" fontId="2" fillId="17" borderId="8" xfId="0" applyNumberFormat="1" applyFont="1" applyFill="1" applyBorder="1" applyAlignment="1">
      <alignment horizontal="center" vertical="center" wrapText="1"/>
    </xf>
    <xf numFmtId="2" fontId="2" fillId="13" borderId="7" xfId="0" applyNumberFormat="1" applyFont="1" applyFill="1" applyBorder="1" applyAlignment="1">
      <alignment horizontal="center" vertical="center"/>
    </xf>
    <xf numFmtId="2" fontId="2" fillId="13" borderId="8" xfId="0" applyNumberFormat="1" applyFont="1" applyFill="1" applyBorder="1" applyAlignment="1">
      <alignment horizontal="center" vertical="center"/>
    </xf>
    <xf numFmtId="166" fontId="2" fillId="10" borderId="4" xfId="0" applyNumberFormat="1" applyFont="1" applyFill="1" applyBorder="1" applyAlignment="1">
      <alignment horizontal="center" vertical="center"/>
    </xf>
    <xf numFmtId="166" fontId="2" fillId="10" borderId="8" xfId="0" applyNumberFormat="1" applyFont="1" applyFill="1" applyBorder="1" applyAlignment="1">
      <alignment horizontal="center" vertical="center"/>
    </xf>
    <xf numFmtId="166" fontId="2" fillId="11" borderId="4" xfId="0" applyNumberFormat="1" applyFont="1" applyFill="1" applyBorder="1" applyAlignment="1">
      <alignment horizontal="center" vertical="center"/>
    </xf>
    <xf numFmtId="166" fontId="2" fillId="11" borderId="8" xfId="0" applyNumberFormat="1" applyFont="1" applyFill="1" applyBorder="1" applyAlignment="1">
      <alignment horizontal="center" vertical="center"/>
    </xf>
    <xf numFmtId="166" fontId="2" fillId="5" borderId="15" xfId="0" applyNumberFormat="1" applyFont="1" applyFill="1" applyBorder="1" applyAlignment="1">
      <alignment horizontal="center" vertical="center"/>
    </xf>
    <xf numFmtId="166" fontId="5" fillId="5" borderId="2" xfId="0" applyNumberFormat="1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166" fontId="2" fillId="12" borderId="4" xfId="0" applyNumberFormat="1" applyFont="1" applyFill="1" applyBorder="1" applyAlignment="1">
      <alignment horizontal="center" vertical="center" wrapText="1"/>
    </xf>
    <xf numFmtId="166" fontId="2" fillId="12" borderId="8" xfId="0" applyNumberFormat="1" applyFont="1" applyFill="1" applyBorder="1" applyAlignment="1">
      <alignment horizontal="center" vertical="center" wrapText="1"/>
    </xf>
    <xf numFmtId="166" fontId="2" fillId="21" borderId="4" xfId="0" applyNumberFormat="1" applyFont="1" applyFill="1" applyBorder="1" applyAlignment="1">
      <alignment horizontal="center" vertical="center"/>
    </xf>
    <xf numFmtId="166" fontId="2" fillId="21" borderId="8" xfId="0" applyNumberFormat="1" applyFont="1" applyFill="1" applyBorder="1" applyAlignment="1">
      <alignment horizontal="center" vertical="center"/>
    </xf>
    <xf numFmtId="166" fontId="5" fillId="5" borderId="4" xfId="0" applyNumberFormat="1" applyFont="1" applyFill="1" applyBorder="1" applyAlignment="1">
      <alignment horizontal="center" vertical="center"/>
    </xf>
    <xf numFmtId="166" fontId="5" fillId="5" borderId="8" xfId="0" applyNumberFormat="1" applyFont="1" applyFill="1" applyBorder="1" applyAlignment="1">
      <alignment horizontal="center" vertical="center"/>
    </xf>
    <xf numFmtId="166" fontId="5" fillId="18" borderId="4" xfId="0" applyNumberFormat="1" applyFont="1" applyFill="1" applyBorder="1" applyAlignment="1">
      <alignment horizontal="center" vertical="center"/>
    </xf>
    <xf numFmtId="166" fontId="5" fillId="18" borderId="8" xfId="0" applyNumberFormat="1" applyFont="1" applyFill="1" applyBorder="1" applyAlignment="1">
      <alignment horizontal="center" vertical="center"/>
    </xf>
    <xf numFmtId="166" fontId="2" fillId="20" borderId="4" xfId="0" applyNumberFormat="1" applyFont="1" applyFill="1" applyBorder="1" applyAlignment="1">
      <alignment horizontal="center" vertical="center"/>
    </xf>
    <xf numFmtId="166" fontId="2" fillId="20" borderId="8" xfId="0" applyNumberFormat="1" applyFont="1" applyFill="1" applyBorder="1" applyAlignment="1">
      <alignment horizontal="center" vertical="center"/>
    </xf>
    <xf numFmtId="3" fontId="2" fillId="9" borderId="4" xfId="0" applyNumberFormat="1" applyFont="1" applyFill="1" applyBorder="1" applyAlignment="1">
      <alignment horizontal="center" vertical="center"/>
    </xf>
    <xf numFmtId="3" fontId="2" fillId="9" borderId="7" xfId="0" applyNumberFormat="1" applyFont="1" applyFill="1" applyBorder="1" applyAlignment="1">
      <alignment horizontal="center" vertical="center"/>
    </xf>
    <xf numFmtId="3" fontId="2" fillId="9" borderId="8" xfId="0" applyNumberFormat="1" applyFont="1" applyFill="1" applyBorder="1" applyAlignment="1">
      <alignment horizontal="center" vertical="center"/>
    </xf>
    <xf numFmtId="3" fontId="2" fillId="9" borderId="9" xfId="0" applyNumberFormat="1" applyFont="1" applyFill="1" applyBorder="1" applyAlignment="1">
      <alignment horizontal="center" vertical="center"/>
    </xf>
    <xf numFmtId="3" fontId="2" fillId="9" borderId="12" xfId="0" applyNumberFormat="1" applyFont="1" applyFill="1" applyBorder="1" applyAlignment="1">
      <alignment horizontal="center" vertical="center"/>
    </xf>
    <xf numFmtId="3" fontId="2" fillId="9" borderId="15" xfId="0" applyNumberFormat="1" applyFont="1" applyFill="1" applyBorder="1" applyAlignment="1">
      <alignment horizontal="center" vertical="center"/>
    </xf>
    <xf numFmtId="166" fontId="2" fillId="9" borderId="12" xfId="0" applyNumberFormat="1" applyFont="1" applyFill="1" applyBorder="1" applyAlignment="1">
      <alignment horizontal="center" vertical="center"/>
    </xf>
    <xf numFmtId="166" fontId="2" fillId="9" borderId="0" xfId="0" applyNumberFormat="1" applyFont="1" applyFill="1" applyBorder="1" applyAlignment="1">
      <alignment horizontal="center" vertical="center"/>
    </xf>
    <xf numFmtId="166" fontId="2" fillId="9" borderId="1" xfId="0" applyNumberFormat="1" applyFont="1" applyFill="1" applyBorder="1" applyAlignment="1">
      <alignment horizontal="center" vertical="center"/>
    </xf>
    <xf numFmtId="4" fontId="2" fillId="17" borderId="4" xfId="0" applyNumberFormat="1" applyFont="1" applyFill="1" applyBorder="1" applyAlignment="1">
      <alignment horizontal="center" vertical="center"/>
    </xf>
    <xf numFmtId="4" fontId="2" fillId="17" borderId="7" xfId="0" applyNumberFormat="1" applyFont="1" applyFill="1" applyBorder="1" applyAlignment="1">
      <alignment horizontal="center" vertical="center"/>
    </xf>
    <xf numFmtId="4" fontId="2" fillId="17" borderId="8" xfId="0" applyNumberFormat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wrapText="1"/>
    </xf>
    <xf numFmtId="166" fontId="2" fillId="9" borderId="3" xfId="0" applyNumberFormat="1" applyFont="1" applyFill="1" applyBorder="1" applyAlignment="1">
      <alignment horizontal="center" vertical="center"/>
    </xf>
    <xf numFmtId="166" fontId="2" fillId="9" borderId="5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166" fontId="2" fillId="9" borderId="9" xfId="0" applyNumberFormat="1" applyFont="1" applyFill="1" applyBorder="1" applyAlignment="1">
      <alignment horizontal="center" vertical="center"/>
    </xf>
    <xf numFmtId="166" fontId="2" fillId="9" borderId="10" xfId="0" applyNumberFormat="1" applyFont="1" applyFill="1" applyBorder="1" applyAlignment="1">
      <alignment horizontal="center" vertical="center"/>
    </xf>
    <xf numFmtId="3" fontId="5" fillId="18" borderId="4" xfId="0" applyNumberFormat="1" applyFont="1" applyFill="1" applyBorder="1" applyAlignment="1">
      <alignment horizontal="center" vertical="center"/>
    </xf>
    <xf numFmtId="3" fontId="5" fillId="18" borderId="7" xfId="0" applyNumberFormat="1" applyFont="1" applyFill="1" applyBorder="1" applyAlignment="1">
      <alignment horizontal="center" vertical="center"/>
    </xf>
    <xf numFmtId="3" fontId="5" fillId="18" borderId="8" xfId="0" applyNumberFormat="1" applyFont="1" applyFill="1" applyBorder="1" applyAlignment="1">
      <alignment horizontal="center" vertical="center"/>
    </xf>
    <xf numFmtId="3" fontId="2" fillId="18" borderId="4" xfId="0" applyNumberFormat="1" applyFont="1" applyFill="1" applyBorder="1" applyAlignment="1">
      <alignment horizontal="center" vertical="center"/>
    </xf>
    <xf numFmtId="3" fontId="2" fillId="18" borderId="7" xfId="0" applyNumberFormat="1" applyFont="1" applyFill="1" applyBorder="1" applyAlignment="1">
      <alignment horizontal="center" vertical="center"/>
    </xf>
    <xf numFmtId="3" fontId="2" fillId="18" borderId="8" xfId="0" applyNumberFormat="1" applyFont="1" applyFill="1" applyBorder="1" applyAlignment="1">
      <alignment horizontal="center" vertical="center"/>
    </xf>
    <xf numFmtId="3" fontId="2" fillId="13" borderId="9" xfId="0" applyNumberFormat="1" applyFont="1" applyFill="1" applyBorder="1" applyAlignment="1">
      <alignment horizontal="center" vertical="center"/>
    </xf>
    <xf numFmtId="3" fontId="2" fillId="13" borderId="12" xfId="0" applyNumberFormat="1" applyFont="1" applyFill="1" applyBorder="1" applyAlignment="1">
      <alignment horizontal="center" vertical="center"/>
    </xf>
    <xf numFmtId="3" fontId="2" fillId="13" borderId="15" xfId="0" applyNumberFormat="1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_Шаблоны ЖКХ (Мониторинг _1)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464"/>
  <sheetViews>
    <sheetView tabSelected="1" view="pageBreakPreview" zoomScale="60" zoomScaleNormal="60" workbookViewId="0">
      <pane xSplit="3" ySplit="5" topLeftCell="AH380" activePane="bottomRight" state="frozen"/>
      <selection pane="topRight" activeCell="S1" sqref="S1"/>
      <selection pane="bottomLeft" activeCell="A6" sqref="A6"/>
      <selection pane="bottomRight" activeCell="AS380" sqref="AS380:AS385"/>
    </sheetView>
  </sheetViews>
  <sheetFormatPr defaultRowHeight="20.25" x14ac:dyDescent="0.2"/>
  <cols>
    <col min="1" max="1" width="23.85546875" style="3" customWidth="1"/>
    <col min="2" max="2" width="7.28515625" style="971" customWidth="1"/>
    <col min="3" max="3" width="67.28515625" style="3" customWidth="1"/>
    <col min="4" max="4" width="17.42578125" style="7" hidden="1" customWidth="1"/>
    <col min="5" max="5" width="17.28515625" style="262" hidden="1" customWidth="1"/>
    <col min="6" max="6" width="16.85546875" style="7" hidden="1" customWidth="1"/>
    <col min="7" max="8" width="16.85546875" style="262" hidden="1" customWidth="1"/>
    <col min="9" max="9" width="17.5703125" style="7" hidden="1" customWidth="1"/>
    <col min="10" max="10" width="33.140625" style="164" hidden="1" customWidth="1"/>
    <col min="11" max="11" width="19.85546875" style="262" hidden="1" customWidth="1"/>
    <col min="12" max="12" width="16.85546875" style="262" hidden="1" customWidth="1"/>
    <col min="13" max="13" width="17.5703125" style="7" hidden="1" customWidth="1"/>
    <col min="14" max="14" width="16.42578125" style="559" hidden="1" customWidth="1"/>
    <col min="15" max="15" width="14.140625" style="559" hidden="1" customWidth="1"/>
    <col min="16" max="16" width="17.5703125" style="559" hidden="1" customWidth="1"/>
    <col min="17" max="17" width="18" style="615" hidden="1" customWidth="1"/>
    <col min="18" max="18" width="1.42578125" style="356" hidden="1" customWidth="1"/>
    <col min="19" max="19" width="16.7109375" style="559" hidden="1" customWidth="1"/>
    <col min="20" max="20" width="14.85546875" style="926" hidden="1" customWidth="1"/>
    <col min="21" max="21" width="17.140625" style="559" hidden="1" customWidth="1"/>
    <col min="22" max="22" width="0.28515625" style="164" hidden="1" customWidth="1"/>
    <col min="23" max="23" width="16.42578125" style="922" hidden="1" customWidth="1"/>
    <col min="24" max="24" width="16.28515625" style="164" hidden="1" customWidth="1"/>
    <col min="25" max="25" width="18.7109375" style="164" hidden="1" customWidth="1"/>
    <col min="26" max="26" width="16.42578125" style="922" hidden="1" customWidth="1"/>
    <col min="27" max="27" width="19.42578125" style="164" hidden="1" customWidth="1"/>
    <col min="28" max="28" width="17" style="922" hidden="1" customWidth="1"/>
    <col min="29" max="29" width="17" style="164" hidden="1" customWidth="1"/>
    <col min="30" max="30" width="19" style="164" hidden="1" customWidth="1"/>
    <col min="31" max="31" width="17.7109375" style="164" hidden="1" customWidth="1"/>
    <col min="32" max="32" width="18.85546875" style="164" hidden="1" customWidth="1"/>
    <col min="33" max="33" width="18" style="164" hidden="1" customWidth="1"/>
    <col min="34" max="34" width="19" style="164" hidden="1" customWidth="1"/>
    <col min="35" max="35" width="18.85546875" style="1523" customWidth="1"/>
    <col min="36" max="36" width="17.85546875" style="1523" customWidth="1"/>
    <col min="37" max="37" width="17.5703125" style="1523" customWidth="1"/>
    <col min="38" max="38" width="18.28515625" style="1523" customWidth="1"/>
    <col min="39" max="39" width="12.7109375" style="1523" customWidth="1"/>
    <col min="40" max="40" width="18.7109375" style="164" hidden="1" customWidth="1"/>
    <col min="41" max="41" width="17.85546875" style="164" hidden="1" customWidth="1"/>
    <col min="42" max="42" width="10" style="164" hidden="1" customWidth="1"/>
    <col min="43" max="43" width="40.42578125" style="164" hidden="1" customWidth="1"/>
    <col min="44" max="44" width="41" hidden="1" customWidth="1"/>
    <col min="45" max="45" width="41" customWidth="1"/>
    <col min="47" max="47" width="8.85546875" customWidth="1"/>
  </cols>
  <sheetData>
    <row r="1" spans="1:51" ht="22.5" customHeight="1" x14ac:dyDescent="0.2">
      <c r="A1" s="1"/>
      <c r="C1" s="1540" t="s">
        <v>1503</v>
      </c>
      <c r="D1" s="1540"/>
      <c r="E1" s="1540"/>
      <c r="F1" s="1540"/>
      <c r="G1" s="1540"/>
      <c r="H1" s="1540"/>
      <c r="I1" s="1540"/>
      <c r="J1" s="1540"/>
      <c r="K1" s="1540"/>
      <c r="L1" s="1540"/>
      <c r="M1" s="1540"/>
      <c r="N1" s="1540"/>
      <c r="O1" s="1540"/>
      <c r="P1" s="1540"/>
      <c r="Q1" s="1540"/>
      <c r="R1" s="1540"/>
      <c r="S1" s="1540"/>
      <c r="T1" s="1540"/>
      <c r="U1" s="1540"/>
      <c r="V1" s="1540"/>
      <c r="W1" s="1540"/>
      <c r="X1" s="1540"/>
      <c r="Y1" s="1540"/>
      <c r="Z1" s="1540"/>
      <c r="AA1" s="1540"/>
      <c r="AB1" s="1540"/>
      <c r="AC1" s="1540"/>
      <c r="AD1" s="1540"/>
      <c r="AE1" s="1540"/>
      <c r="AF1" s="1540"/>
      <c r="AG1" s="1540"/>
      <c r="AH1" s="1540"/>
      <c r="AI1" s="1540"/>
      <c r="AJ1" s="1540"/>
      <c r="AK1" s="1540"/>
      <c r="AL1" s="1540"/>
      <c r="AM1" s="1540"/>
      <c r="AN1" s="874"/>
      <c r="AO1" s="874"/>
      <c r="AP1" s="837"/>
      <c r="AQ1" s="1112"/>
      <c r="AR1" s="1266" t="s">
        <v>1502</v>
      </c>
      <c r="AS1" s="1511" t="s">
        <v>1502</v>
      </c>
      <c r="AT1" s="11"/>
      <c r="AU1" s="11"/>
      <c r="AV1" s="11"/>
      <c r="AW1" s="11"/>
      <c r="AX1" s="11"/>
      <c r="AY1" s="11"/>
    </row>
    <row r="2" spans="1:51" ht="22.9" customHeight="1" x14ac:dyDescent="0.2">
      <c r="A2" s="598"/>
      <c r="B2" s="972"/>
      <c r="C2" s="1540"/>
      <c r="D2" s="1540"/>
      <c r="E2" s="1540"/>
      <c r="F2" s="1540"/>
      <c r="G2" s="1540"/>
      <c r="H2" s="1540"/>
      <c r="I2" s="1540"/>
      <c r="J2" s="1540"/>
      <c r="K2" s="1540"/>
      <c r="L2" s="1540"/>
      <c r="M2" s="1540"/>
      <c r="N2" s="1540"/>
      <c r="O2" s="1540"/>
      <c r="P2" s="1540"/>
      <c r="Q2" s="1540"/>
      <c r="R2" s="1540"/>
      <c r="S2" s="1540"/>
      <c r="T2" s="1540"/>
      <c r="U2" s="1540"/>
      <c r="V2" s="1540"/>
      <c r="W2" s="1540"/>
      <c r="X2" s="1540"/>
      <c r="Y2" s="1540"/>
      <c r="Z2" s="1540"/>
      <c r="AA2" s="1540"/>
      <c r="AB2" s="1540"/>
      <c r="AC2" s="1540"/>
      <c r="AD2" s="1540"/>
      <c r="AE2" s="1540"/>
      <c r="AF2" s="1540"/>
      <c r="AG2" s="1540"/>
      <c r="AH2" s="1540"/>
      <c r="AI2" s="1540"/>
      <c r="AJ2" s="1540"/>
      <c r="AK2" s="1540"/>
      <c r="AL2" s="1540"/>
      <c r="AM2" s="1540"/>
      <c r="AN2" s="875"/>
      <c r="AO2" s="875"/>
      <c r="AP2" s="838"/>
      <c r="AQ2" s="1109"/>
      <c r="AR2" s="1262" t="s">
        <v>1485</v>
      </c>
      <c r="AS2" s="1504" t="s">
        <v>1542</v>
      </c>
      <c r="AT2" s="11"/>
      <c r="AU2" s="11"/>
      <c r="AV2" s="11"/>
      <c r="AW2" s="11"/>
      <c r="AX2" s="11"/>
      <c r="AY2" s="11"/>
    </row>
    <row r="3" spans="1:51" ht="3.6" customHeight="1" x14ac:dyDescent="0.2">
      <c r="A3" s="598"/>
      <c r="B3" s="972"/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0"/>
      <c r="Q3" s="1540"/>
      <c r="R3" s="1540"/>
      <c r="S3" s="1540"/>
      <c r="T3" s="1540"/>
      <c r="U3" s="1540"/>
      <c r="V3" s="1540"/>
      <c r="W3" s="1540"/>
      <c r="X3" s="1540"/>
      <c r="Y3" s="1540"/>
      <c r="Z3" s="1540"/>
      <c r="AA3" s="1540"/>
      <c r="AB3" s="1540"/>
      <c r="AC3" s="1540"/>
      <c r="AD3" s="1540"/>
      <c r="AE3" s="1540"/>
      <c r="AF3" s="1540"/>
      <c r="AG3" s="1540"/>
      <c r="AH3" s="1540"/>
      <c r="AI3" s="1540"/>
      <c r="AJ3" s="1540"/>
      <c r="AK3" s="1540"/>
      <c r="AL3" s="1540"/>
      <c r="AM3" s="1540"/>
      <c r="AN3" s="875"/>
      <c r="AO3" s="875"/>
      <c r="AP3" s="838"/>
      <c r="AQ3" s="1090"/>
      <c r="AR3" s="11"/>
      <c r="AS3" s="11"/>
      <c r="AT3" s="11"/>
      <c r="AU3" s="11"/>
      <c r="AV3" s="11"/>
      <c r="AW3" s="11"/>
      <c r="AX3" s="11"/>
      <c r="AY3" s="11"/>
    </row>
    <row r="4" spans="1:51" ht="35.25" customHeight="1" x14ac:dyDescent="0.2">
      <c r="A4" s="12"/>
      <c r="B4" s="973"/>
      <c r="C4" s="1541"/>
      <c r="D4" s="1541"/>
      <c r="E4" s="1541"/>
      <c r="F4" s="1541"/>
      <c r="G4" s="1541"/>
      <c r="H4" s="1541"/>
      <c r="I4" s="1541"/>
      <c r="J4" s="1541"/>
      <c r="K4" s="1541"/>
      <c r="L4" s="1541"/>
      <c r="M4" s="1541"/>
      <c r="N4" s="1541"/>
      <c r="O4" s="1541"/>
      <c r="P4" s="1541"/>
      <c r="Q4" s="1541"/>
      <c r="R4" s="1541"/>
      <c r="S4" s="1541"/>
      <c r="T4" s="1541"/>
      <c r="U4" s="1541"/>
      <c r="V4" s="1541"/>
      <c r="W4" s="1541"/>
      <c r="X4" s="1541"/>
      <c r="Y4" s="1541"/>
      <c r="Z4" s="1541"/>
      <c r="AA4" s="1541"/>
      <c r="AB4" s="1541"/>
      <c r="AC4" s="1541"/>
      <c r="AD4" s="1541"/>
      <c r="AE4" s="1541"/>
      <c r="AF4" s="1541"/>
      <c r="AG4" s="1541"/>
      <c r="AH4" s="1541"/>
      <c r="AI4" s="1541"/>
      <c r="AJ4" s="1541"/>
      <c r="AK4" s="1541"/>
      <c r="AL4" s="1541"/>
      <c r="AM4" s="1541"/>
      <c r="AQ4" s="1119"/>
      <c r="AR4" s="1316" t="s">
        <v>1453</v>
      </c>
      <c r="AS4" s="1316" t="s">
        <v>1453</v>
      </c>
      <c r="AT4" s="164"/>
      <c r="AU4" s="11"/>
      <c r="AV4" s="11"/>
      <c r="AW4" s="11"/>
      <c r="AX4" s="11"/>
      <c r="AY4" s="11"/>
    </row>
    <row r="5" spans="1:51" s="23" customFormat="1" ht="83.25" customHeight="1" x14ac:dyDescent="0.2">
      <c r="A5" s="801" t="s">
        <v>7</v>
      </c>
      <c r="B5" s="1298" t="s">
        <v>8</v>
      </c>
      <c r="C5" s="21" t="s">
        <v>9</v>
      </c>
      <c r="D5" s="816" t="s">
        <v>18</v>
      </c>
      <c r="E5" s="145" t="s">
        <v>19</v>
      </c>
      <c r="F5" s="816" t="s">
        <v>20</v>
      </c>
      <c r="G5" s="145" t="s">
        <v>203</v>
      </c>
      <c r="H5" s="145" t="s">
        <v>204</v>
      </c>
      <c r="I5" s="816" t="s">
        <v>205</v>
      </c>
      <c r="J5" s="21" t="s">
        <v>693</v>
      </c>
      <c r="K5" s="145" t="s">
        <v>431</v>
      </c>
      <c r="L5" s="145" t="s">
        <v>432</v>
      </c>
      <c r="M5" s="816" t="s">
        <v>433</v>
      </c>
      <c r="N5" s="106" t="s">
        <v>434</v>
      </c>
      <c r="O5" s="55" t="s">
        <v>724</v>
      </c>
      <c r="P5" s="106" t="s">
        <v>435</v>
      </c>
      <c r="Q5" s="602" t="s">
        <v>724</v>
      </c>
      <c r="R5" s="816" t="s">
        <v>668</v>
      </c>
      <c r="S5" s="106" t="s">
        <v>436</v>
      </c>
      <c r="T5" s="909" t="s">
        <v>724</v>
      </c>
      <c r="U5" s="106" t="s">
        <v>437</v>
      </c>
      <c r="V5" s="21" t="s">
        <v>669</v>
      </c>
      <c r="W5" s="909" t="s">
        <v>724</v>
      </c>
      <c r="X5" s="1010" t="s">
        <v>1086</v>
      </c>
      <c r="Y5" s="106" t="s">
        <v>672</v>
      </c>
      <c r="Z5" s="909" t="s">
        <v>1140</v>
      </c>
      <c r="AA5" s="106" t="s">
        <v>673</v>
      </c>
      <c r="AB5" s="909" t="s">
        <v>1140</v>
      </c>
      <c r="AC5" s="1010" t="s">
        <v>1185</v>
      </c>
      <c r="AD5" s="106" t="s">
        <v>943</v>
      </c>
      <c r="AE5" s="909" t="s">
        <v>1140</v>
      </c>
      <c r="AF5" s="106" t="s">
        <v>944</v>
      </c>
      <c r="AG5" s="909" t="s">
        <v>1140</v>
      </c>
      <c r="AH5" s="1010" t="s">
        <v>1391</v>
      </c>
      <c r="AI5" s="1439" t="s">
        <v>971</v>
      </c>
      <c r="AJ5" s="909" t="s">
        <v>1140</v>
      </c>
      <c r="AK5" s="1439" t="s">
        <v>972</v>
      </c>
      <c r="AL5" s="909" t="s">
        <v>1140</v>
      </c>
      <c r="AM5" s="1497" t="s">
        <v>1505</v>
      </c>
      <c r="AN5" s="106" t="s">
        <v>973</v>
      </c>
      <c r="AO5" s="106" t="s">
        <v>974</v>
      </c>
      <c r="AP5" s="1132" t="s">
        <v>923</v>
      </c>
      <c r="AQ5" s="21" t="s">
        <v>1141</v>
      </c>
      <c r="AR5" s="21" t="s">
        <v>1399</v>
      </c>
      <c r="AS5" s="21" t="s">
        <v>1504</v>
      </c>
      <c r="AT5" s="11"/>
      <c r="AU5" s="11"/>
      <c r="AV5" s="11"/>
      <c r="AW5" s="11"/>
      <c r="AX5" s="11"/>
      <c r="AY5" s="11"/>
    </row>
    <row r="6" spans="1:51" s="23" customFormat="1" ht="60.6" hidden="1" customHeight="1" x14ac:dyDescent="0.2">
      <c r="A6" s="1139"/>
      <c r="B6" s="1285">
        <v>1</v>
      </c>
      <c r="C6" s="25" t="s">
        <v>602</v>
      </c>
      <c r="D6" s="25" t="s">
        <v>602</v>
      </c>
      <c r="E6" s="25" t="s">
        <v>602</v>
      </c>
      <c r="F6" s="25" t="s">
        <v>602</v>
      </c>
      <c r="G6" s="25" t="s">
        <v>602</v>
      </c>
      <c r="H6" s="811"/>
      <c r="I6" s="834"/>
      <c r="J6" s="831"/>
      <c r="K6" s="811">
        <v>916</v>
      </c>
      <c r="L6" s="811">
        <v>946.3</v>
      </c>
      <c r="M6" s="834">
        <f>L6/K6</f>
        <v>1.0330786026200873</v>
      </c>
      <c r="N6" s="487">
        <v>946.3</v>
      </c>
      <c r="O6" s="487">
        <f>N6*118%</f>
        <v>1116.6339999999998</v>
      </c>
      <c r="P6" s="487">
        <v>978.47</v>
      </c>
      <c r="Q6" s="604">
        <f>P6*118%</f>
        <v>1154.5945999999999</v>
      </c>
      <c r="R6" s="537">
        <f t="shared" ref="R6:R12" si="0">P6/N6</f>
        <v>1.0339955616612069</v>
      </c>
      <c r="S6" s="487">
        <v>978.47</v>
      </c>
      <c r="T6" s="909">
        <f>S6*1.18</f>
        <v>1154.5945999999999</v>
      </c>
      <c r="U6" s="487">
        <v>1011.74</v>
      </c>
      <c r="V6" s="1246" t="s">
        <v>606</v>
      </c>
      <c r="W6" s="909">
        <f>U6*1.18</f>
        <v>1193.8532</v>
      </c>
      <c r="X6" s="855">
        <f>W6/T6</f>
        <v>1.034002064447556</v>
      </c>
      <c r="Y6" s="55">
        <f>U6</f>
        <v>1011.74</v>
      </c>
      <c r="Z6" s="909">
        <f>Y6*1.2</f>
        <v>1214.088</v>
      </c>
      <c r="AA6" s="1246">
        <v>1031.97</v>
      </c>
      <c r="AB6" s="909">
        <f>AA6*1.2</f>
        <v>1238.364</v>
      </c>
      <c r="AC6" s="855">
        <f>AA6/Y6</f>
        <v>1.0199952556981042</v>
      </c>
      <c r="AD6" s="1246"/>
      <c r="AE6" s="1246"/>
      <c r="AF6" s="1246"/>
      <c r="AG6" s="1246"/>
      <c r="AH6" s="1246"/>
      <c r="AI6" s="1497"/>
      <c r="AJ6" s="909"/>
      <c r="AK6" s="1497"/>
      <c r="AL6" s="1497"/>
      <c r="AM6" s="1497"/>
      <c r="AN6" s="1246"/>
      <c r="AO6" s="1246"/>
      <c r="AP6" s="1252" t="s">
        <v>1131</v>
      </c>
      <c r="AQ6" s="1123" t="s">
        <v>1233</v>
      </c>
      <c r="AR6" s="1252" t="s">
        <v>1233</v>
      </c>
      <c r="AS6" s="1441" t="s">
        <v>1233</v>
      </c>
      <c r="AT6" s="11"/>
      <c r="AU6" s="11"/>
      <c r="AV6" s="11"/>
      <c r="AW6" s="11"/>
      <c r="AX6" s="11"/>
      <c r="AY6" s="11"/>
    </row>
    <row r="7" spans="1:51" s="41" customFormat="1" ht="39.75" hidden="1" customHeight="1" x14ac:dyDescent="0.2">
      <c r="A7" s="1139"/>
      <c r="B7" s="1292">
        <v>2</v>
      </c>
      <c r="C7" s="527" t="s">
        <v>200</v>
      </c>
      <c r="D7" s="33" t="s">
        <v>23</v>
      </c>
      <c r="E7" s="809">
        <v>1259.06</v>
      </c>
      <c r="F7" s="32"/>
      <c r="G7" s="809">
        <v>1259.06</v>
      </c>
      <c r="H7" s="809">
        <v>1370</v>
      </c>
      <c r="I7" s="834">
        <f t="shared" ref="I7:I12" si="1">H7/G7</f>
        <v>1.0881133544072563</v>
      </c>
      <c r="J7" s="816" t="s">
        <v>299</v>
      </c>
      <c r="K7" s="809">
        <v>1370</v>
      </c>
      <c r="L7" s="809">
        <v>1415</v>
      </c>
      <c r="M7" s="32">
        <f>L7/K7</f>
        <v>1.0328467153284671</v>
      </c>
      <c r="N7" s="366">
        <v>1415</v>
      </c>
      <c r="O7" s="366"/>
      <c r="P7" s="366">
        <v>1462.88</v>
      </c>
      <c r="Q7" s="605"/>
      <c r="R7" s="574">
        <f t="shared" si="0"/>
        <v>1.0338374558303887</v>
      </c>
      <c r="S7" s="366">
        <v>1462.88</v>
      </c>
      <c r="T7" s="916">
        <f>S7</f>
        <v>1462.88</v>
      </c>
      <c r="U7" s="366">
        <v>1512</v>
      </c>
      <c r="V7" s="1260" t="s">
        <v>438</v>
      </c>
      <c r="W7" s="917">
        <f>U7</f>
        <v>1512</v>
      </c>
      <c r="X7" s="855">
        <f>U7/S7</f>
        <v>1.0335776003499944</v>
      </c>
      <c r="Y7" s="106">
        <f>U7</f>
        <v>1512</v>
      </c>
      <c r="Z7" s="917">
        <v>1512</v>
      </c>
      <c r="AA7" s="1260">
        <v>1542.24</v>
      </c>
      <c r="AB7" s="917">
        <v>1542.24</v>
      </c>
      <c r="AC7" s="781">
        <f>AA7/Y7</f>
        <v>1.02</v>
      </c>
      <c r="AD7" s="1260"/>
      <c r="AE7" s="1260"/>
      <c r="AF7" s="1260"/>
      <c r="AG7" s="1260"/>
      <c r="AH7" s="1260"/>
      <c r="AI7" s="1439"/>
      <c r="AJ7" s="917"/>
      <c r="AK7" s="1439"/>
      <c r="AL7" s="1439"/>
      <c r="AM7" s="1439"/>
      <c r="AN7" s="1260"/>
      <c r="AO7" s="1260"/>
      <c r="AP7" s="1260" t="s">
        <v>990</v>
      </c>
      <c r="AQ7" s="1092" t="s">
        <v>1202</v>
      </c>
      <c r="AR7" s="1260" t="s">
        <v>1202</v>
      </c>
      <c r="AS7" s="1488" t="s">
        <v>1202</v>
      </c>
      <c r="AT7" s="40"/>
      <c r="AU7" s="40"/>
      <c r="AV7" s="40"/>
      <c r="AW7" s="40"/>
      <c r="AX7" s="40"/>
      <c r="AY7" s="40"/>
    </row>
    <row r="8" spans="1:51" s="41" customFormat="1" ht="39.75" hidden="1" customHeight="1" x14ac:dyDescent="0.2">
      <c r="A8" s="1139"/>
      <c r="B8" s="1615">
        <v>3</v>
      </c>
      <c r="C8" s="25" t="s">
        <v>1365</v>
      </c>
      <c r="D8" s="1211">
        <v>1007</v>
      </c>
      <c r="E8" s="1207">
        <v>1056</v>
      </c>
      <c r="F8" s="1209">
        <f t="shared" ref="F8:F13" si="2">E8/D8</f>
        <v>1.0486593843098311</v>
      </c>
      <c r="G8" s="1207">
        <v>1056</v>
      </c>
      <c r="H8" s="1207">
        <v>1149</v>
      </c>
      <c r="I8" s="1209">
        <f t="shared" si="1"/>
        <v>1.0880681818181819</v>
      </c>
      <c r="J8" s="1206" t="s">
        <v>300</v>
      </c>
      <c r="K8" s="1207">
        <v>1149</v>
      </c>
      <c r="L8" s="1208">
        <v>1187</v>
      </c>
      <c r="M8" s="27">
        <f>L8/K8</f>
        <v>1.0330722367275893</v>
      </c>
      <c r="N8" s="487">
        <f>L8</f>
        <v>1187</v>
      </c>
      <c r="O8" s="487">
        <f t="shared" ref="O8:O12" si="3">N8*118%</f>
        <v>1400.6599999999999</v>
      </c>
      <c r="P8" s="487">
        <v>1227</v>
      </c>
      <c r="Q8" s="604">
        <f t="shared" ref="Q8:Q12" si="4">P8*118%</f>
        <v>1447.86</v>
      </c>
      <c r="R8" s="537">
        <f t="shared" si="0"/>
        <v>1.033698399326032</v>
      </c>
      <c r="S8" s="55">
        <v>1227</v>
      </c>
      <c r="T8" s="200">
        <f t="shared" ref="T8:T12" si="5">S8*1.18</f>
        <v>1447.86</v>
      </c>
      <c r="U8" s="1246">
        <v>1268.72</v>
      </c>
      <c r="V8" s="107"/>
      <c r="W8" s="909">
        <f>U8*1.18</f>
        <v>1497.0896</v>
      </c>
      <c r="X8" s="855">
        <f>U8/S8</f>
        <v>1.03400162999185</v>
      </c>
      <c r="Y8" s="55"/>
      <c r="Z8" s="909"/>
      <c r="AA8" s="1246">
        <v>1294.0899999999999</v>
      </c>
      <c r="AB8" s="909">
        <f t="shared" ref="AB8:AB12" si="6">AA8*1.2</f>
        <v>1552.9079999999999</v>
      </c>
      <c r="AC8" s="855"/>
      <c r="AD8" s="1246"/>
      <c r="AE8" s="1246"/>
      <c r="AF8" s="1246"/>
      <c r="AG8" s="1246"/>
      <c r="AH8" s="1246"/>
      <c r="AI8" s="1497"/>
      <c r="AJ8" s="909"/>
      <c r="AK8" s="1497"/>
      <c r="AL8" s="1497"/>
      <c r="AM8" s="1497"/>
      <c r="AN8" s="1246"/>
      <c r="AO8" s="1246"/>
      <c r="AP8" s="1549" t="s">
        <v>949</v>
      </c>
      <c r="AQ8" s="1549" t="s">
        <v>1366</v>
      </c>
      <c r="AR8" s="1549" t="s">
        <v>1366</v>
      </c>
      <c r="AS8" s="1549" t="s">
        <v>1366</v>
      </c>
      <c r="AT8" s="40"/>
      <c r="AU8" s="40"/>
      <c r="AV8" s="40"/>
      <c r="AW8" s="40"/>
      <c r="AX8" s="40"/>
      <c r="AY8" s="40"/>
    </row>
    <row r="9" spans="1:51" s="41" customFormat="1" ht="39.75" hidden="1" customHeight="1" x14ac:dyDescent="0.2">
      <c r="A9" s="1139"/>
      <c r="B9" s="1617"/>
      <c r="C9" s="43" t="s">
        <v>569</v>
      </c>
      <c r="D9" s="1211">
        <v>1305</v>
      </c>
      <c r="E9" s="1207">
        <v>1367</v>
      </c>
      <c r="F9" s="1209">
        <f t="shared" si="2"/>
        <v>1.0475095785440613</v>
      </c>
      <c r="G9" s="1207">
        <v>1367</v>
      </c>
      <c r="H9" s="1207">
        <v>1480.57</v>
      </c>
      <c r="I9" s="1209">
        <f t="shared" si="1"/>
        <v>1.0830797366495977</v>
      </c>
      <c r="J9" s="1210" t="s">
        <v>301</v>
      </c>
      <c r="K9" s="1207">
        <f>H9</f>
        <v>1480.57</v>
      </c>
      <c r="L9" s="1208">
        <v>1529.63</v>
      </c>
      <c r="M9" s="27">
        <f>L9/K9</f>
        <v>1.0331358868543872</v>
      </c>
      <c r="N9" s="487">
        <f>L9</f>
        <v>1529.63</v>
      </c>
      <c r="O9" s="487">
        <f t="shared" si="3"/>
        <v>1804.9634000000001</v>
      </c>
      <c r="P9" s="487">
        <v>1577.07</v>
      </c>
      <c r="Q9" s="604">
        <f t="shared" si="4"/>
        <v>1860.9425999999999</v>
      </c>
      <c r="R9" s="537">
        <f t="shared" si="0"/>
        <v>1.0310140360740832</v>
      </c>
      <c r="S9" s="55">
        <v>1577.07</v>
      </c>
      <c r="T9" s="909">
        <f t="shared" si="5"/>
        <v>1860.9425999999999</v>
      </c>
      <c r="U9" s="1246">
        <v>1629.3</v>
      </c>
      <c r="V9" s="107"/>
      <c r="W9" s="909">
        <f>U9*1.18</f>
        <v>1922.5739999999998</v>
      </c>
      <c r="X9" s="855">
        <f>U9/S9</f>
        <v>1.0331183777511461</v>
      </c>
      <c r="Y9" s="55"/>
      <c r="Z9" s="909"/>
      <c r="AA9" s="1263">
        <v>1650.29</v>
      </c>
      <c r="AB9" s="909">
        <f t="shared" si="6"/>
        <v>1980.348</v>
      </c>
      <c r="AC9" s="855"/>
      <c r="AD9" s="1263"/>
      <c r="AE9" s="1263"/>
      <c r="AF9" s="1263"/>
      <c r="AG9" s="1263"/>
      <c r="AH9" s="1263"/>
      <c r="AI9" s="1294"/>
      <c r="AJ9" s="913"/>
      <c r="AK9" s="1294"/>
      <c r="AL9" s="1294"/>
      <c r="AM9" s="1294"/>
      <c r="AN9" s="1263"/>
      <c r="AO9" s="1263"/>
      <c r="AP9" s="1553"/>
      <c r="AQ9" s="1553"/>
      <c r="AR9" s="1553"/>
      <c r="AS9" s="1553"/>
      <c r="AT9" s="40"/>
      <c r="AU9" s="40"/>
      <c r="AV9" s="40"/>
      <c r="AW9" s="40"/>
      <c r="AX9" s="40"/>
      <c r="AY9" s="40"/>
    </row>
    <row r="10" spans="1:51" s="23" customFormat="1" ht="33" hidden="1" customHeight="1" x14ac:dyDescent="0.2">
      <c r="A10" s="1139"/>
      <c r="B10" s="1293"/>
      <c r="C10" s="43" t="s">
        <v>26</v>
      </c>
      <c r="D10" s="57">
        <v>1547</v>
      </c>
      <c r="E10" s="56">
        <v>1623</v>
      </c>
      <c r="F10" s="834">
        <f t="shared" si="2"/>
        <v>1.0491273432449904</v>
      </c>
      <c r="G10" s="56">
        <v>1623</v>
      </c>
      <c r="H10" s="56">
        <v>1765.5</v>
      </c>
      <c r="I10" s="834">
        <f t="shared" si="1"/>
        <v>1.087800369685767</v>
      </c>
      <c r="J10" s="810" t="s">
        <v>304</v>
      </c>
      <c r="K10" s="56">
        <f>H10</f>
        <v>1765.5</v>
      </c>
      <c r="L10" s="56">
        <v>1823.61</v>
      </c>
      <c r="M10" s="834">
        <f>L10/K10</f>
        <v>1.0329141886151232</v>
      </c>
      <c r="N10" s="822">
        <f>L10</f>
        <v>1823.61</v>
      </c>
      <c r="O10" s="189">
        <f t="shared" si="3"/>
        <v>2151.8597999999997</v>
      </c>
      <c r="P10" s="822">
        <v>1871.83</v>
      </c>
      <c r="Q10" s="604">
        <f t="shared" si="4"/>
        <v>2208.7593999999999</v>
      </c>
      <c r="R10" s="537">
        <f t="shared" si="0"/>
        <v>1.0264420572381157</v>
      </c>
      <c r="S10" s="487">
        <f>P10</f>
        <v>1871.83</v>
      </c>
      <c r="T10" s="913">
        <f t="shared" si="5"/>
        <v>2208.7593999999999</v>
      </c>
      <c r="U10" s="487">
        <v>1932.44</v>
      </c>
      <c r="V10" s="1246" t="s">
        <v>518</v>
      </c>
      <c r="W10" s="909">
        <f t="shared" ref="W10:W72" si="7">U10*1.18</f>
        <v>2280.2791999999999</v>
      </c>
      <c r="X10" s="855">
        <f>U10/S10</f>
        <v>1.0323800772506051</v>
      </c>
      <c r="Y10" s="101">
        <f>U10</f>
        <v>1932.44</v>
      </c>
      <c r="Z10" s="909">
        <f>Y10*1.2</f>
        <v>2318.9279999999999</v>
      </c>
      <c r="AA10" s="1246"/>
      <c r="AB10" s="909">
        <f t="shared" si="6"/>
        <v>0</v>
      </c>
      <c r="AC10" s="855">
        <f t="shared" ref="AC10:AC72" si="8">AA10/Y10</f>
        <v>0</v>
      </c>
      <c r="AD10" s="1246"/>
      <c r="AE10" s="1246"/>
      <c r="AF10" s="1246"/>
      <c r="AG10" s="1246"/>
      <c r="AH10" s="1246"/>
      <c r="AI10" s="1497"/>
      <c r="AJ10" s="909"/>
      <c r="AK10" s="1497"/>
      <c r="AL10" s="1497"/>
      <c r="AM10" s="1497"/>
      <c r="AN10" s="1246"/>
      <c r="AO10" s="1246"/>
      <c r="AP10" s="1252" t="s">
        <v>518</v>
      </c>
      <c r="AQ10" s="1084"/>
      <c r="AR10" s="1252"/>
      <c r="AS10" s="1441"/>
      <c r="AT10" s="11"/>
      <c r="AU10" s="11"/>
      <c r="AV10" s="11"/>
      <c r="AW10" s="11"/>
      <c r="AX10" s="11"/>
      <c r="AY10" s="11"/>
    </row>
    <row r="11" spans="1:51" s="23" customFormat="1" ht="22.5" hidden="1" customHeight="1" x14ac:dyDescent="0.2">
      <c r="A11" s="1139"/>
      <c r="B11" s="1397"/>
      <c r="C11" s="1097" t="s">
        <v>466</v>
      </c>
      <c r="D11" s="57">
        <v>1737</v>
      </c>
      <c r="E11" s="56">
        <v>1822</v>
      </c>
      <c r="F11" s="834">
        <f t="shared" si="2"/>
        <v>1.0489349453080024</v>
      </c>
      <c r="G11" s="56">
        <v>1822</v>
      </c>
      <c r="H11" s="56">
        <v>1982</v>
      </c>
      <c r="I11" s="834">
        <f t="shared" si="1"/>
        <v>1.0878155872667399</v>
      </c>
      <c r="J11" s="1394"/>
      <c r="K11" s="56">
        <v>1982</v>
      </c>
      <c r="L11" s="56">
        <v>2136</v>
      </c>
      <c r="M11" s="27">
        <f t="shared" ref="M11:M72" si="9">L11/K11</f>
        <v>1.0776992936427852</v>
      </c>
      <c r="N11" s="487">
        <v>2136</v>
      </c>
      <c r="O11" s="189">
        <f t="shared" si="3"/>
        <v>2520.48</v>
      </c>
      <c r="P11" s="487">
        <v>2295.06</v>
      </c>
      <c r="Q11" s="604">
        <f t="shared" si="4"/>
        <v>2708.1707999999999</v>
      </c>
      <c r="R11" s="537">
        <f t="shared" si="0"/>
        <v>1.0744662921348314</v>
      </c>
      <c r="S11" s="487">
        <v>2295.06</v>
      </c>
      <c r="T11" s="913">
        <f t="shared" si="5"/>
        <v>2708.1707999999999</v>
      </c>
      <c r="U11" s="487">
        <v>2449.33</v>
      </c>
      <c r="V11" s="107"/>
      <c r="W11" s="909">
        <f t="shared" si="7"/>
        <v>2890.2093999999997</v>
      </c>
      <c r="X11" s="855">
        <f t="shared" ref="X11:X75" si="10">U11/S11</f>
        <v>1.0672182862321682</v>
      </c>
      <c r="Y11" s="55">
        <f>U11</f>
        <v>2449.33</v>
      </c>
      <c r="Z11" s="909">
        <f>Y11*1.2</f>
        <v>2939.1959999999999</v>
      </c>
      <c r="AA11" s="1246"/>
      <c r="AB11" s="909">
        <f t="shared" si="6"/>
        <v>0</v>
      </c>
      <c r="AC11" s="855">
        <f t="shared" si="8"/>
        <v>0</v>
      </c>
      <c r="AD11" s="1246"/>
      <c r="AE11" s="1246"/>
      <c r="AF11" s="1246"/>
      <c r="AG11" s="1246"/>
      <c r="AH11" s="1246"/>
      <c r="AI11" s="1497"/>
      <c r="AJ11" s="909"/>
      <c r="AK11" s="1497"/>
      <c r="AL11" s="1497"/>
      <c r="AM11" s="1497"/>
      <c r="AN11" s="1246"/>
      <c r="AO11" s="1246"/>
      <c r="AP11" s="1396"/>
      <c r="AQ11" s="1062"/>
      <c r="AR11" s="1232"/>
      <c r="AS11" s="1451"/>
      <c r="AT11" s="11"/>
      <c r="AU11" s="11"/>
      <c r="AV11" s="11"/>
      <c r="AW11" s="11"/>
      <c r="AX11" s="11"/>
      <c r="AY11" s="11"/>
    </row>
    <row r="12" spans="1:51" s="65" customFormat="1" ht="66" hidden="1" customHeight="1" x14ac:dyDescent="0.2">
      <c r="A12" s="1139"/>
      <c r="B12" s="1292">
        <v>5</v>
      </c>
      <c r="C12" s="44" t="s">
        <v>577</v>
      </c>
      <c r="D12" s="63">
        <v>185</v>
      </c>
      <c r="E12" s="252">
        <v>193</v>
      </c>
      <c r="F12" s="47">
        <f t="shared" si="2"/>
        <v>1.0432432432432432</v>
      </c>
      <c r="G12" s="70">
        <v>27.683</v>
      </c>
      <c r="H12" s="70">
        <v>30.187000000000001</v>
      </c>
      <c r="I12" s="47">
        <f t="shared" si="1"/>
        <v>1.0904526243542969</v>
      </c>
      <c r="J12" s="45" t="s">
        <v>504</v>
      </c>
      <c r="K12" s="252">
        <v>210.46</v>
      </c>
      <c r="L12" s="252">
        <v>217.55</v>
      </c>
      <c r="M12" s="47">
        <f t="shared" si="9"/>
        <v>1.0336881117552028</v>
      </c>
      <c r="N12" s="361">
        <f>L12</f>
        <v>217.55</v>
      </c>
      <c r="O12" s="361">
        <f t="shared" si="3"/>
        <v>256.709</v>
      </c>
      <c r="P12" s="361">
        <v>226.52</v>
      </c>
      <c r="Q12" s="604">
        <f t="shared" si="4"/>
        <v>267.29360000000003</v>
      </c>
      <c r="R12" s="538">
        <f t="shared" si="0"/>
        <v>1.04123190071248</v>
      </c>
      <c r="S12" s="361">
        <f>P12</f>
        <v>226.52</v>
      </c>
      <c r="T12" s="913">
        <f t="shared" si="5"/>
        <v>267.29360000000003</v>
      </c>
      <c r="U12" s="361">
        <v>234.7</v>
      </c>
      <c r="V12" s="1242" t="s">
        <v>505</v>
      </c>
      <c r="W12" s="909">
        <f t="shared" si="7"/>
        <v>276.94599999999997</v>
      </c>
      <c r="X12" s="855">
        <f t="shared" si="10"/>
        <v>1.0361116016245806</v>
      </c>
      <c r="Y12" s="55">
        <f>U12</f>
        <v>234.7</v>
      </c>
      <c r="Z12" s="909">
        <f>Y12*1.2</f>
        <v>281.64</v>
      </c>
      <c r="AA12" s="1242">
        <v>236.37</v>
      </c>
      <c r="AB12" s="909">
        <f t="shared" si="6"/>
        <v>283.64400000000001</v>
      </c>
      <c r="AC12" s="855">
        <f t="shared" si="8"/>
        <v>1.0071154665530464</v>
      </c>
      <c r="AD12" s="1242"/>
      <c r="AE12" s="1242"/>
      <c r="AF12" s="1242"/>
      <c r="AG12" s="1242"/>
      <c r="AH12" s="1242"/>
      <c r="AI12" s="1502"/>
      <c r="AJ12" s="909"/>
      <c r="AK12" s="1502"/>
      <c r="AL12" s="1502"/>
      <c r="AM12" s="1502"/>
      <c r="AN12" s="1242"/>
      <c r="AO12" s="1242"/>
      <c r="AP12" s="1252" t="s">
        <v>782</v>
      </c>
      <c r="AQ12" s="1084" t="s">
        <v>1213</v>
      </c>
      <c r="AR12" s="1252" t="s">
        <v>1213</v>
      </c>
      <c r="AS12" s="1441" t="s">
        <v>1213</v>
      </c>
    </row>
    <row r="13" spans="1:51" s="23" customFormat="1" ht="32.25" hidden="1" customHeight="1" x14ac:dyDescent="0.2">
      <c r="A13" s="1139"/>
      <c r="B13" s="1549">
        <v>6</v>
      </c>
      <c r="C13" s="25" t="s">
        <v>29</v>
      </c>
      <c r="D13" s="57">
        <v>1430</v>
      </c>
      <c r="E13" s="56">
        <v>1495</v>
      </c>
      <c r="F13" s="834">
        <f t="shared" si="2"/>
        <v>1.0454545454545454</v>
      </c>
      <c r="G13" s="1590"/>
      <c r="H13" s="1591"/>
      <c r="I13" s="1592"/>
      <c r="J13" s="804"/>
      <c r="K13" s="418"/>
      <c r="L13" s="418"/>
      <c r="M13" s="418"/>
      <c r="N13" s="418"/>
      <c r="O13" s="418"/>
      <c r="P13" s="418"/>
      <c r="Q13" s="418"/>
      <c r="R13" s="418"/>
      <c r="S13" s="1601"/>
      <c r="T13" s="1602"/>
      <c r="U13" s="1602"/>
      <c r="V13" s="1602"/>
      <c r="W13" s="1602"/>
      <c r="X13" s="1602"/>
      <c r="Y13" s="1602"/>
      <c r="Z13" s="1602"/>
      <c r="AA13" s="1602"/>
      <c r="AB13" s="1602"/>
      <c r="AC13" s="1603"/>
      <c r="AD13" s="1246"/>
      <c r="AE13" s="1246"/>
      <c r="AF13" s="1246"/>
      <c r="AG13" s="1246"/>
      <c r="AH13" s="1246"/>
      <c r="AI13" s="1497"/>
      <c r="AJ13" s="909"/>
      <c r="AK13" s="1497"/>
      <c r="AL13" s="1497"/>
      <c r="AM13" s="1497"/>
      <c r="AN13" s="1246"/>
      <c r="AO13" s="1246"/>
      <c r="AP13" s="1560" t="s">
        <v>1089</v>
      </c>
      <c r="AQ13" s="1560" t="s">
        <v>1354</v>
      </c>
      <c r="AR13" s="1560" t="s">
        <v>1354</v>
      </c>
      <c r="AS13" s="1560" t="s">
        <v>1354</v>
      </c>
    </row>
    <row r="14" spans="1:51" s="23" customFormat="1" ht="24.75" hidden="1" customHeight="1" x14ac:dyDescent="0.2">
      <c r="A14" s="1139"/>
      <c r="B14" s="1550"/>
      <c r="C14" s="43" t="s">
        <v>1050</v>
      </c>
      <c r="D14" s="57"/>
      <c r="E14" s="56"/>
      <c r="F14" s="834"/>
      <c r="G14" s="56">
        <v>1495</v>
      </c>
      <c r="H14" s="56">
        <v>1626</v>
      </c>
      <c r="I14" s="834">
        <f t="shared" ref="I14:I60" si="11">H14/G14</f>
        <v>1.0876254180602007</v>
      </c>
      <c r="J14" s="1549" t="s">
        <v>220</v>
      </c>
      <c r="K14" s="56">
        <v>1626</v>
      </c>
      <c r="L14" s="56">
        <v>1679.5</v>
      </c>
      <c r="M14" s="27">
        <f t="shared" si="9"/>
        <v>1.0329028290282902</v>
      </c>
      <c r="N14" s="487">
        <f>L14</f>
        <v>1679.5</v>
      </c>
      <c r="O14" s="189">
        <f t="shared" ref="O14:O58" si="12">N14*118%</f>
        <v>1981.81</v>
      </c>
      <c r="P14" s="487">
        <v>1736.6</v>
      </c>
      <c r="Q14" s="604">
        <f t="shared" ref="Q14:Q71" si="13">P14*118%</f>
        <v>2049.1879999999996</v>
      </c>
      <c r="R14" s="537">
        <f t="shared" ref="R14:R77" si="14">P14/N14</f>
        <v>1.0339982137540935</v>
      </c>
      <c r="S14" s="487">
        <f>P14</f>
        <v>1736.6</v>
      </c>
      <c r="T14" s="913">
        <f t="shared" ref="T14:T72" si="15">S14*1.18</f>
        <v>2049.1879999999996</v>
      </c>
      <c r="U14" s="487">
        <v>1791</v>
      </c>
      <c r="V14" s="107"/>
      <c r="W14" s="909">
        <f t="shared" si="7"/>
        <v>2113.38</v>
      </c>
      <c r="X14" s="855">
        <f t="shared" si="10"/>
        <v>1.0313255787170332</v>
      </c>
      <c r="Y14" s="55">
        <f t="shared" ref="Y14:Y71" si="16">U14</f>
        <v>1791</v>
      </c>
      <c r="Z14" s="909">
        <f t="shared" ref="Z14:Z71" si="17">Y14*1.2</f>
        <v>2149.1999999999998</v>
      </c>
      <c r="AA14" s="55">
        <v>1814.43</v>
      </c>
      <c r="AB14" s="909">
        <f t="shared" ref="AB14:AB72" si="18">AA14*1.2</f>
        <v>2177.3159999999998</v>
      </c>
      <c r="AC14" s="855">
        <f t="shared" si="8"/>
        <v>1.0130820770519264</v>
      </c>
      <c r="AD14" s="1246"/>
      <c r="AE14" s="1246"/>
      <c r="AF14" s="1246"/>
      <c r="AG14" s="1246"/>
      <c r="AH14" s="1246"/>
      <c r="AI14" s="1497"/>
      <c r="AJ14" s="909"/>
      <c r="AK14" s="1497"/>
      <c r="AL14" s="1497"/>
      <c r="AM14" s="1497"/>
      <c r="AN14" s="1246"/>
      <c r="AO14" s="1246"/>
      <c r="AP14" s="1561"/>
      <c r="AQ14" s="1561"/>
      <c r="AR14" s="1561"/>
      <c r="AS14" s="1561"/>
    </row>
    <row r="15" spans="1:51" s="23" customFormat="1" ht="24.75" hidden="1" customHeight="1" x14ac:dyDescent="0.2">
      <c r="A15" s="1139"/>
      <c r="B15" s="1550"/>
      <c r="C15" s="43" t="s">
        <v>1263</v>
      </c>
      <c r="D15" s="57"/>
      <c r="E15" s="56"/>
      <c r="F15" s="834"/>
      <c r="G15" s="56">
        <v>1495</v>
      </c>
      <c r="H15" s="56">
        <v>1626</v>
      </c>
      <c r="I15" s="834">
        <f t="shared" si="11"/>
        <v>1.0876254180602007</v>
      </c>
      <c r="J15" s="1550"/>
      <c r="K15" s="56">
        <v>1626</v>
      </c>
      <c r="L15" s="56">
        <v>1679.5</v>
      </c>
      <c r="M15" s="27">
        <f t="shared" si="9"/>
        <v>1.0329028290282902</v>
      </c>
      <c r="N15" s="487">
        <f t="shared" ref="N15:N60" si="19">L15</f>
        <v>1679.5</v>
      </c>
      <c r="O15" s="189">
        <f t="shared" si="12"/>
        <v>1981.81</v>
      </c>
      <c r="P15" s="487">
        <v>1736.6</v>
      </c>
      <c r="Q15" s="604">
        <f t="shared" si="13"/>
        <v>2049.1879999999996</v>
      </c>
      <c r="R15" s="537">
        <f t="shared" si="14"/>
        <v>1.0339982137540935</v>
      </c>
      <c r="S15" s="487">
        <f t="shared" ref="S15:S72" si="20">P15</f>
        <v>1736.6</v>
      </c>
      <c r="T15" s="913">
        <f t="shared" si="15"/>
        <v>2049.1879999999996</v>
      </c>
      <c r="U15" s="487">
        <v>1791</v>
      </c>
      <c r="V15" s="107"/>
      <c r="W15" s="909">
        <f t="shared" si="7"/>
        <v>2113.38</v>
      </c>
      <c r="X15" s="855">
        <f t="shared" si="10"/>
        <v>1.0313255787170332</v>
      </c>
      <c r="Y15" s="55">
        <f t="shared" si="16"/>
        <v>1791</v>
      </c>
      <c r="Z15" s="909">
        <f t="shared" si="17"/>
        <v>2149.1999999999998</v>
      </c>
      <c r="AA15" s="55">
        <v>1814.43</v>
      </c>
      <c r="AB15" s="909">
        <f t="shared" si="18"/>
        <v>2177.3159999999998</v>
      </c>
      <c r="AC15" s="855">
        <f t="shared" si="8"/>
        <v>1.0130820770519264</v>
      </c>
      <c r="AD15" s="1246"/>
      <c r="AE15" s="1246"/>
      <c r="AF15" s="1246"/>
      <c r="AG15" s="1246"/>
      <c r="AH15" s="1246"/>
      <c r="AI15" s="1497"/>
      <c r="AJ15" s="909"/>
      <c r="AK15" s="1497"/>
      <c r="AL15" s="1497"/>
      <c r="AM15" s="1497"/>
      <c r="AN15" s="1246"/>
      <c r="AO15" s="1246"/>
      <c r="AP15" s="1561"/>
      <c r="AQ15" s="1561"/>
      <c r="AR15" s="1561"/>
      <c r="AS15" s="1561"/>
    </row>
    <row r="16" spans="1:51" s="23" customFormat="1" ht="24.75" hidden="1" customHeight="1" x14ac:dyDescent="0.2">
      <c r="A16" s="1139"/>
      <c r="B16" s="1550"/>
      <c r="C16" s="43" t="s">
        <v>1264</v>
      </c>
      <c r="D16" s="57"/>
      <c r="E16" s="56"/>
      <c r="F16" s="834"/>
      <c r="G16" s="56">
        <v>1495</v>
      </c>
      <c r="H16" s="56">
        <v>1626</v>
      </c>
      <c r="I16" s="834">
        <f t="shared" si="11"/>
        <v>1.0876254180602007</v>
      </c>
      <c r="J16" s="1550"/>
      <c r="K16" s="56">
        <v>1626</v>
      </c>
      <c r="L16" s="56">
        <v>1679.5</v>
      </c>
      <c r="M16" s="27">
        <f t="shared" si="9"/>
        <v>1.0329028290282902</v>
      </c>
      <c r="N16" s="487">
        <f t="shared" si="19"/>
        <v>1679.5</v>
      </c>
      <c r="O16" s="189">
        <f t="shared" si="12"/>
        <v>1981.81</v>
      </c>
      <c r="P16" s="487">
        <v>1736.6</v>
      </c>
      <c r="Q16" s="604">
        <f t="shared" si="13"/>
        <v>2049.1879999999996</v>
      </c>
      <c r="R16" s="537">
        <f t="shared" si="14"/>
        <v>1.0339982137540935</v>
      </c>
      <c r="S16" s="487">
        <f t="shared" si="20"/>
        <v>1736.6</v>
      </c>
      <c r="T16" s="913">
        <f t="shared" si="15"/>
        <v>2049.1879999999996</v>
      </c>
      <c r="U16" s="487">
        <v>1791</v>
      </c>
      <c r="V16" s="107"/>
      <c r="W16" s="909">
        <f t="shared" si="7"/>
        <v>2113.38</v>
      </c>
      <c r="X16" s="855">
        <f t="shared" si="10"/>
        <v>1.0313255787170332</v>
      </c>
      <c r="Y16" s="55">
        <f t="shared" si="16"/>
        <v>1791</v>
      </c>
      <c r="Z16" s="909">
        <f t="shared" si="17"/>
        <v>2149.1999999999998</v>
      </c>
      <c r="AA16" s="55">
        <v>1814.43</v>
      </c>
      <c r="AB16" s="909">
        <f t="shared" si="18"/>
        <v>2177.3159999999998</v>
      </c>
      <c r="AC16" s="855">
        <f t="shared" si="8"/>
        <v>1.0130820770519264</v>
      </c>
      <c r="AD16" s="1246"/>
      <c r="AE16" s="1246"/>
      <c r="AF16" s="1246"/>
      <c r="AG16" s="1246"/>
      <c r="AH16" s="1246"/>
      <c r="AI16" s="1497"/>
      <c r="AJ16" s="909"/>
      <c r="AK16" s="1497"/>
      <c r="AL16" s="1497"/>
      <c r="AM16" s="1497"/>
      <c r="AN16" s="1246"/>
      <c r="AO16" s="1246"/>
      <c r="AP16" s="1561"/>
      <c r="AQ16" s="1561"/>
      <c r="AR16" s="1561"/>
      <c r="AS16" s="1561"/>
    </row>
    <row r="17" spans="1:45" s="23" customFormat="1" ht="24.75" hidden="1" customHeight="1" x14ac:dyDescent="0.2">
      <c r="A17" s="1139"/>
      <c r="B17" s="1550"/>
      <c r="C17" s="43" t="s">
        <v>1265</v>
      </c>
      <c r="D17" s="57"/>
      <c r="E17" s="56"/>
      <c r="F17" s="834"/>
      <c r="G17" s="56">
        <v>1495</v>
      </c>
      <c r="H17" s="56">
        <v>1626</v>
      </c>
      <c r="I17" s="834">
        <f t="shared" si="11"/>
        <v>1.0876254180602007</v>
      </c>
      <c r="J17" s="1550"/>
      <c r="K17" s="56">
        <v>1626</v>
      </c>
      <c r="L17" s="56">
        <v>1679.5</v>
      </c>
      <c r="M17" s="27">
        <f t="shared" si="9"/>
        <v>1.0329028290282902</v>
      </c>
      <c r="N17" s="487">
        <f t="shared" si="19"/>
        <v>1679.5</v>
      </c>
      <c r="O17" s="189">
        <f t="shared" si="12"/>
        <v>1981.81</v>
      </c>
      <c r="P17" s="487">
        <v>1736.6</v>
      </c>
      <c r="Q17" s="604">
        <f t="shared" si="13"/>
        <v>2049.1879999999996</v>
      </c>
      <c r="R17" s="537">
        <f t="shared" si="14"/>
        <v>1.0339982137540935</v>
      </c>
      <c r="S17" s="487">
        <f t="shared" si="20"/>
        <v>1736.6</v>
      </c>
      <c r="T17" s="913">
        <f t="shared" si="15"/>
        <v>2049.1879999999996</v>
      </c>
      <c r="U17" s="487">
        <v>1791</v>
      </c>
      <c r="V17" s="107"/>
      <c r="W17" s="909">
        <f t="shared" si="7"/>
        <v>2113.38</v>
      </c>
      <c r="X17" s="855">
        <f t="shared" si="10"/>
        <v>1.0313255787170332</v>
      </c>
      <c r="Y17" s="55">
        <f t="shared" si="16"/>
        <v>1791</v>
      </c>
      <c r="Z17" s="909">
        <f t="shared" si="17"/>
        <v>2149.1999999999998</v>
      </c>
      <c r="AA17" s="55">
        <v>1814.43</v>
      </c>
      <c r="AB17" s="909">
        <f t="shared" si="18"/>
        <v>2177.3159999999998</v>
      </c>
      <c r="AC17" s="855">
        <f t="shared" si="8"/>
        <v>1.0130820770519264</v>
      </c>
      <c r="AD17" s="1246"/>
      <c r="AE17" s="1246"/>
      <c r="AF17" s="1246"/>
      <c r="AG17" s="1246"/>
      <c r="AH17" s="1246"/>
      <c r="AI17" s="1497"/>
      <c r="AJ17" s="909"/>
      <c r="AK17" s="1497"/>
      <c r="AL17" s="1497"/>
      <c r="AM17" s="1497"/>
      <c r="AN17" s="1246"/>
      <c r="AO17" s="1246"/>
      <c r="AP17" s="1561"/>
      <c r="AQ17" s="1561"/>
      <c r="AR17" s="1561"/>
      <c r="AS17" s="1561"/>
    </row>
    <row r="18" spans="1:45" s="23" customFormat="1" ht="24.75" hidden="1" customHeight="1" x14ac:dyDescent="0.2">
      <c r="A18" s="1139"/>
      <c r="B18" s="1550"/>
      <c r="C18" s="43" t="s">
        <v>1266</v>
      </c>
      <c r="D18" s="57"/>
      <c r="E18" s="56"/>
      <c r="F18" s="834"/>
      <c r="G18" s="56">
        <v>1495</v>
      </c>
      <c r="H18" s="56">
        <v>1626</v>
      </c>
      <c r="I18" s="834">
        <f t="shared" si="11"/>
        <v>1.0876254180602007</v>
      </c>
      <c r="J18" s="1550"/>
      <c r="K18" s="56">
        <v>1626</v>
      </c>
      <c r="L18" s="56">
        <v>1679.5</v>
      </c>
      <c r="M18" s="27">
        <f t="shared" si="9"/>
        <v>1.0329028290282902</v>
      </c>
      <c r="N18" s="487">
        <f t="shared" si="19"/>
        <v>1679.5</v>
      </c>
      <c r="O18" s="189">
        <f t="shared" si="12"/>
        <v>1981.81</v>
      </c>
      <c r="P18" s="487">
        <v>1736.6</v>
      </c>
      <c r="Q18" s="604">
        <f t="shared" si="13"/>
        <v>2049.1879999999996</v>
      </c>
      <c r="R18" s="537">
        <f t="shared" si="14"/>
        <v>1.0339982137540935</v>
      </c>
      <c r="S18" s="487">
        <f t="shared" si="20"/>
        <v>1736.6</v>
      </c>
      <c r="T18" s="913">
        <f t="shared" si="15"/>
        <v>2049.1879999999996</v>
      </c>
      <c r="U18" s="487">
        <v>1791</v>
      </c>
      <c r="V18" s="107"/>
      <c r="W18" s="909">
        <f t="shared" si="7"/>
        <v>2113.38</v>
      </c>
      <c r="X18" s="855">
        <f t="shared" si="10"/>
        <v>1.0313255787170332</v>
      </c>
      <c r="Y18" s="55">
        <f t="shared" si="16"/>
        <v>1791</v>
      </c>
      <c r="Z18" s="909">
        <f t="shared" si="17"/>
        <v>2149.1999999999998</v>
      </c>
      <c r="AA18" s="55">
        <v>1814.43</v>
      </c>
      <c r="AB18" s="909">
        <f t="shared" si="18"/>
        <v>2177.3159999999998</v>
      </c>
      <c r="AC18" s="855">
        <f t="shared" si="8"/>
        <v>1.0130820770519264</v>
      </c>
      <c r="AD18" s="1246"/>
      <c r="AE18" s="1246"/>
      <c r="AF18" s="1246"/>
      <c r="AG18" s="1246"/>
      <c r="AH18" s="1246"/>
      <c r="AI18" s="1497"/>
      <c r="AJ18" s="909"/>
      <c r="AK18" s="1497"/>
      <c r="AL18" s="1497"/>
      <c r="AM18" s="1497"/>
      <c r="AN18" s="1246"/>
      <c r="AO18" s="1246"/>
      <c r="AP18" s="1561"/>
      <c r="AQ18" s="1561"/>
      <c r="AR18" s="1561"/>
      <c r="AS18" s="1561"/>
    </row>
    <row r="19" spans="1:45" s="23" customFormat="1" ht="24.75" hidden="1" customHeight="1" x14ac:dyDescent="0.2">
      <c r="A19" s="1139"/>
      <c r="B19" s="1550"/>
      <c r="C19" s="43" t="s">
        <v>1267</v>
      </c>
      <c r="D19" s="57"/>
      <c r="E19" s="56"/>
      <c r="F19" s="834"/>
      <c r="G19" s="56">
        <v>1495</v>
      </c>
      <c r="H19" s="56">
        <v>1626</v>
      </c>
      <c r="I19" s="834">
        <f t="shared" si="11"/>
        <v>1.0876254180602007</v>
      </c>
      <c r="J19" s="1550"/>
      <c r="K19" s="56">
        <v>1626</v>
      </c>
      <c r="L19" s="56">
        <v>1679.5</v>
      </c>
      <c r="M19" s="27">
        <f t="shared" si="9"/>
        <v>1.0329028290282902</v>
      </c>
      <c r="N19" s="487">
        <f t="shared" si="19"/>
        <v>1679.5</v>
      </c>
      <c r="O19" s="189">
        <f t="shared" si="12"/>
        <v>1981.81</v>
      </c>
      <c r="P19" s="487">
        <v>1736.6</v>
      </c>
      <c r="Q19" s="604">
        <f t="shared" si="13"/>
        <v>2049.1879999999996</v>
      </c>
      <c r="R19" s="537">
        <f t="shared" si="14"/>
        <v>1.0339982137540935</v>
      </c>
      <c r="S19" s="487">
        <f t="shared" si="20"/>
        <v>1736.6</v>
      </c>
      <c r="T19" s="913">
        <f t="shared" si="15"/>
        <v>2049.1879999999996</v>
      </c>
      <c r="U19" s="487">
        <v>1791</v>
      </c>
      <c r="V19" s="107"/>
      <c r="W19" s="909">
        <f t="shared" si="7"/>
        <v>2113.38</v>
      </c>
      <c r="X19" s="855">
        <f t="shared" si="10"/>
        <v>1.0313255787170332</v>
      </c>
      <c r="Y19" s="55">
        <f t="shared" si="16"/>
        <v>1791</v>
      </c>
      <c r="Z19" s="909">
        <f t="shared" si="17"/>
        <v>2149.1999999999998</v>
      </c>
      <c r="AA19" s="55">
        <v>1814.43</v>
      </c>
      <c r="AB19" s="909">
        <f t="shared" si="18"/>
        <v>2177.3159999999998</v>
      </c>
      <c r="AC19" s="855">
        <f t="shared" si="8"/>
        <v>1.0130820770519264</v>
      </c>
      <c r="AD19" s="1246"/>
      <c r="AE19" s="1246"/>
      <c r="AF19" s="1246"/>
      <c r="AG19" s="1246"/>
      <c r="AH19" s="1246"/>
      <c r="AI19" s="1497"/>
      <c r="AJ19" s="909"/>
      <c r="AK19" s="1497"/>
      <c r="AL19" s="1497"/>
      <c r="AM19" s="1497"/>
      <c r="AN19" s="1246"/>
      <c r="AO19" s="1246"/>
      <c r="AP19" s="1561"/>
      <c r="AQ19" s="1561"/>
      <c r="AR19" s="1561"/>
      <c r="AS19" s="1561"/>
    </row>
    <row r="20" spans="1:45" s="23" customFormat="1" ht="24.75" hidden="1" customHeight="1" x14ac:dyDescent="0.2">
      <c r="A20" s="1139"/>
      <c r="B20" s="1550"/>
      <c r="C20" s="43" t="s">
        <v>1268</v>
      </c>
      <c r="D20" s="57"/>
      <c r="E20" s="56"/>
      <c r="F20" s="834"/>
      <c r="G20" s="56">
        <v>1495</v>
      </c>
      <c r="H20" s="56">
        <v>1626</v>
      </c>
      <c r="I20" s="834">
        <f t="shared" si="11"/>
        <v>1.0876254180602007</v>
      </c>
      <c r="J20" s="1550"/>
      <c r="K20" s="56">
        <v>1626</v>
      </c>
      <c r="L20" s="56">
        <v>1679.5</v>
      </c>
      <c r="M20" s="27">
        <f t="shared" si="9"/>
        <v>1.0329028290282902</v>
      </c>
      <c r="N20" s="487">
        <f t="shared" si="19"/>
        <v>1679.5</v>
      </c>
      <c r="O20" s="189">
        <f t="shared" si="12"/>
        <v>1981.81</v>
      </c>
      <c r="P20" s="487">
        <v>1736.6</v>
      </c>
      <c r="Q20" s="604">
        <f t="shared" si="13"/>
        <v>2049.1879999999996</v>
      </c>
      <c r="R20" s="537">
        <f t="shared" si="14"/>
        <v>1.0339982137540935</v>
      </c>
      <c r="S20" s="487">
        <f t="shared" si="20"/>
        <v>1736.6</v>
      </c>
      <c r="T20" s="913">
        <f t="shared" si="15"/>
        <v>2049.1879999999996</v>
      </c>
      <c r="U20" s="487">
        <v>1791</v>
      </c>
      <c r="V20" s="107"/>
      <c r="W20" s="909">
        <f t="shared" si="7"/>
        <v>2113.38</v>
      </c>
      <c r="X20" s="855">
        <f t="shared" si="10"/>
        <v>1.0313255787170332</v>
      </c>
      <c r="Y20" s="55">
        <f t="shared" si="16"/>
        <v>1791</v>
      </c>
      <c r="Z20" s="909">
        <f t="shared" si="17"/>
        <v>2149.1999999999998</v>
      </c>
      <c r="AA20" s="55">
        <v>1814.43</v>
      </c>
      <c r="AB20" s="909">
        <f t="shared" si="18"/>
        <v>2177.3159999999998</v>
      </c>
      <c r="AC20" s="855">
        <f t="shared" si="8"/>
        <v>1.0130820770519264</v>
      </c>
      <c r="AD20" s="1246"/>
      <c r="AE20" s="1246"/>
      <c r="AF20" s="1246"/>
      <c r="AG20" s="1246"/>
      <c r="AH20" s="1246"/>
      <c r="AI20" s="1497"/>
      <c r="AJ20" s="909"/>
      <c r="AK20" s="1497"/>
      <c r="AL20" s="1497"/>
      <c r="AM20" s="1497"/>
      <c r="AN20" s="1246"/>
      <c r="AO20" s="1246"/>
      <c r="AP20" s="1561"/>
      <c r="AQ20" s="1561"/>
      <c r="AR20" s="1561"/>
      <c r="AS20" s="1561"/>
    </row>
    <row r="21" spans="1:45" s="23" customFormat="1" ht="24.75" hidden="1" customHeight="1" x14ac:dyDescent="0.2">
      <c r="A21" s="1139"/>
      <c r="B21" s="1550"/>
      <c r="C21" s="43" t="s">
        <v>1269</v>
      </c>
      <c r="D21" s="57"/>
      <c r="E21" s="56"/>
      <c r="F21" s="834"/>
      <c r="G21" s="56">
        <v>1495</v>
      </c>
      <c r="H21" s="56">
        <v>1626</v>
      </c>
      <c r="I21" s="834">
        <f t="shared" si="11"/>
        <v>1.0876254180602007</v>
      </c>
      <c r="J21" s="1550"/>
      <c r="K21" s="56">
        <v>1626</v>
      </c>
      <c r="L21" s="56">
        <v>1679.5</v>
      </c>
      <c r="M21" s="27">
        <f t="shared" si="9"/>
        <v>1.0329028290282902</v>
      </c>
      <c r="N21" s="487">
        <f t="shared" si="19"/>
        <v>1679.5</v>
      </c>
      <c r="O21" s="189">
        <f t="shared" si="12"/>
        <v>1981.81</v>
      </c>
      <c r="P21" s="487">
        <v>1736.6</v>
      </c>
      <c r="Q21" s="604">
        <f t="shared" si="13"/>
        <v>2049.1879999999996</v>
      </c>
      <c r="R21" s="537">
        <f t="shared" si="14"/>
        <v>1.0339982137540935</v>
      </c>
      <c r="S21" s="487">
        <f t="shared" si="20"/>
        <v>1736.6</v>
      </c>
      <c r="T21" s="913">
        <f t="shared" si="15"/>
        <v>2049.1879999999996</v>
      </c>
      <c r="U21" s="487">
        <v>1791</v>
      </c>
      <c r="V21" s="107"/>
      <c r="W21" s="909">
        <f t="shared" si="7"/>
        <v>2113.38</v>
      </c>
      <c r="X21" s="855">
        <f t="shared" si="10"/>
        <v>1.0313255787170332</v>
      </c>
      <c r="Y21" s="55">
        <f t="shared" si="16"/>
        <v>1791</v>
      </c>
      <c r="Z21" s="909">
        <f t="shared" si="17"/>
        <v>2149.1999999999998</v>
      </c>
      <c r="AA21" s="55">
        <v>1814.43</v>
      </c>
      <c r="AB21" s="909">
        <f t="shared" si="18"/>
        <v>2177.3159999999998</v>
      </c>
      <c r="AC21" s="855">
        <f t="shared" si="8"/>
        <v>1.0130820770519264</v>
      </c>
      <c r="AD21" s="1246"/>
      <c r="AE21" s="1246"/>
      <c r="AF21" s="1246"/>
      <c r="AG21" s="1246"/>
      <c r="AH21" s="1246"/>
      <c r="AI21" s="1497"/>
      <c r="AJ21" s="909"/>
      <c r="AK21" s="1497"/>
      <c r="AL21" s="1497"/>
      <c r="AM21" s="1497"/>
      <c r="AN21" s="1246"/>
      <c r="AO21" s="1246"/>
      <c r="AP21" s="1561"/>
      <c r="AQ21" s="1561"/>
      <c r="AR21" s="1561"/>
      <c r="AS21" s="1561"/>
    </row>
    <row r="22" spans="1:45" s="23" customFormat="1" ht="24.75" hidden="1" customHeight="1" x14ac:dyDescent="0.2">
      <c r="A22" s="1139"/>
      <c r="B22" s="1550"/>
      <c r="C22" s="43" t="s">
        <v>1270</v>
      </c>
      <c r="D22" s="57"/>
      <c r="E22" s="56"/>
      <c r="F22" s="834"/>
      <c r="G22" s="56">
        <v>1495</v>
      </c>
      <c r="H22" s="56">
        <v>1626</v>
      </c>
      <c r="I22" s="834">
        <f t="shared" si="11"/>
        <v>1.0876254180602007</v>
      </c>
      <c r="J22" s="1550"/>
      <c r="K22" s="56">
        <v>1626</v>
      </c>
      <c r="L22" s="56">
        <v>1679.5</v>
      </c>
      <c r="M22" s="27">
        <f t="shared" si="9"/>
        <v>1.0329028290282902</v>
      </c>
      <c r="N22" s="487">
        <f t="shared" si="19"/>
        <v>1679.5</v>
      </c>
      <c r="O22" s="189">
        <f t="shared" si="12"/>
        <v>1981.81</v>
      </c>
      <c r="P22" s="487">
        <v>1736.6</v>
      </c>
      <c r="Q22" s="604">
        <f t="shared" si="13"/>
        <v>2049.1879999999996</v>
      </c>
      <c r="R22" s="537">
        <f t="shared" si="14"/>
        <v>1.0339982137540935</v>
      </c>
      <c r="S22" s="487">
        <f t="shared" si="20"/>
        <v>1736.6</v>
      </c>
      <c r="T22" s="913">
        <f t="shared" si="15"/>
        <v>2049.1879999999996</v>
      </c>
      <c r="U22" s="487">
        <v>1791</v>
      </c>
      <c r="V22" s="107"/>
      <c r="W22" s="909">
        <f t="shared" si="7"/>
        <v>2113.38</v>
      </c>
      <c r="X22" s="855">
        <f t="shared" si="10"/>
        <v>1.0313255787170332</v>
      </c>
      <c r="Y22" s="55">
        <f t="shared" si="16"/>
        <v>1791</v>
      </c>
      <c r="Z22" s="909">
        <f t="shared" si="17"/>
        <v>2149.1999999999998</v>
      </c>
      <c r="AA22" s="55">
        <v>1814.43</v>
      </c>
      <c r="AB22" s="909">
        <f t="shared" si="18"/>
        <v>2177.3159999999998</v>
      </c>
      <c r="AC22" s="855">
        <f t="shared" si="8"/>
        <v>1.0130820770519264</v>
      </c>
      <c r="AD22" s="1246"/>
      <c r="AE22" s="1246"/>
      <c r="AF22" s="1246"/>
      <c r="AG22" s="1246"/>
      <c r="AH22" s="1246"/>
      <c r="AI22" s="1497"/>
      <c r="AJ22" s="909"/>
      <c r="AK22" s="1497"/>
      <c r="AL22" s="1497"/>
      <c r="AM22" s="1497"/>
      <c r="AN22" s="1246"/>
      <c r="AO22" s="1246"/>
      <c r="AP22" s="1561"/>
      <c r="AQ22" s="1561"/>
      <c r="AR22" s="1561"/>
      <c r="AS22" s="1561"/>
    </row>
    <row r="23" spans="1:45" s="23" customFormat="1" ht="24.75" hidden="1" customHeight="1" x14ac:dyDescent="0.2">
      <c r="A23" s="1139"/>
      <c r="B23" s="1550"/>
      <c r="C23" s="43" t="s">
        <v>1271</v>
      </c>
      <c r="D23" s="57"/>
      <c r="E23" s="56"/>
      <c r="F23" s="834"/>
      <c r="G23" s="56">
        <v>1495</v>
      </c>
      <c r="H23" s="56">
        <v>1626</v>
      </c>
      <c r="I23" s="834">
        <f t="shared" si="11"/>
        <v>1.0876254180602007</v>
      </c>
      <c r="J23" s="1550"/>
      <c r="K23" s="56">
        <v>1626</v>
      </c>
      <c r="L23" s="56">
        <v>1679.5</v>
      </c>
      <c r="M23" s="27">
        <f t="shared" si="9"/>
        <v>1.0329028290282902</v>
      </c>
      <c r="N23" s="487">
        <f t="shared" si="19"/>
        <v>1679.5</v>
      </c>
      <c r="O23" s="189">
        <f t="shared" si="12"/>
        <v>1981.81</v>
      </c>
      <c r="P23" s="487">
        <v>1736.6</v>
      </c>
      <c r="Q23" s="604">
        <f t="shared" si="13"/>
        <v>2049.1879999999996</v>
      </c>
      <c r="R23" s="537">
        <f t="shared" si="14"/>
        <v>1.0339982137540935</v>
      </c>
      <c r="S23" s="487">
        <f t="shared" si="20"/>
        <v>1736.6</v>
      </c>
      <c r="T23" s="913">
        <f t="shared" si="15"/>
        <v>2049.1879999999996</v>
      </c>
      <c r="U23" s="487">
        <v>1791</v>
      </c>
      <c r="V23" s="107"/>
      <c r="W23" s="909">
        <f t="shared" si="7"/>
        <v>2113.38</v>
      </c>
      <c r="X23" s="855">
        <f t="shared" si="10"/>
        <v>1.0313255787170332</v>
      </c>
      <c r="Y23" s="55">
        <f t="shared" si="16"/>
        <v>1791</v>
      </c>
      <c r="Z23" s="909">
        <f t="shared" si="17"/>
        <v>2149.1999999999998</v>
      </c>
      <c r="AA23" s="55">
        <v>1814.43</v>
      </c>
      <c r="AB23" s="909">
        <f t="shared" si="18"/>
        <v>2177.3159999999998</v>
      </c>
      <c r="AC23" s="855">
        <f t="shared" si="8"/>
        <v>1.0130820770519264</v>
      </c>
      <c r="AD23" s="1246"/>
      <c r="AE23" s="1246"/>
      <c r="AF23" s="1246"/>
      <c r="AG23" s="1246"/>
      <c r="AH23" s="1246"/>
      <c r="AI23" s="1497"/>
      <c r="AJ23" s="909"/>
      <c r="AK23" s="1497"/>
      <c r="AL23" s="1497"/>
      <c r="AM23" s="1497"/>
      <c r="AN23" s="1246"/>
      <c r="AO23" s="1246"/>
      <c r="AP23" s="1561"/>
      <c r="AQ23" s="1561"/>
      <c r="AR23" s="1561"/>
      <c r="AS23" s="1561"/>
    </row>
    <row r="24" spans="1:45" s="23" customFormat="1" ht="24.75" hidden="1" customHeight="1" x14ac:dyDescent="0.2">
      <c r="A24" s="1139"/>
      <c r="B24" s="1550"/>
      <c r="C24" s="43" t="s">
        <v>1272</v>
      </c>
      <c r="D24" s="57"/>
      <c r="E24" s="56"/>
      <c r="F24" s="834"/>
      <c r="G24" s="56">
        <v>1495</v>
      </c>
      <c r="H24" s="56">
        <v>1626</v>
      </c>
      <c r="I24" s="834">
        <f t="shared" si="11"/>
        <v>1.0876254180602007</v>
      </c>
      <c r="J24" s="1550"/>
      <c r="K24" s="56">
        <v>1626</v>
      </c>
      <c r="L24" s="56">
        <v>1679.5</v>
      </c>
      <c r="M24" s="27">
        <f t="shared" si="9"/>
        <v>1.0329028290282902</v>
      </c>
      <c r="N24" s="487">
        <f t="shared" si="19"/>
        <v>1679.5</v>
      </c>
      <c r="O24" s="189">
        <f t="shared" si="12"/>
        <v>1981.81</v>
      </c>
      <c r="P24" s="487">
        <v>1736.6</v>
      </c>
      <c r="Q24" s="604">
        <f t="shared" si="13"/>
        <v>2049.1879999999996</v>
      </c>
      <c r="R24" s="537">
        <f t="shared" si="14"/>
        <v>1.0339982137540935</v>
      </c>
      <c r="S24" s="487">
        <f t="shared" si="20"/>
        <v>1736.6</v>
      </c>
      <c r="T24" s="913">
        <f t="shared" si="15"/>
        <v>2049.1879999999996</v>
      </c>
      <c r="U24" s="487">
        <v>1791</v>
      </c>
      <c r="V24" s="107"/>
      <c r="W24" s="909">
        <f t="shared" si="7"/>
        <v>2113.38</v>
      </c>
      <c r="X24" s="855">
        <f t="shared" si="10"/>
        <v>1.0313255787170332</v>
      </c>
      <c r="Y24" s="55">
        <f t="shared" si="16"/>
        <v>1791</v>
      </c>
      <c r="Z24" s="909">
        <f t="shared" si="17"/>
        <v>2149.1999999999998</v>
      </c>
      <c r="AA24" s="55">
        <v>1814.43</v>
      </c>
      <c r="AB24" s="909">
        <f t="shared" si="18"/>
        <v>2177.3159999999998</v>
      </c>
      <c r="AC24" s="855">
        <f t="shared" si="8"/>
        <v>1.0130820770519264</v>
      </c>
      <c r="AD24" s="1246"/>
      <c r="AE24" s="1246"/>
      <c r="AF24" s="1246"/>
      <c r="AG24" s="1246"/>
      <c r="AH24" s="1246"/>
      <c r="AI24" s="1497"/>
      <c r="AJ24" s="909"/>
      <c r="AK24" s="1497"/>
      <c r="AL24" s="1497"/>
      <c r="AM24" s="1497"/>
      <c r="AN24" s="1246"/>
      <c r="AO24" s="1246"/>
      <c r="AP24" s="1561"/>
      <c r="AQ24" s="1561"/>
      <c r="AR24" s="1561"/>
      <c r="AS24" s="1561"/>
    </row>
    <row r="25" spans="1:45" s="23" customFormat="1" ht="24.75" hidden="1" customHeight="1" x14ac:dyDescent="0.2">
      <c r="A25" s="1139"/>
      <c r="B25" s="1550"/>
      <c r="C25" s="43" t="s">
        <v>1273</v>
      </c>
      <c r="D25" s="57"/>
      <c r="E25" s="56"/>
      <c r="F25" s="834"/>
      <c r="G25" s="56">
        <v>1495</v>
      </c>
      <c r="H25" s="56">
        <v>1626</v>
      </c>
      <c r="I25" s="834">
        <f t="shared" si="11"/>
        <v>1.0876254180602007</v>
      </c>
      <c r="J25" s="1550"/>
      <c r="K25" s="56">
        <v>1626</v>
      </c>
      <c r="L25" s="56">
        <v>1679.5</v>
      </c>
      <c r="M25" s="27">
        <f t="shared" si="9"/>
        <v>1.0329028290282902</v>
      </c>
      <c r="N25" s="487">
        <f t="shared" si="19"/>
        <v>1679.5</v>
      </c>
      <c r="O25" s="189">
        <f t="shared" si="12"/>
        <v>1981.81</v>
      </c>
      <c r="P25" s="487">
        <v>1736.6</v>
      </c>
      <c r="Q25" s="604">
        <f t="shared" si="13"/>
        <v>2049.1879999999996</v>
      </c>
      <c r="R25" s="537">
        <f t="shared" si="14"/>
        <v>1.0339982137540935</v>
      </c>
      <c r="S25" s="487">
        <f t="shared" si="20"/>
        <v>1736.6</v>
      </c>
      <c r="T25" s="913">
        <f t="shared" si="15"/>
        <v>2049.1879999999996</v>
      </c>
      <c r="U25" s="487">
        <v>1791</v>
      </c>
      <c r="V25" s="107"/>
      <c r="W25" s="909">
        <f t="shared" si="7"/>
        <v>2113.38</v>
      </c>
      <c r="X25" s="855">
        <f t="shared" si="10"/>
        <v>1.0313255787170332</v>
      </c>
      <c r="Y25" s="55">
        <f t="shared" si="16"/>
        <v>1791</v>
      </c>
      <c r="Z25" s="909">
        <f t="shared" si="17"/>
        <v>2149.1999999999998</v>
      </c>
      <c r="AA25" s="55">
        <v>1814.43</v>
      </c>
      <c r="AB25" s="909">
        <f t="shared" si="18"/>
        <v>2177.3159999999998</v>
      </c>
      <c r="AC25" s="855">
        <f t="shared" si="8"/>
        <v>1.0130820770519264</v>
      </c>
      <c r="AD25" s="1246"/>
      <c r="AE25" s="1246"/>
      <c r="AF25" s="1246"/>
      <c r="AG25" s="1246"/>
      <c r="AH25" s="1246"/>
      <c r="AI25" s="1497"/>
      <c r="AJ25" s="909"/>
      <c r="AK25" s="1497"/>
      <c r="AL25" s="1497"/>
      <c r="AM25" s="1497"/>
      <c r="AN25" s="1246"/>
      <c r="AO25" s="1246"/>
      <c r="AP25" s="1561"/>
      <c r="AQ25" s="1561"/>
      <c r="AR25" s="1561"/>
      <c r="AS25" s="1561"/>
    </row>
    <row r="26" spans="1:45" s="23" customFormat="1" ht="26.25" hidden="1" customHeight="1" x14ac:dyDescent="0.2">
      <c r="A26" s="1139"/>
      <c r="B26" s="1550"/>
      <c r="C26" s="43" t="s">
        <v>1274</v>
      </c>
      <c r="D26" s="57"/>
      <c r="E26" s="56"/>
      <c r="F26" s="834"/>
      <c r="G26" s="56">
        <v>1495</v>
      </c>
      <c r="H26" s="56">
        <v>1626</v>
      </c>
      <c r="I26" s="834">
        <f t="shared" si="11"/>
        <v>1.0876254180602007</v>
      </c>
      <c r="J26" s="1550"/>
      <c r="K26" s="56">
        <v>1626</v>
      </c>
      <c r="L26" s="56">
        <v>1679.5</v>
      </c>
      <c r="M26" s="27">
        <f t="shared" si="9"/>
        <v>1.0329028290282902</v>
      </c>
      <c r="N26" s="487">
        <f t="shared" si="19"/>
        <v>1679.5</v>
      </c>
      <c r="O26" s="189">
        <f t="shared" si="12"/>
        <v>1981.81</v>
      </c>
      <c r="P26" s="487">
        <v>1736.6</v>
      </c>
      <c r="Q26" s="604">
        <f t="shared" si="13"/>
        <v>2049.1879999999996</v>
      </c>
      <c r="R26" s="537">
        <f t="shared" si="14"/>
        <v>1.0339982137540935</v>
      </c>
      <c r="S26" s="487">
        <f t="shared" si="20"/>
        <v>1736.6</v>
      </c>
      <c r="T26" s="913">
        <f t="shared" si="15"/>
        <v>2049.1879999999996</v>
      </c>
      <c r="U26" s="487">
        <v>1791</v>
      </c>
      <c r="V26" s="107"/>
      <c r="W26" s="909">
        <f t="shared" si="7"/>
        <v>2113.38</v>
      </c>
      <c r="X26" s="855">
        <f t="shared" si="10"/>
        <v>1.0313255787170332</v>
      </c>
      <c r="Y26" s="55">
        <f t="shared" si="16"/>
        <v>1791</v>
      </c>
      <c r="Z26" s="909">
        <f t="shared" si="17"/>
        <v>2149.1999999999998</v>
      </c>
      <c r="AA26" s="55">
        <v>1814.43</v>
      </c>
      <c r="AB26" s="909">
        <f t="shared" si="18"/>
        <v>2177.3159999999998</v>
      </c>
      <c r="AC26" s="855">
        <f t="shared" si="8"/>
        <v>1.0130820770519264</v>
      </c>
      <c r="AD26" s="1246"/>
      <c r="AE26" s="1246"/>
      <c r="AF26" s="1246"/>
      <c r="AG26" s="1246"/>
      <c r="AH26" s="1246"/>
      <c r="AI26" s="1497"/>
      <c r="AJ26" s="909"/>
      <c r="AK26" s="1497"/>
      <c r="AL26" s="1497"/>
      <c r="AM26" s="1497"/>
      <c r="AN26" s="1246"/>
      <c r="AO26" s="1246"/>
      <c r="AP26" s="1561"/>
      <c r="AQ26" s="1561"/>
      <c r="AR26" s="1561"/>
      <c r="AS26" s="1561"/>
    </row>
    <row r="27" spans="1:45" s="23" customFormat="1" ht="20.25" hidden="1" customHeight="1" x14ac:dyDescent="0.2">
      <c r="A27" s="1139"/>
      <c r="B27" s="1550"/>
      <c r="C27" s="43" t="s">
        <v>1275</v>
      </c>
      <c r="D27" s="57"/>
      <c r="E27" s="56"/>
      <c r="F27" s="834"/>
      <c r="G27" s="56">
        <v>1495</v>
      </c>
      <c r="H27" s="56">
        <v>1626</v>
      </c>
      <c r="I27" s="834">
        <f t="shared" si="11"/>
        <v>1.0876254180602007</v>
      </c>
      <c r="J27" s="1550"/>
      <c r="K27" s="56">
        <v>1626</v>
      </c>
      <c r="L27" s="56">
        <v>1679.5</v>
      </c>
      <c r="M27" s="27">
        <f t="shared" si="9"/>
        <v>1.0329028290282902</v>
      </c>
      <c r="N27" s="487">
        <f t="shared" si="19"/>
        <v>1679.5</v>
      </c>
      <c r="O27" s="189">
        <f t="shared" si="12"/>
        <v>1981.81</v>
      </c>
      <c r="P27" s="487">
        <v>1736.6</v>
      </c>
      <c r="Q27" s="604">
        <f t="shared" si="13"/>
        <v>2049.1879999999996</v>
      </c>
      <c r="R27" s="537">
        <f t="shared" si="14"/>
        <v>1.0339982137540935</v>
      </c>
      <c r="S27" s="487">
        <f t="shared" si="20"/>
        <v>1736.6</v>
      </c>
      <c r="T27" s="913">
        <f t="shared" si="15"/>
        <v>2049.1879999999996</v>
      </c>
      <c r="U27" s="487">
        <v>1791</v>
      </c>
      <c r="V27" s="107"/>
      <c r="W27" s="909">
        <f t="shared" si="7"/>
        <v>2113.38</v>
      </c>
      <c r="X27" s="855">
        <f t="shared" si="10"/>
        <v>1.0313255787170332</v>
      </c>
      <c r="Y27" s="55">
        <f t="shared" si="16"/>
        <v>1791</v>
      </c>
      <c r="Z27" s="909">
        <f t="shared" si="17"/>
        <v>2149.1999999999998</v>
      </c>
      <c r="AA27" s="55">
        <v>1814.43</v>
      </c>
      <c r="AB27" s="909">
        <f t="shared" si="18"/>
        <v>2177.3159999999998</v>
      </c>
      <c r="AC27" s="855">
        <f t="shared" si="8"/>
        <v>1.0130820770519264</v>
      </c>
      <c r="AD27" s="1246"/>
      <c r="AE27" s="1246"/>
      <c r="AF27" s="1246"/>
      <c r="AG27" s="1246"/>
      <c r="AH27" s="1246"/>
      <c r="AI27" s="1497"/>
      <c r="AJ27" s="909"/>
      <c r="AK27" s="1497"/>
      <c r="AL27" s="1497"/>
      <c r="AM27" s="1497"/>
      <c r="AN27" s="1246"/>
      <c r="AO27" s="1246"/>
      <c r="AP27" s="1561"/>
      <c r="AQ27" s="1561"/>
      <c r="AR27" s="1561"/>
      <c r="AS27" s="1561"/>
    </row>
    <row r="28" spans="1:45" s="23" customFormat="1" ht="24.75" hidden="1" customHeight="1" x14ac:dyDescent="0.2">
      <c r="A28" s="1139"/>
      <c r="B28" s="1550"/>
      <c r="C28" s="43" t="s">
        <v>234</v>
      </c>
      <c r="D28" s="57"/>
      <c r="E28" s="56"/>
      <c r="F28" s="834"/>
      <c r="G28" s="56">
        <v>1495</v>
      </c>
      <c r="H28" s="56">
        <v>1626</v>
      </c>
      <c r="I28" s="834">
        <f t="shared" si="11"/>
        <v>1.0876254180602007</v>
      </c>
      <c r="J28" s="1550"/>
      <c r="K28" s="56">
        <v>1626</v>
      </c>
      <c r="L28" s="56">
        <v>1756</v>
      </c>
      <c r="M28" s="27">
        <f t="shared" si="9"/>
        <v>1.0799507995079951</v>
      </c>
      <c r="N28" s="487">
        <f t="shared" si="19"/>
        <v>1756</v>
      </c>
      <c r="O28" s="189">
        <f t="shared" si="12"/>
        <v>2072.08</v>
      </c>
      <c r="P28" s="487">
        <v>1853.35</v>
      </c>
      <c r="Q28" s="604">
        <f t="shared" si="13"/>
        <v>2186.953</v>
      </c>
      <c r="R28" s="537">
        <f t="shared" si="14"/>
        <v>1.0554384965831434</v>
      </c>
      <c r="S28" s="487">
        <f t="shared" si="20"/>
        <v>1853.35</v>
      </c>
      <c r="T28" s="913">
        <f t="shared" si="15"/>
        <v>2186.953</v>
      </c>
      <c r="U28" s="487">
        <v>1914.5</v>
      </c>
      <c r="V28" s="107"/>
      <c r="W28" s="909">
        <f t="shared" si="7"/>
        <v>2259.1099999999997</v>
      </c>
      <c r="X28" s="855">
        <f t="shared" si="10"/>
        <v>1.0329943076051475</v>
      </c>
      <c r="Y28" s="55">
        <f t="shared" si="16"/>
        <v>1914.5</v>
      </c>
      <c r="Z28" s="909">
        <f t="shared" si="17"/>
        <v>2297.4</v>
      </c>
      <c r="AA28" s="1182">
        <v>1967.97</v>
      </c>
      <c r="AB28" s="909">
        <f t="shared" si="18"/>
        <v>2361.5639999999999</v>
      </c>
      <c r="AC28" s="855">
        <f t="shared" si="8"/>
        <v>1.027928963175764</v>
      </c>
      <c r="AD28" s="1246"/>
      <c r="AE28" s="1246"/>
      <c r="AF28" s="1246"/>
      <c r="AG28" s="1246"/>
      <c r="AH28" s="1246"/>
      <c r="AI28" s="1497"/>
      <c r="AJ28" s="909"/>
      <c r="AK28" s="1497"/>
      <c r="AL28" s="1497"/>
      <c r="AM28" s="1497"/>
      <c r="AN28" s="1246"/>
      <c r="AO28" s="1246"/>
      <c r="AP28" s="1561"/>
      <c r="AQ28" s="1561"/>
      <c r="AR28" s="1561"/>
      <c r="AS28" s="1561"/>
    </row>
    <row r="29" spans="1:45" s="23" customFormat="1" ht="24.75" hidden="1" customHeight="1" x14ac:dyDescent="0.2">
      <c r="A29" s="1139"/>
      <c r="B29" s="1550"/>
      <c r="C29" s="43" t="s">
        <v>1276</v>
      </c>
      <c r="D29" s="57"/>
      <c r="E29" s="56"/>
      <c r="F29" s="834"/>
      <c r="G29" s="56">
        <v>1495</v>
      </c>
      <c r="H29" s="56">
        <v>1626</v>
      </c>
      <c r="I29" s="834">
        <f t="shared" si="11"/>
        <v>1.0876254180602007</v>
      </c>
      <c r="J29" s="1550"/>
      <c r="K29" s="56">
        <v>1626</v>
      </c>
      <c r="L29" s="56">
        <v>1679.5</v>
      </c>
      <c r="M29" s="27">
        <f t="shared" si="9"/>
        <v>1.0329028290282902</v>
      </c>
      <c r="N29" s="487">
        <f t="shared" si="19"/>
        <v>1679.5</v>
      </c>
      <c r="O29" s="189">
        <f t="shared" si="12"/>
        <v>1981.81</v>
      </c>
      <c r="P29" s="487">
        <v>1736.6</v>
      </c>
      <c r="Q29" s="604">
        <f t="shared" si="13"/>
        <v>2049.1879999999996</v>
      </c>
      <c r="R29" s="537">
        <f t="shared" si="14"/>
        <v>1.0339982137540935</v>
      </c>
      <c r="S29" s="487">
        <f t="shared" si="20"/>
        <v>1736.6</v>
      </c>
      <c r="T29" s="913">
        <f t="shared" si="15"/>
        <v>2049.1879999999996</v>
      </c>
      <c r="U29" s="487">
        <v>1791</v>
      </c>
      <c r="V29" s="107"/>
      <c r="W29" s="909">
        <f t="shared" si="7"/>
        <v>2113.38</v>
      </c>
      <c r="X29" s="855">
        <f t="shared" si="10"/>
        <v>1.0313255787170332</v>
      </c>
      <c r="Y29" s="55">
        <f t="shared" si="16"/>
        <v>1791</v>
      </c>
      <c r="Z29" s="909">
        <f t="shared" si="17"/>
        <v>2149.1999999999998</v>
      </c>
      <c r="AA29" s="55">
        <v>1814.43</v>
      </c>
      <c r="AB29" s="909">
        <f t="shared" si="18"/>
        <v>2177.3159999999998</v>
      </c>
      <c r="AC29" s="855">
        <f t="shared" si="8"/>
        <v>1.0130820770519264</v>
      </c>
      <c r="AD29" s="1246"/>
      <c r="AE29" s="1246"/>
      <c r="AF29" s="1246"/>
      <c r="AG29" s="1246"/>
      <c r="AH29" s="1246"/>
      <c r="AI29" s="1497"/>
      <c r="AJ29" s="909"/>
      <c r="AK29" s="1497"/>
      <c r="AL29" s="1497"/>
      <c r="AM29" s="1497"/>
      <c r="AN29" s="1246"/>
      <c r="AO29" s="1246"/>
      <c r="AP29" s="1561"/>
      <c r="AQ29" s="1561"/>
      <c r="AR29" s="1561"/>
      <c r="AS29" s="1561"/>
    </row>
    <row r="30" spans="1:45" s="23" customFormat="1" ht="24.75" hidden="1" customHeight="1" x14ac:dyDescent="0.2">
      <c r="A30" s="1139"/>
      <c r="B30" s="1550"/>
      <c r="C30" s="43" t="s">
        <v>1277</v>
      </c>
      <c r="D30" s="57"/>
      <c r="E30" s="56"/>
      <c r="F30" s="834"/>
      <c r="G30" s="56">
        <v>1495</v>
      </c>
      <c r="H30" s="56">
        <v>1626</v>
      </c>
      <c r="I30" s="834">
        <f t="shared" si="11"/>
        <v>1.0876254180602007</v>
      </c>
      <c r="J30" s="1550"/>
      <c r="K30" s="56">
        <v>1626</v>
      </c>
      <c r="L30" s="56">
        <v>1679.5</v>
      </c>
      <c r="M30" s="27">
        <f t="shared" si="9"/>
        <v>1.0329028290282902</v>
      </c>
      <c r="N30" s="487">
        <f t="shared" si="19"/>
        <v>1679.5</v>
      </c>
      <c r="O30" s="189">
        <f t="shared" si="12"/>
        <v>1981.81</v>
      </c>
      <c r="P30" s="487">
        <v>1736.6</v>
      </c>
      <c r="Q30" s="604">
        <f t="shared" si="13"/>
        <v>2049.1879999999996</v>
      </c>
      <c r="R30" s="537">
        <f t="shared" si="14"/>
        <v>1.0339982137540935</v>
      </c>
      <c r="S30" s="487">
        <f t="shared" si="20"/>
        <v>1736.6</v>
      </c>
      <c r="T30" s="913">
        <f t="shared" si="15"/>
        <v>2049.1879999999996</v>
      </c>
      <c r="U30" s="487">
        <v>1791</v>
      </c>
      <c r="V30" s="107"/>
      <c r="W30" s="909">
        <f t="shared" si="7"/>
        <v>2113.38</v>
      </c>
      <c r="X30" s="855">
        <f t="shared" si="10"/>
        <v>1.0313255787170332</v>
      </c>
      <c r="Y30" s="55">
        <f t="shared" si="16"/>
        <v>1791</v>
      </c>
      <c r="Z30" s="909">
        <f t="shared" si="17"/>
        <v>2149.1999999999998</v>
      </c>
      <c r="AA30" s="55">
        <v>1814.43</v>
      </c>
      <c r="AB30" s="909">
        <f t="shared" si="18"/>
        <v>2177.3159999999998</v>
      </c>
      <c r="AC30" s="855">
        <f t="shared" si="8"/>
        <v>1.0130820770519264</v>
      </c>
      <c r="AD30" s="1246"/>
      <c r="AE30" s="1246"/>
      <c r="AF30" s="1246"/>
      <c r="AG30" s="1246"/>
      <c r="AH30" s="1246"/>
      <c r="AI30" s="1497"/>
      <c r="AJ30" s="909"/>
      <c r="AK30" s="1497"/>
      <c r="AL30" s="1497"/>
      <c r="AM30" s="1497"/>
      <c r="AN30" s="1246"/>
      <c r="AO30" s="1246"/>
      <c r="AP30" s="1561"/>
      <c r="AQ30" s="1561"/>
      <c r="AR30" s="1561"/>
      <c r="AS30" s="1561"/>
    </row>
    <row r="31" spans="1:45" s="23" customFormat="1" ht="24.75" hidden="1" customHeight="1" x14ac:dyDescent="0.2">
      <c r="A31" s="1139"/>
      <c r="B31" s="1550"/>
      <c r="C31" s="43" t="s">
        <v>1278</v>
      </c>
      <c r="D31" s="57"/>
      <c r="E31" s="56"/>
      <c r="F31" s="834"/>
      <c r="G31" s="56">
        <v>1495</v>
      </c>
      <c r="H31" s="56">
        <v>1626</v>
      </c>
      <c r="I31" s="834">
        <f t="shared" si="11"/>
        <v>1.0876254180602007</v>
      </c>
      <c r="J31" s="1550"/>
      <c r="K31" s="56">
        <v>1626</v>
      </c>
      <c r="L31" s="56">
        <v>1679.5</v>
      </c>
      <c r="M31" s="27">
        <f t="shared" si="9"/>
        <v>1.0329028290282902</v>
      </c>
      <c r="N31" s="487">
        <f t="shared" si="19"/>
        <v>1679.5</v>
      </c>
      <c r="O31" s="189">
        <f t="shared" si="12"/>
        <v>1981.81</v>
      </c>
      <c r="P31" s="487">
        <v>1736.6</v>
      </c>
      <c r="Q31" s="604">
        <f t="shared" si="13"/>
        <v>2049.1879999999996</v>
      </c>
      <c r="R31" s="537">
        <f t="shared" si="14"/>
        <v>1.0339982137540935</v>
      </c>
      <c r="S31" s="487">
        <f t="shared" si="20"/>
        <v>1736.6</v>
      </c>
      <c r="T31" s="913">
        <f t="shared" si="15"/>
        <v>2049.1879999999996</v>
      </c>
      <c r="U31" s="487">
        <v>1791</v>
      </c>
      <c r="V31" s="107"/>
      <c r="W31" s="909">
        <f t="shared" si="7"/>
        <v>2113.38</v>
      </c>
      <c r="X31" s="855">
        <f t="shared" si="10"/>
        <v>1.0313255787170332</v>
      </c>
      <c r="Y31" s="55">
        <f t="shared" si="16"/>
        <v>1791</v>
      </c>
      <c r="Z31" s="909">
        <f t="shared" si="17"/>
        <v>2149.1999999999998</v>
      </c>
      <c r="AA31" s="55">
        <v>1814.43</v>
      </c>
      <c r="AB31" s="909">
        <f t="shared" si="18"/>
        <v>2177.3159999999998</v>
      </c>
      <c r="AC31" s="855">
        <f t="shared" si="8"/>
        <v>1.0130820770519264</v>
      </c>
      <c r="AD31" s="1246"/>
      <c r="AE31" s="1246"/>
      <c r="AF31" s="1246"/>
      <c r="AG31" s="1246"/>
      <c r="AH31" s="1246"/>
      <c r="AI31" s="1497"/>
      <c r="AJ31" s="909"/>
      <c r="AK31" s="1497"/>
      <c r="AL31" s="1497"/>
      <c r="AM31" s="1497"/>
      <c r="AN31" s="1246"/>
      <c r="AO31" s="1246"/>
      <c r="AP31" s="1561"/>
      <c r="AQ31" s="1561"/>
      <c r="AR31" s="1561"/>
      <c r="AS31" s="1561"/>
    </row>
    <row r="32" spans="1:45" s="23" customFormat="1" ht="24.75" hidden="1" customHeight="1" x14ac:dyDescent="0.2">
      <c r="A32" s="1139"/>
      <c r="B32" s="1550"/>
      <c r="C32" s="43" t="s">
        <v>1279</v>
      </c>
      <c r="D32" s="57"/>
      <c r="E32" s="56"/>
      <c r="F32" s="834"/>
      <c r="G32" s="56">
        <v>1495</v>
      </c>
      <c r="H32" s="56">
        <v>1626</v>
      </c>
      <c r="I32" s="834">
        <f t="shared" si="11"/>
        <v>1.0876254180602007</v>
      </c>
      <c r="J32" s="1550"/>
      <c r="K32" s="56">
        <v>1626</v>
      </c>
      <c r="L32" s="56">
        <v>1679.5</v>
      </c>
      <c r="M32" s="27">
        <f t="shared" si="9"/>
        <v>1.0329028290282902</v>
      </c>
      <c r="N32" s="487">
        <f t="shared" si="19"/>
        <v>1679.5</v>
      </c>
      <c r="O32" s="189">
        <f t="shared" si="12"/>
        <v>1981.81</v>
      </c>
      <c r="P32" s="487">
        <v>1736.6</v>
      </c>
      <c r="Q32" s="604">
        <f t="shared" si="13"/>
        <v>2049.1879999999996</v>
      </c>
      <c r="R32" s="537">
        <f t="shared" si="14"/>
        <v>1.0339982137540935</v>
      </c>
      <c r="S32" s="487">
        <f t="shared" si="20"/>
        <v>1736.6</v>
      </c>
      <c r="T32" s="913">
        <f t="shared" si="15"/>
        <v>2049.1879999999996</v>
      </c>
      <c r="U32" s="487">
        <v>1791</v>
      </c>
      <c r="V32" s="107"/>
      <c r="W32" s="909">
        <f t="shared" si="7"/>
        <v>2113.38</v>
      </c>
      <c r="X32" s="855">
        <f t="shared" si="10"/>
        <v>1.0313255787170332</v>
      </c>
      <c r="Y32" s="55">
        <f t="shared" si="16"/>
        <v>1791</v>
      </c>
      <c r="Z32" s="909">
        <f t="shared" si="17"/>
        <v>2149.1999999999998</v>
      </c>
      <c r="AA32" s="55">
        <v>1814.43</v>
      </c>
      <c r="AB32" s="909">
        <f t="shared" si="18"/>
        <v>2177.3159999999998</v>
      </c>
      <c r="AC32" s="855">
        <f t="shared" si="8"/>
        <v>1.0130820770519264</v>
      </c>
      <c r="AD32" s="1246"/>
      <c r="AE32" s="1246"/>
      <c r="AF32" s="1246"/>
      <c r="AG32" s="1246"/>
      <c r="AH32" s="1246"/>
      <c r="AI32" s="1497"/>
      <c r="AJ32" s="909"/>
      <c r="AK32" s="1497"/>
      <c r="AL32" s="1497"/>
      <c r="AM32" s="1497"/>
      <c r="AN32" s="1246"/>
      <c r="AO32" s="1246"/>
      <c r="AP32" s="1561"/>
      <c r="AQ32" s="1561"/>
      <c r="AR32" s="1561"/>
      <c r="AS32" s="1561"/>
    </row>
    <row r="33" spans="1:45" s="23" customFormat="1" ht="24.75" hidden="1" customHeight="1" x14ac:dyDescent="0.2">
      <c r="A33" s="1139"/>
      <c r="B33" s="1550"/>
      <c r="C33" s="43" t="s">
        <v>1280</v>
      </c>
      <c r="D33" s="57"/>
      <c r="E33" s="56"/>
      <c r="F33" s="834"/>
      <c r="G33" s="56">
        <v>1495</v>
      </c>
      <c r="H33" s="56">
        <v>1626</v>
      </c>
      <c r="I33" s="834">
        <f t="shared" si="11"/>
        <v>1.0876254180602007</v>
      </c>
      <c r="J33" s="1550"/>
      <c r="K33" s="56">
        <v>1626</v>
      </c>
      <c r="L33" s="56">
        <v>1679.5</v>
      </c>
      <c r="M33" s="27">
        <f t="shared" si="9"/>
        <v>1.0329028290282902</v>
      </c>
      <c r="N33" s="487">
        <f t="shared" si="19"/>
        <v>1679.5</v>
      </c>
      <c r="O33" s="189">
        <f t="shared" si="12"/>
        <v>1981.81</v>
      </c>
      <c r="P33" s="487">
        <v>1736.6</v>
      </c>
      <c r="Q33" s="604">
        <f t="shared" si="13"/>
        <v>2049.1879999999996</v>
      </c>
      <c r="R33" s="537">
        <f t="shared" si="14"/>
        <v>1.0339982137540935</v>
      </c>
      <c r="S33" s="487">
        <f t="shared" si="20"/>
        <v>1736.6</v>
      </c>
      <c r="T33" s="913">
        <f t="shared" si="15"/>
        <v>2049.1879999999996</v>
      </c>
      <c r="U33" s="487">
        <v>1791</v>
      </c>
      <c r="V33" s="107"/>
      <c r="W33" s="909">
        <f t="shared" si="7"/>
        <v>2113.38</v>
      </c>
      <c r="X33" s="855">
        <f t="shared" si="10"/>
        <v>1.0313255787170332</v>
      </c>
      <c r="Y33" s="55">
        <f t="shared" si="16"/>
        <v>1791</v>
      </c>
      <c r="Z33" s="909">
        <f t="shared" si="17"/>
        <v>2149.1999999999998</v>
      </c>
      <c r="AA33" s="55">
        <v>1814.43</v>
      </c>
      <c r="AB33" s="909">
        <f t="shared" si="18"/>
        <v>2177.3159999999998</v>
      </c>
      <c r="AC33" s="855">
        <f t="shared" si="8"/>
        <v>1.0130820770519264</v>
      </c>
      <c r="AD33" s="1246"/>
      <c r="AE33" s="1246"/>
      <c r="AF33" s="1246"/>
      <c r="AG33" s="1246"/>
      <c r="AH33" s="1246"/>
      <c r="AI33" s="1497"/>
      <c r="AJ33" s="909"/>
      <c r="AK33" s="1497"/>
      <c r="AL33" s="1497"/>
      <c r="AM33" s="1497"/>
      <c r="AN33" s="1246"/>
      <c r="AO33" s="1246"/>
      <c r="AP33" s="1561"/>
      <c r="AQ33" s="1561"/>
      <c r="AR33" s="1561"/>
      <c r="AS33" s="1561"/>
    </row>
    <row r="34" spans="1:45" s="23" customFormat="1" ht="24.75" hidden="1" customHeight="1" x14ac:dyDescent="0.2">
      <c r="A34" s="1139"/>
      <c r="B34" s="1550"/>
      <c r="C34" s="43" t="s">
        <v>1281</v>
      </c>
      <c r="D34" s="57"/>
      <c r="E34" s="56"/>
      <c r="F34" s="834"/>
      <c r="G34" s="56">
        <v>1495</v>
      </c>
      <c r="H34" s="56">
        <v>1626</v>
      </c>
      <c r="I34" s="834">
        <f t="shared" si="11"/>
        <v>1.0876254180602007</v>
      </c>
      <c r="J34" s="1550"/>
      <c r="K34" s="56">
        <v>1626</v>
      </c>
      <c r="L34" s="56">
        <v>1679.5</v>
      </c>
      <c r="M34" s="27">
        <f t="shared" si="9"/>
        <v>1.0329028290282902</v>
      </c>
      <c r="N34" s="487">
        <f t="shared" si="19"/>
        <v>1679.5</v>
      </c>
      <c r="O34" s="189">
        <f t="shared" si="12"/>
        <v>1981.81</v>
      </c>
      <c r="P34" s="487">
        <v>1736.6</v>
      </c>
      <c r="Q34" s="604">
        <f t="shared" si="13"/>
        <v>2049.1879999999996</v>
      </c>
      <c r="R34" s="537">
        <f t="shared" si="14"/>
        <v>1.0339982137540935</v>
      </c>
      <c r="S34" s="487">
        <f t="shared" si="20"/>
        <v>1736.6</v>
      </c>
      <c r="T34" s="913">
        <f t="shared" si="15"/>
        <v>2049.1879999999996</v>
      </c>
      <c r="U34" s="487">
        <v>1791</v>
      </c>
      <c r="V34" s="107"/>
      <c r="W34" s="909">
        <f t="shared" si="7"/>
        <v>2113.38</v>
      </c>
      <c r="X34" s="855">
        <f t="shared" si="10"/>
        <v>1.0313255787170332</v>
      </c>
      <c r="Y34" s="55">
        <f t="shared" si="16"/>
        <v>1791</v>
      </c>
      <c r="Z34" s="909">
        <f t="shared" si="17"/>
        <v>2149.1999999999998</v>
      </c>
      <c r="AA34" s="55">
        <v>1814.43</v>
      </c>
      <c r="AB34" s="909">
        <f t="shared" si="18"/>
        <v>2177.3159999999998</v>
      </c>
      <c r="AC34" s="855">
        <f t="shared" si="8"/>
        <v>1.0130820770519264</v>
      </c>
      <c r="AD34" s="1246"/>
      <c r="AE34" s="1246"/>
      <c r="AF34" s="1246"/>
      <c r="AG34" s="1246"/>
      <c r="AH34" s="1246"/>
      <c r="AI34" s="1497"/>
      <c r="AJ34" s="909"/>
      <c r="AK34" s="1497"/>
      <c r="AL34" s="1497"/>
      <c r="AM34" s="1497"/>
      <c r="AN34" s="1246"/>
      <c r="AO34" s="1246"/>
      <c r="AP34" s="1561"/>
      <c r="AQ34" s="1561"/>
      <c r="AR34" s="1561"/>
      <c r="AS34" s="1561"/>
    </row>
    <row r="35" spans="1:45" s="23" customFormat="1" ht="24.75" hidden="1" customHeight="1" x14ac:dyDescent="0.2">
      <c r="A35" s="1139"/>
      <c r="B35" s="1550"/>
      <c r="C35" s="43" t="s">
        <v>1282</v>
      </c>
      <c r="D35" s="57"/>
      <c r="E35" s="56"/>
      <c r="F35" s="834"/>
      <c r="G35" s="56">
        <v>1495</v>
      </c>
      <c r="H35" s="56">
        <v>1626</v>
      </c>
      <c r="I35" s="834">
        <f t="shared" si="11"/>
        <v>1.0876254180602007</v>
      </c>
      <c r="J35" s="1550"/>
      <c r="K35" s="56">
        <v>1626</v>
      </c>
      <c r="L35" s="56">
        <v>1679.5</v>
      </c>
      <c r="M35" s="27">
        <f t="shared" si="9"/>
        <v>1.0329028290282902</v>
      </c>
      <c r="N35" s="487">
        <f t="shared" si="19"/>
        <v>1679.5</v>
      </c>
      <c r="O35" s="189">
        <f t="shared" si="12"/>
        <v>1981.81</v>
      </c>
      <c r="P35" s="487">
        <v>1736.6</v>
      </c>
      <c r="Q35" s="604">
        <f t="shared" si="13"/>
        <v>2049.1879999999996</v>
      </c>
      <c r="R35" s="537">
        <f t="shared" si="14"/>
        <v>1.0339982137540935</v>
      </c>
      <c r="S35" s="487">
        <f t="shared" si="20"/>
        <v>1736.6</v>
      </c>
      <c r="T35" s="913">
        <f t="shared" si="15"/>
        <v>2049.1879999999996</v>
      </c>
      <c r="U35" s="487">
        <v>1791</v>
      </c>
      <c r="V35" s="107"/>
      <c r="W35" s="909">
        <f t="shared" si="7"/>
        <v>2113.38</v>
      </c>
      <c r="X35" s="855">
        <f t="shared" si="10"/>
        <v>1.0313255787170332</v>
      </c>
      <c r="Y35" s="55">
        <f t="shared" si="16"/>
        <v>1791</v>
      </c>
      <c r="Z35" s="909">
        <f t="shared" si="17"/>
        <v>2149.1999999999998</v>
      </c>
      <c r="AA35" s="55">
        <v>1814.43</v>
      </c>
      <c r="AB35" s="909">
        <f t="shared" si="18"/>
        <v>2177.3159999999998</v>
      </c>
      <c r="AC35" s="855">
        <f t="shared" si="8"/>
        <v>1.0130820770519264</v>
      </c>
      <c r="AD35" s="1246"/>
      <c r="AE35" s="1246"/>
      <c r="AF35" s="1246"/>
      <c r="AG35" s="1246"/>
      <c r="AH35" s="1246"/>
      <c r="AI35" s="1497"/>
      <c r="AJ35" s="909"/>
      <c r="AK35" s="1497"/>
      <c r="AL35" s="1497"/>
      <c r="AM35" s="1497"/>
      <c r="AN35" s="1246"/>
      <c r="AO35" s="1246"/>
      <c r="AP35" s="1561"/>
      <c r="AQ35" s="1561"/>
      <c r="AR35" s="1561"/>
      <c r="AS35" s="1561"/>
    </row>
    <row r="36" spans="1:45" s="23" customFormat="1" ht="24.75" hidden="1" customHeight="1" x14ac:dyDescent="0.2">
      <c r="A36" s="1139"/>
      <c r="B36" s="1550"/>
      <c r="C36" s="43" t="s">
        <v>1283</v>
      </c>
      <c r="D36" s="57"/>
      <c r="E36" s="56"/>
      <c r="F36" s="834"/>
      <c r="G36" s="56">
        <v>1495</v>
      </c>
      <c r="H36" s="56">
        <v>1626</v>
      </c>
      <c r="I36" s="834">
        <f t="shared" si="11"/>
        <v>1.0876254180602007</v>
      </c>
      <c r="J36" s="1550"/>
      <c r="K36" s="56">
        <v>1626</v>
      </c>
      <c r="L36" s="56">
        <v>1679.5</v>
      </c>
      <c r="M36" s="27">
        <f t="shared" si="9"/>
        <v>1.0329028290282902</v>
      </c>
      <c r="N36" s="487">
        <f t="shared" si="19"/>
        <v>1679.5</v>
      </c>
      <c r="O36" s="189">
        <f t="shared" si="12"/>
        <v>1981.81</v>
      </c>
      <c r="P36" s="487">
        <v>1736.6</v>
      </c>
      <c r="Q36" s="604">
        <f t="shared" si="13"/>
        <v>2049.1879999999996</v>
      </c>
      <c r="R36" s="537">
        <f t="shared" si="14"/>
        <v>1.0339982137540935</v>
      </c>
      <c r="S36" s="487">
        <f t="shared" si="20"/>
        <v>1736.6</v>
      </c>
      <c r="T36" s="913">
        <f t="shared" si="15"/>
        <v>2049.1879999999996</v>
      </c>
      <c r="U36" s="487">
        <v>1791</v>
      </c>
      <c r="V36" s="107"/>
      <c r="W36" s="909">
        <f t="shared" si="7"/>
        <v>2113.38</v>
      </c>
      <c r="X36" s="855">
        <f t="shared" si="10"/>
        <v>1.0313255787170332</v>
      </c>
      <c r="Y36" s="55">
        <f t="shared" si="16"/>
        <v>1791</v>
      </c>
      <c r="Z36" s="909">
        <f t="shared" si="17"/>
        <v>2149.1999999999998</v>
      </c>
      <c r="AA36" s="55">
        <v>1814.43</v>
      </c>
      <c r="AB36" s="909">
        <f t="shared" si="18"/>
        <v>2177.3159999999998</v>
      </c>
      <c r="AC36" s="855">
        <f t="shared" si="8"/>
        <v>1.0130820770519264</v>
      </c>
      <c r="AD36" s="1246"/>
      <c r="AE36" s="1246"/>
      <c r="AF36" s="1246"/>
      <c r="AG36" s="1246"/>
      <c r="AH36" s="1246"/>
      <c r="AI36" s="1497"/>
      <c r="AJ36" s="909"/>
      <c r="AK36" s="1497"/>
      <c r="AL36" s="1497"/>
      <c r="AM36" s="1497"/>
      <c r="AN36" s="1246"/>
      <c r="AO36" s="1246"/>
      <c r="AP36" s="1561"/>
      <c r="AQ36" s="1561"/>
      <c r="AR36" s="1561"/>
      <c r="AS36" s="1561"/>
    </row>
    <row r="37" spans="1:45" s="23" customFormat="1" ht="24.75" hidden="1" customHeight="1" x14ac:dyDescent="0.2">
      <c r="A37" s="1139"/>
      <c r="B37" s="1550"/>
      <c r="C37" s="43" t="s">
        <v>1284</v>
      </c>
      <c r="D37" s="57"/>
      <c r="E37" s="56"/>
      <c r="F37" s="834"/>
      <c r="G37" s="56">
        <v>1495</v>
      </c>
      <c r="H37" s="56">
        <v>1626</v>
      </c>
      <c r="I37" s="834">
        <f t="shared" si="11"/>
        <v>1.0876254180602007</v>
      </c>
      <c r="J37" s="1550"/>
      <c r="K37" s="56">
        <v>1626</v>
      </c>
      <c r="L37" s="56">
        <v>1679.5</v>
      </c>
      <c r="M37" s="27">
        <f t="shared" si="9"/>
        <v>1.0329028290282902</v>
      </c>
      <c r="N37" s="487">
        <f t="shared" si="19"/>
        <v>1679.5</v>
      </c>
      <c r="O37" s="189">
        <f t="shared" si="12"/>
        <v>1981.81</v>
      </c>
      <c r="P37" s="487">
        <v>1736.6</v>
      </c>
      <c r="Q37" s="604">
        <f t="shared" si="13"/>
        <v>2049.1879999999996</v>
      </c>
      <c r="R37" s="537">
        <f t="shared" si="14"/>
        <v>1.0339982137540935</v>
      </c>
      <c r="S37" s="487">
        <f t="shared" si="20"/>
        <v>1736.6</v>
      </c>
      <c r="T37" s="913">
        <f t="shared" si="15"/>
        <v>2049.1879999999996</v>
      </c>
      <c r="U37" s="487">
        <v>1791</v>
      </c>
      <c r="V37" s="107"/>
      <c r="W37" s="909">
        <f t="shared" si="7"/>
        <v>2113.38</v>
      </c>
      <c r="X37" s="855">
        <f t="shared" si="10"/>
        <v>1.0313255787170332</v>
      </c>
      <c r="Y37" s="55">
        <f t="shared" si="16"/>
        <v>1791</v>
      </c>
      <c r="Z37" s="909">
        <f t="shared" si="17"/>
        <v>2149.1999999999998</v>
      </c>
      <c r="AA37" s="55">
        <v>1814.43</v>
      </c>
      <c r="AB37" s="909">
        <f t="shared" si="18"/>
        <v>2177.3159999999998</v>
      </c>
      <c r="AC37" s="855">
        <f t="shared" si="8"/>
        <v>1.0130820770519264</v>
      </c>
      <c r="AD37" s="1246"/>
      <c r="AE37" s="1246"/>
      <c r="AF37" s="1246"/>
      <c r="AG37" s="1246"/>
      <c r="AH37" s="1246"/>
      <c r="AI37" s="1497"/>
      <c r="AJ37" s="909"/>
      <c r="AK37" s="1497"/>
      <c r="AL37" s="1497"/>
      <c r="AM37" s="1497"/>
      <c r="AN37" s="1246"/>
      <c r="AO37" s="1246"/>
      <c r="AP37" s="1561"/>
      <c r="AQ37" s="1561"/>
      <c r="AR37" s="1561"/>
      <c r="AS37" s="1561"/>
    </row>
    <row r="38" spans="1:45" s="23" customFormat="1" ht="24.75" hidden="1" customHeight="1" x14ac:dyDescent="0.2">
      <c r="A38" s="1139"/>
      <c r="B38" s="1550"/>
      <c r="C38" s="43" t="s">
        <v>1285</v>
      </c>
      <c r="D38" s="57"/>
      <c r="E38" s="56"/>
      <c r="F38" s="834"/>
      <c r="G38" s="56">
        <v>1495</v>
      </c>
      <c r="H38" s="56">
        <v>1626</v>
      </c>
      <c r="I38" s="834">
        <f t="shared" si="11"/>
        <v>1.0876254180602007</v>
      </c>
      <c r="J38" s="1550"/>
      <c r="K38" s="56">
        <v>1626</v>
      </c>
      <c r="L38" s="56">
        <v>1679.5</v>
      </c>
      <c r="M38" s="27">
        <f t="shared" si="9"/>
        <v>1.0329028290282902</v>
      </c>
      <c r="N38" s="487">
        <f t="shared" si="19"/>
        <v>1679.5</v>
      </c>
      <c r="O38" s="189">
        <f t="shared" si="12"/>
        <v>1981.81</v>
      </c>
      <c r="P38" s="487">
        <v>1736.6</v>
      </c>
      <c r="Q38" s="604">
        <f t="shared" si="13"/>
        <v>2049.1879999999996</v>
      </c>
      <c r="R38" s="537">
        <f t="shared" si="14"/>
        <v>1.0339982137540935</v>
      </c>
      <c r="S38" s="487">
        <f t="shared" si="20"/>
        <v>1736.6</v>
      </c>
      <c r="T38" s="913">
        <f t="shared" si="15"/>
        <v>2049.1879999999996</v>
      </c>
      <c r="U38" s="487">
        <v>1791</v>
      </c>
      <c r="V38" s="107"/>
      <c r="W38" s="909">
        <f t="shared" si="7"/>
        <v>2113.38</v>
      </c>
      <c r="X38" s="855">
        <f t="shared" si="10"/>
        <v>1.0313255787170332</v>
      </c>
      <c r="Y38" s="55">
        <f t="shared" si="16"/>
        <v>1791</v>
      </c>
      <c r="Z38" s="909">
        <f t="shared" si="17"/>
        <v>2149.1999999999998</v>
      </c>
      <c r="AA38" s="55">
        <v>1814.43</v>
      </c>
      <c r="AB38" s="909">
        <f t="shared" si="18"/>
        <v>2177.3159999999998</v>
      </c>
      <c r="AC38" s="855">
        <f t="shared" si="8"/>
        <v>1.0130820770519264</v>
      </c>
      <c r="AD38" s="1246"/>
      <c r="AE38" s="1246"/>
      <c r="AF38" s="1246"/>
      <c r="AG38" s="1246"/>
      <c r="AH38" s="1246"/>
      <c r="AI38" s="1497"/>
      <c r="AJ38" s="909"/>
      <c r="AK38" s="1497"/>
      <c r="AL38" s="1497"/>
      <c r="AM38" s="1497"/>
      <c r="AN38" s="1246"/>
      <c r="AO38" s="1246"/>
      <c r="AP38" s="1561"/>
      <c r="AQ38" s="1561"/>
      <c r="AR38" s="1561"/>
      <c r="AS38" s="1561"/>
    </row>
    <row r="39" spans="1:45" s="23" customFormat="1" ht="24.75" hidden="1" customHeight="1" x14ac:dyDescent="0.2">
      <c r="A39" s="1139"/>
      <c r="B39" s="1550"/>
      <c r="C39" s="43" t="s">
        <v>245</v>
      </c>
      <c r="D39" s="57"/>
      <c r="E39" s="56"/>
      <c r="F39" s="834"/>
      <c r="G39" s="56">
        <v>1495</v>
      </c>
      <c r="H39" s="56">
        <v>1626</v>
      </c>
      <c r="I39" s="834">
        <f t="shared" si="11"/>
        <v>1.0876254180602007</v>
      </c>
      <c r="J39" s="1550"/>
      <c r="K39" s="56">
        <v>1626</v>
      </c>
      <c r="L39" s="56">
        <v>1756</v>
      </c>
      <c r="M39" s="27">
        <f t="shared" si="9"/>
        <v>1.0799507995079951</v>
      </c>
      <c r="N39" s="487">
        <f t="shared" si="19"/>
        <v>1756</v>
      </c>
      <c r="O39" s="189">
        <f t="shared" si="12"/>
        <v>2072.08</v>
      </c>
      <c r="P39" s="487">
        <v>1853.35</v>
      </c>
      <c r="Q39" s="604">
        <f t="shared" si="13"/>
        <v>2186.953</v>
      </c>
      <c r="R39" s="537">
        <f t="shared" si="14"/>
        <v>1.0554384965831434</v>
      </c>
      <c r="S39" s="487">
        <f t="shared" si="20"/>
        <v>1853.35</v>
      </c>
      <c r="T39" s="913">
        <f t="shared" si="15"/>
        <v>2186.953</v>
      </c>
      <c r="U39" s="487">
        <v>1914.5</v>
      </c>
      <c r="V39" s="107"/>
      <c r="W39" s="909">
        <f t="shared" si="7"/>
        <v>2259.1099999999997</v>
      </c>
      <c r="X39" s="855">
        <f t="shared" si="10"/>
        <v>1.0329943076051475</v>
      </c>
      <c r="Y39" s="55">
        <f t="shared" si="16"/>
        <v>1914.5</v>
      </c>
      <c r="Z39" s="909">
        <f t="shared" si="17"/>
        <v>2297.4</v>
      </c>
      <c r="AA39" s="1183">
        <v>1967.97</v>
      </c>
      <c r="AB39" s="909">
        <f t="shared" si="18"/>
        <v>2361.5639999999999</v>
      </c>
      <c r="AC39" s="855">
        <f t="shared" si="8"/>
        <v>1.027928963175764</v>
      </c>
      <c r="AD39" s="1246"/>
      <c r="AE39" s="1246"/>
      <c r="AF39" s="1246"/>
      <c r="AG39" s="1246"/>
      <c r="AH39" s="1246"/>
      <c r="AI39" s="1497"/>
      <c r="AJ39" s="909"/>
      <c r="AK39" s="1497"/>
      <c r="AL39" s="1497"/>
      <c r="AM39" s="1497"/>
      <c r="AN39" s="1246"/>
      <c r="AO39" s="1246"/>
      <c r="AP39" s="1561"/>
      <c r="AQ39" s="1561"/>
      <c r="AR39" s="1561"/>
      <c r="AS39" s="1561"/>
    </row>
    <row r="40" spans="1:45" s="23" customFormat="1" ht="24.75" hidden="1" customHeight="1" x14ac:dyDescent="0.2">
      <c r="A40" s="1139"/>
      <c r="B40" s="1550"/>
      <c r="C40" s="43" t="s">
        <v>246</v>
      </c>
      <c r="D40" s="57"/>
      <c r="E40" s="56"/>
      <c r="F40" s="834"/>
      <c r="G40" s="56">
        <v>1495</v>
      </c>
      <c r="H40" s="56">
        <v>1626</v>
      </c>
      <c r="I40" s="834">
        <f t="shared" si="11"/>
        <v>1.0876254180602007</v>
      </c>
      <c r="J40" s="1550"/>
      <c r="K40" s="56">
        <v>1626</v>
      </c>
      <c r="L40" s="56">
        <v>1756</v>
      </c>
      <c r="M40" s="27">
        <f t="shared" si="9"/>
        <v>1.0799507995079951</v>
      </c>
      <c r="N40" s="487">
        <f t="shared" si="19"/>
        <v>1756</v>
      </c>
      <c r="O40" s="189">
        <f t="shared" si="12"/>
        <v>2072.08</v>
      </c>
      <c r="P40" s="487">
        <v>1853.35</v>
      </c>
      <c r="Q40" s="604">
        <f t="shared" si="13"/>
        <v>2186.953</v>
      </c>
      <c r="R40" s="537">
        <f t="shared" si="14"/>
        <v>1.0554384965831434</v>
      </c>
      <c r="S40" s="487">
        <f t="shared" si="20"/>
        <v>1853.35</v>
      </c>
      <c r="T40" s="913">
        <f t="shared" si="15"/>
        <v>2186.953</v>
      </c>
      <c r="U40" s="487">
        <v>1914.5</v>
      </c>
      <c r="V40" s="107"/>
      <c r="W40" s="909">
        <f t="shared" si="7"/>
        <v>2259.1099999999997</v>
      </c>
      <c r="X40" s="855">
        <f t="shared" si="10"/>
        <v>1.0329943076051475</v>
      </c>
      <c r="Y40" s="55">
        <f t="shared" si="16"/>
        <v>1914.5</v>
      </c>
      <c r="Z40" s="909">
        <f t="shared" si="17"/>
        <v>2297.4</v>
      </c>
      <c r="AA40" s="1183">
        <v>1967.97</v>
      </c>
      <c r="AB40" s="909">
        <f t="shared" si="18"/>
        <v>2361.5639999999999</v>
      </c>
      <c r="AC40" s="855">
        <f t="shared" si="8"/>
        <v>1.027928963175764</v>
      </c>
      <c r="AD40" s="1246"/>
      <c r="AE40" s="1246"/>
      <c r="AF40" s="1246"/>
      <c r="AG40" s="1246"/>
      <c r="AH40" s="1246"/>
      <c r="AI40" s="1497"/>
      <c r="AJ40" s="909"/>
      <c r="AK40" s="1497"/>
      <c r="AL40" s="1497"/>
      <c r="AM40" s="1497"/>
      <c r="AN40" s="1246"/>
      <c r="AO40" s="1246"/>
      <c r="AP40" s="1561"/>
      <c r="AQ40" s="1561"/>
      <c r="AR40" s="1561"/>
      <c r="AS40" s="1561"/>
    </row>
    <row r="41" spans="1:45" s="23" customFormat="1" ht="24.75" hidden="1" customHeight="1" x14ac:dyDescent="0.2">
      <c r="A41" s="1139"/>
      <c r="B41" s="1550"/>
      <c r="C41" s="43" t="s">
        <v>1286</v>
      </c>
      <c r="D41" s="57"/>
      <c r="E41" s="56"/>
      <c r="F41" s="834"/>
      <c r="G41" s="56">
        <v>1495</v>
      </c>
      <c r="H41" s="56">
        <v>1626</v>
      </c>
      <c r="I41" s="834">
        <f t="shared" si="11"/>
        <v>1.0876254180602007</v>
      </c>
      <c r="J41" s="1550"/>
      <c r="K41" s="56">
        <v>1626</v>
      </c>
      <c r="L41" s="56">
        <v>1679.5</v>
      </c>
      <c r="M41" s="27">
        <f t="shared" si="9"/>
        <v>1.0329028290282902</v>
      </c>
      <c r="N41" s="487">
        <f t="shared" si="19"/>
        <v>1679.5</v>
      </c>
      <c r="O41" s="189">
        <f t="shared" si="12"/>
        <v>1981.81</v>
      </c>
      <c r="P41" s="487">
        <v>1736.6</v>
      </c>
      <c r="Q41" s="604">
        <f t="shared" si="13"/>
        <v>2049.1879999999996</v>
      </c>
      <c r="R41" s="537">
        <f t="shared" si="14"/>
        <v>1.0339982137540935</v>
      </c>
      <c r="S41" s="487">
        <f t="shared" si="20"/>
        <v>1736.6</v>
      </c>
      <c r="T41" s="913">
        <f t="shared" si="15"/>
        <v>2049.1879999999996</v>
      </c>
      <c r="U41" s="487">
        <v>1791</v>
      </c>
      <c r="V41" s="107"/>
      <c r="W41" s="909">
        <f t="shared" si="7"/>
        <v>2113.38</v>
      </c>
      <c r="X41" s="855">
        <f t="shared" si="10"/>
        <v>1.0313255787170332</v>
      </c>
      <c r="Y41" s="55">
        <f t="shared" si="16"/>
        <v>1791</v>
      </c>
      <c r="Z41" s="909">
        <f t="shared" si="17"/>
        <v>2149.1999999999998</v>
      </c>
      <c r="AA41" s="55">
        <v>1814.43</v>
      </c>
      <c r="AB41" s="909">
        <f t="shared" si="18"/>
        <v>2177.3159999999998</v>
      </c>
      <c r="AC41" s="855">
        <f t="shared" si="8"/>
        <v>1.0130820770519264</v>
      </c>
      <c r="AD41" s="1246"/>
      <c r="AE41" s="1246"/>
      <c r="AF41" s="1246"/>
      <c r="AG41" s="1246"/>
      <c r="AH41" s="1246"/>
      <c r="AI41" s="1497"/>
      <c r="AJ41" s="909"/>
      <c r="AK41" s="1497"/>
      <c r="AL41" s="1497"/>
      <c r="AM41" s="1497"/>
      <c r="AN41" s="1246"/>
      <c r="AO41" s="1246"/>
      <c r="AP41" s="1561"/>
      <c r="AQ41" s="1561"/>
      <c r="AR41" s="1561"/>
      <c r="AS41" s="1561"/>
    </row>
    <row r="42" spans="1:45" s="23" customFormat="1" ht="24.75" hidden="1" customHeight="1" x14ac:dyDescent="0.2">
      <c r="A42" s="1139"/>
      <c r="B42" s="1550"/>
      <c r="C42" s="43" t="s">
        <v>1287</v>
      </c>
      <c r="D42" s="57"/>
      <c r="E42" s="56"/>
      <c r="F42" s="834"/>
      <c r="G42" s="56">
        <v>1495</v>
      </c>
      <c r="H42" s="56">
        <v>1626</v>
      </c>
      <c r="I42" s="834">
        <f t="shared" si="11"/>
        <v>1.0876254180602007</v>
      </c>
      <c r="J42" s="1550"/>
      <c r="K42" s="56">
        <v>1626</v>
      </c>
      <c r="L42" s="56">
        <v>1679.5</v>
      </c>
      <c r="M42" s="27">
        <f t="shared" si="9"/>
        <v>1.0329028290282902</v>
      </c>
      <c r="N42" s="487">
        <f t="shared" si="19"/>
        <v>1679.5</v>
      </c>
      <c r="O42" s="189">
        <f t="shared" si="12"/>
        <v>1981.81</v>
      </c>
      <c r="P42" s="487">
        <v>1736.6</v>
      </c>
      <c r="Q42" s="604">
        <f t="shared" si="13"/>
        <v>2049.1879999999996</v>
      </c>
      <c r="R42" s="537">
        <f t="shared" si="14"/>
        <v>1.0339982137540935</v>
      </c>
      <c r="S42" s="487">
        <f t="shared" si="20"/>
        <v>1736.6</v>
      </c>
      <c r="T42" s="913">
        <f t="shared" si="15"/>
        <v>2049.1879999999996</v>
      </c>
      <c r="U42" s="487">
        <v>1791</v>
      </c>
      <c r="V42" s="107"/>
      <c r="W42" s="909">
        <f t="shared" si="7"/>
        <v>2113.38</v>
      </c>
      <c r="X42" s="855">
        <f t="shared" si="10"/>
        <v>1.0313255787170332</v>
      </c>
      <c r="Y42" s="55">
        <f t="shared" si="16"/>
        <v>1791</v>
      </c>
      <c r="Z42" s="909">
        <f t="shared" si="17"/>
        <v>2149.1999999999998</v>
      </c>
      <c r="AA42" s="55">
        <v>1814.43</v>
      </c>
      <c r="AB42" s="909">
        <f t="shared" si="18"/>
        <v>2177.3159999999998</v>
      </c>
      <c r="AC42" s="855">
        <f t="shared" si="8"/>
        <v>1.0130820770519264</v>
      </c>
      <c r="AD42" s="1246"/>
      <c r="AE42" s="1246"/>
      <c r="AF42" s="1246"/>
      <c r="AG42" s="1246"/>
      <c r="AH42" s="1246"/>
      <c r="AI42" s="1497"/>
      <c r="AJ42" s="909"/>
      <c r="AK42" s="1497"/>
      <c r="AL42" s="1497"/>
      <c r="AM42" s="1497"/>
      <c r="AN42" s="1246"/>
      <c r="AO42" s="1246"/>
      <c r="AP42" s="1561"/>
      <c r="AQ42" s="1561"/>
      <c r="AR42" s="1561"/>
      <c r="AS42" s="1561"/>
    </row>
    <row r="43" spans="1:45" s="23" customFormat="1" ht="24.75" hidden="1" customHeight="1" x14ac:dyDescent="0.2">
      <c r="A43" s="1139"/>
      <c r="B43" s="1550"/>
      <c r="C43" s="43" t="s">
        <v>1288</v>
      </c>
      <c r="D43" s="57"/>
      <c r="E43" s="56"/>
      <c r="F43" s="834"/>
      <c r="G43" s="56">
        <v>1495</v>
      </c>
      <c r="H43" s="56">
        <v>1626</v>
      </c>
      <c r="I43" s="834">
        <f t="shared" si="11"/>
        <v>1.0876254180602007</v>
      </c>
      <c r="J43" s="1550"/>
      <c r="K43" s="56">
        <v>1626</v>
      </c>
      <c r="L43" s="56">
        <v>1679.5</v>
      </c>
      <c r="M43" s="27">
        <f t="shared" si="9"/>
        <v>1.0329028290282902</v>
      </c>
      <c r="N43" s="487">
        <f t="shared" si="19"/>
        <v>1679.5</v>
      </c>
      <c r="O43" s="189">
        <f t="shared" si="12"/>
        <v>1981.81</v>
      </c>
      <c r="P43" s="487">
        <v>1736.6</v>
      </c>
      <c r="Q43" s="604">
        <f t="shared" si="13"/>
        <v>2049.1879999999996</v>
      </c>
      <c r="R43" s="537">
        <f t="shared" si="14"/>
        <v>1.0339982137540935</v>
      </c>
      <c r="S43" s="487">
        <f t="shared" si="20"/>
        <v>1736.6</v>
      </c>
      <c r="T43" s="913">
        <f t="shared" si="15"/>
        <v>2049.1879999999996</v>
      </c>
      <c r="U43" s="487">
        <v>1791</v>
      </c>
      <c r="V43" s="107"/>
      <c r="W43" s="909">
        <f t="shared" si="7"/>
        <v>2113.38</v>
      </c>
      <c r="X43" s="855">
        <f t="shared" si="10"/>
        <v>1.0313255787170332</v>
      </c>
      <c r="Y43" s="55">
        <f t="shared" si="16"/>
        <v>1791</v>
      </c>
      <c r="Z43" s="909">
        <f t="shared" si="17"/>
        <v>2149.1999999999998</v>
      </c>
      <c r="AA43" s="55">
        <v>1814.43</v>
      </c>
      <c r="AB43" s="909">
        <f t="shared" si="18"/>
        <v>2177.3159999999998</v>
      </c>
      <c r="AC43" s="855">
        <f t="shared" si="8"/>
        <v>1.0130820770519264</v>
      </c>
      <c r="AD43" s="1246"/>
      <c r="AE43" s="1246"/>
      <c r="AF43" s="1246"/>
      <c r="AG43" s="1246"/>
      <c r="AH43" s="1246"/>
      <c r="AI43" s="1497"/>
      <c r="AJ43" s="909"/>
      <c r="AK43" s="1497"/>
      <c r="AL43" s="1497"/>
      <c r="AM43" s="1497"/>
      <c r="AN43" s="1246"/>
      <c r="AO43" s="1246"/>
      <c r="AP43" s="1561"/>
      <c r="AQ43" s="1561"/>
      <c r="AR43" s="1561"/>
      <c r="AS43" s="1561"/>
    </row>
    <row r="44" spans="1:45" s="23" customFormat="1" ht="24.75" hidden="1" customHeight="1" x14ac:dyDescent="0.2">
      <c r="A44" s="1139"/>
      <c r="B44" s="1550"/>
      <c r="C44" s="43" t="s">
        <v>1289</v>
      </c>
      <c r="D44" s="57"/>
      <c r="E44" s="56"/>
      <c r="F44" s="834"/>
      <c r="G44" s="56">
        <v>1495</v>
      </c>
      <c r="H44" s="56">
        <v>1626</v>
      </c>
      <c r="I44" s="834">
        <f t="shared" si="11"/>
        <v>1.0876254180602007</v>
      </c>
      <c r="J44" s="1550"/>
      <c r="K44" s="56">
        <v>1626</v>
      </c>
      <c r="L44" s="56">
        <v>1679.5</v>
      </c>
      <c r="M44" s="27">
        <f t="shared" si="9"/>
        <v>1.0329028290282902</v>
      </c>
      <c r="N44" s="487">
        <f t="shared" si="19"/>
        <v>1679.5</v>
      </c>
      <c r="O44" s="189">
        <f t="shared" si="12"/>
        <v>1981.81</v>
      </c>
      <c r="P44" s="487">
        <v>1736.6</v>
      </c>
      <c r="Q44" s="604">
        <f t="shared" si="13"/>
        <v>2049.1879999999996</v>
      </c>
      <c r="R44" s="537">
        <f t="shared" si="14"/>
        <v>1.0339982137540935</v>
      </c>
      <c r="S44" s="487">
        <f t="shared" si="20"/>
        <v>1736.6</v>
      </c>
      <c r="T44" s="913">
        <f t="shared" si="15"/>
        <v>2049.1879999999996</v>
      </c>
      <c r="U44" s="487">
        <v>1791</v>
      </c>
      <c r="V44" s="107"/>
      <c r="W44" s="909">
        <f t="shared" si="7"/>
        <v>2113.38</v>
      </c>
      <c r="X44" s="855">
        <f t="shared" si="10"/>
        <v>1.0313255787170332</v>
      </c>
      <c r="Y44" s="55">
        <f t="shared" si="16"/>
        <v>1791</v>
      </c>
      <c r="Z44" s="909">
        <f t="shared" si="17"/>
        <v>2149.1999999999998</v>
      </c>
      <c r="AA44" s="55">
        <v>1814.43</v>
      </c>
      <c r="AB44" s="909">
        <f t="shared" si="18"/>
        <v>2177.3159999999998</v>
      </c>
      <c r="AC44" s="855">
        <f t="shared" si="8"/>
        <v>1.0130820770519264</v>
      </c>
      <c r="AD44" s="1246"/>
      <c r="AE44" s="1246"/>
      <c r="AF44" s="1246"/>
      <c r="AG44" s="1246"/>
      <c r="AH44" s="1246"/>
      <c r="AI44" s="1497"/>
      <c r="AJ44" s="909"/>
      <c r="AK44" s="1497"/>
      <c r="AL44" s="1497"/>
      <c r="AM44" s="1497"/>
      <c r="AN44" s="1246"/>
      <c r="AO44" s="1246"/>
      <c r="AP44" s="1561"/>
      <c r="AQ44" s="1561"/>
      <c r="AR44" s="1561"/>
      <c r="AS44" s="1561"/>
    </row>
    <row r="45" spans="1:45" s="23" customFormat="1" ht="24.75" hidden="1" customHeight="1" x14ac:dyDescent="0.2">
      <c r="A45" s="1139"/>
      <c r="B45" s="1550"/>
      <c r="C45" s="43" t="s">
        <v>1290</v>
      </c>
      <c r="D45" s="57"/>
      <c r="E45" s="56"/>
      <c r="F45" s="834"/>
      <c r="G45" s="56">
        <v>1495</v>
      </c>
      <c r="H45" s="56">
        <v>1626</v>
      </c>
      <c r="I45" s="834">
        <f t="shared" si="11"/>
        <v>1.0876254180602007</v>
      </c>
      <c r="J45" s="1550"/>
      <c r="K45" s="56">
        <v>1626</v>
      </c>
      <c r="L45" s="56">
        <v>1679.5</v>
      </c>
      <c r="M45" s="27">
        <f t="shared" si="9"/>
        <v>1.0329028290282902</v>
      </c>
      <c r="N45" s="487">
        <f t="shared" si="19"/>
        <v>1679.5</v>
      </c>
      <c r="O45" s="189">
        <f t="shared" si="12"/>
        <v>1981.81</v>
      </c>
      <c r="P45" s="487">
        <v>1736.6</v>
      </c>
      <c r="Q45" s="604">
        <f t="shared" si="13"/>
        <v>2049.1879999999996</v>
      </c>
      <c r="R45" s="537">
        <f t="shared" si="14"/>
        <v>1.0339982137540935</v>
      </c>
      <c r="S45" s="487">
        <f t="shared" si="20"/>
        <v>1736.6</v>
      </c>
      <c r="T45" s="913">
        <f t="shared" si="15"/>
        <v>2049.1879999999996</v>
      </c>
      <c r="U45" s="487">
        <v>1791</v>
      </c>
      <c r="V45" s="107"/>
      <c r="W45" s="909">
        <f t="shared" si="7"/>
        <v>2113.38</v>
      </c>
      <c r="X45" s="855">
        <f t="shared" si="10"/>
        <v>1.0313255787170332</v>
      </c>
      <c r="Y45" s="55">
        <f t="shared" si="16"/>
        <v>1791</v>
      </c>
      <c r="Z45" s="909">
        <f t="shared" si="17"/>
        <v>2149.1999999999998</v>
      </c>
      <c r="AA45" s="55">
        <v>1814.43</v>
      </c>
      <c r="AB45" s="909">
        <f t="shared" si="18"/>
        <v>2177.3159999999998</v>
      </c>
      <c r="AC45" s="855">
        <f t="shared" si="8"/>
        <v>1.0130820770519264</v>
      </c>
      <c r="AD45" s="1246"/>
      <c r="AE45" s="1246"/>
      <c r="AF45" s="1246"/>
      <c r="AG45" s="1246"/>
      <c r="AH45" s="1246"/>
      <c r="AI45" s="1497"/>
      <c r="AJ45" s="909"/>
      <c r="AK45" s="1497"/>
      <c r="AL45" s="1497"/>
      <c r="AM45" s="1497"/>
      <c r="AN45" s="1246"/>
      <c r="AO45" s="1246"/>
      <c r="AP45" s="1561"/>
      <c r="AQ45" s="1561"/>
      <c r="AR45" s="1561"/>
      <c r="AS45" s="1561"/>
    </row>
    <row r="46" spans="1:45" s="23" customFormat="1" ht="24.75" hidden="1" customHeight="1" x14ac:dyDescent="0.2">
      <c r="A46" s="1139"/>
      <c r="B46" s="1550"/>
      <c r="C46" s="43" t="s">
        <v>1291</v>
      </c>
      <c r="D46" s="57"/>
      <c r="E46" s="56"/>
      <c r="F46" s="834"/>
      <c r="G46" s="56">
        <v>1495</v>
      </c>
      <c r="H46" s="56">
        <v>1626</v>
      </c>
      <c r="I46" s="834">
        <f t="shared" si="11"/>
        <v>1.0876254180602007</v>
      </c>
      <c r="J46" s="1550"/>
      <c r="K46" s="56">
        <v>1626</v>
      </c>
      <c r="L46" s="56">
        <v>1679.5</v>
      </c>
      <c r="M46" s="27">
        <f t="shared" si="9"/>
        <v>1.0329028290282902</v>
      </c>
      <c r="N46" s="487">
        <f t="shared" si="19"/>
        <v>1679.5</v>
      </c>
      <c r="O46" s="189">
        <f t="shared" si="12"/>
        <v>1981.81</v>
      </c>
      <c r="P46" s="487">
        <v>1736.6</v>
      </c>
      <c r="Q46" s="604">
        <f t="shared" si="13"/>
        <v>2049.1879999999996</v>
      </c>
      <c r="R46" s="537">
        <f t="shared" si="14"/>
        <v>1.0339982137540935</v>
      </c>
      <c r="S46" s="487">
        <f t="shared" si="20"/>
        <v>1736.6</v>
      </c>
      <c r="T46" s="913">
        <f t="shared" si="15"/>
        <v>2049.1879999999996</v>
      </c>
      <c r="U46" s="487">
        <v>1791</v>
      </c>
      <c r="V46" s="107"/>
      <c r="W46" s="909">
        <f t="shared" si="7"/>
        <v>2113.38</v>
      </c>
      <c r="X46" s="855">
        <f t="shared" si="10"/>
        <v>1.0313255787170332</v>
      </c>
      <c r="Y46" s="55">
        <f t="shared" si="16"/>
        <v>1791</v>
      </c>
      <c r="Z46" s="909">
        <f t="shared" si="17"/>
        <v>2149.1999999999998</v>
      </c>
      <c r="AA46" s="55">
        <v>1814.43</v>
      </c>
      <c r="AB46" s="909">
        <f t="shared" si="18"/>
        <v>2177.3159999999998</v>
      </c>
      <c r="AC46" s="855">
        <f t="shared" si="8"/>
        <v>1.0130820770519264</v>
      </c>
      <c r="AD46" s="1246"/>
      <c r="AE46" s="1246"/>
      <c r="AF46" s="1246"/>
      <c r="AG46" s="1246"/>
      <c r="AH46" s="1246"/>
      <c r="AI46" s="1497"/>
      <c r="AJ46" s="909"/>
      <c r="AK46" s="1497"/>
      <c r="AL46" s="1497"/>
      <c r="AM46" s="1497"/>
      <c r="AN46" s="1246"/>
      <c r="AO46" s="1246"/>
      <c r="AP46" s="1561"/>
      <c r="AQ46" s="1561"/>
      <c r="AR46" s="1561"/>
      <c r="AS46" s="1561"/>
    </row>
    <row r="47" spans="1:45" s="23" customFormat="1" ht="24.75" hidden="1" customHeight="1" x14ac:dyDescent="0.2">
      <c r="A47" s="1139"/>
      <c r="B47" s="1550"/>
      <c r="C47" s="43" t="s">
        <v>1292</v>
      </c>
      <c r="D47" s="57"/>
      <c r="E47" s="56"/>
      <c r="F47" s="834"/>
      <c r="G47" s="56">
        <v>1495</v>
      </c>
      <c r="H47" s="56">
        <v>1626</v>
      </c>
      <c r="I47" s="834">
        <f t="shared" si="11"/>
        <v>1.0876254180602007</v>
      </c>
      <c r="J47" s="1550"/>
      <c r="K47" s="56">
        <v>1626</v>
      </c>
      <c r="L47" s="56">
        <v>1679.5</v>
      </c>
      <c r="M47" s="27">
        <f t="shared" si="9"/>
        <v>1.0329028290282902</v>
      </c>
      <c r="N47" s="487">
        <f t="shared" si="19"/>
        <v>1679.5</v>
      </c>
      <c r="O47" s="189">
        <f t="shared" si="12"/>
        <v>1981.81</v>
      </c>
      <c r="P47" s="487">
        <v>1736.6</v>
      </c>
      <c r="Q47" s="604">
        <f t="shared" si="13"/>
        <v>2049.1879999999996</v>
      </c>
      <c r="R47" s="537">
        <f t="shared" si="14"/>
        <v>1.0339982137540935</v>
      </c>
      <c r="S47" s="487">
        <f t="shared" si="20"/>
        <v>1736.6</v>
      </c>
      <c r="T47" s="913">
        <f t="shared" si="15"/>
        <v>2049.1879999999996</v>
      </c>
      <c r="U47" s="487">
        <v>1791</v>
      </c>
      <c r="V47" s="107"/>
      <c r="W47" s="909">
        <f t="shared" si="7"/>
        <v>2113.38</v>
      </c>
      <c r="X47" s="855">
        <f t="shared" si="10"/>
        <v>1.0313255787170332</v>
      </c>
      <c r="Y47" s="55">
        <f t="shared" si="16"/>
        <v>1791</v>
      </c>
      <c r="Z47" s="909">
        <f t="shared" si="17"/>
        <v>2149.1999999999998</v>
      </c>
      <c r="AA47" s="55">
        <v>1814.43</v>
      </c>
      <c r="AB47" s="909">
        <f t="shared" si="18"/>
        <v>2177.3159999999998</v>
      </c>
      <c r="AC47" s="855">
        <f t="shared" si="8"/>
        <v>1.0130820770519264</v>
      </c>
      <c r="AD47" s="1246"/>
      <c r="AE47" s="1246"/>
      <c r="AF47" s="1246"/>
      <c r="AG47" s="1246"/>
      <c r="AH47" s="1246"/>
      <c r="AI47" s="1497"/>
      <c r="AJ47" s="909"/>
      <c r="AK47" s="1497"/>
      <c r="AL47" s="1497"/>
      <c r="AM47" s="1497"/>
      <c r="AN47" s="1246"/>
      <c r="AO47" s="1246"/>
      <c r="AP47" s="1561"/>
      <c r="AQ47" s="1561"/>
      <c r="AR47" s="1561"/>
      <c r="AS47" s="1561"/>
    </row>
    <row r="48" spans="1:45" s="23" customFormat="1" ht="24.75" hidden="1" customHeight="1" x14ac:dyDescent="0.2">
      <c r="A48" s="1139"/>
      <c r="B48" s="1550"/>
      <c r="C48" s="43" t="s">
        <v>1293</v>
      </c>
      <c r="D48" s="57"/>
      <c r="E48" s="56"/>
      <c r="F48" s="834"/>
      <c r="G48" s="56">
        <v>1495</v>
      </c>
      <c r="H48" s="56">
        <v>1626</v>
      </c>
      <c r="I48" s="834">
        <f t="shared" si="11"/>
        <v>1.0876254180602007</v>
      </c>
      <c r="J48" s="1550"/>
      <c r="K48" s="56">
        <v>1626</v>
      </c>
      <c r="L48" s="56">
        <v>1679.5</v>
      </c>
      <c r="M48" s="27">
        <f t="shared" si="9"/>
        <v>1.0329028290282902</v>
      </c>
      <c r="N48" s="487">
        <f t="shared" si="19"/>
        <v>1679.5</v>
      </c>
      <c r="O48" s="189">
        <f t="shared" si="12"/>
        <v>1981.81</v>
      </c>
      <c r="P48" s="487">
        <v>1736.6</v>
      </c>
      <c r="Q48" s="604">
        <f t="shared" si="13"/>
        <v>2049.1879999999996</v>
      </c>
      <c r="R48" s="537">
        <f t="shared" si="14"/>
        <v>1.0339982137540935</v>
      </c>
      <c r="S48" s="487">
        <f t="shared" si="20"/>
        <v>1736.6</v>
      </c>
      <c r="T48" s="913">
        <f t="shared" si="15"/>
        <v>2049.1879999999996</v>
      </c>
      <c r="U48" s="487">
        <v>1791</v>
      </c>
      <c r="V48" s="107"/>
      <c r="W48" s="909">
        <f t="shared" si="7"/>
        <v>2113.38</v>
      </c>
      <c r="X48" s="855">
        <f t="shared" si="10"/>
        <v>1.0313255787170332</v>
      </c>
      <c r="Y48" s="55">
        <f t="shared" si="16"/>
        <v>1791</v>
      </c>
      <c r="Z48" s="909">
        <f t="shared" si="17"/>
        <v>2149.1999999999998</v>
      </c>
      <c r="AA48" s="55">
        <v>1814.43</v>
      </c>
      <c r="AB48" s="909">
        <f t="shared" si="18"/>
        <v>2177.3159999999998</v>
      </c>
      <c r="AC48" s="855">
        <f t="shared" si="8"/>
        <v>1.0130820770519264</v>
      </c>
      <c r="AD48" s="1246"/>
      <c r="AE48" s="1246"/>
      <c r="AF48" s="1246"/>
      <c r="AG48" s="1246"/>
      <c r="AH48" s="1246"/>
      <c r="AI48" s="1497"/>
      <c r="AJ48" s="909"/>
      <c r="AK48" s="1497"/>
      <c r="AL48" s="1497"/>
      <c r="AM48" s="1497"/>
      <c r="AN48" s="1246"/>
      <c r="AO48" s="1246"/>
      <c r="AP48" s="1561"/>
      <c r="AQ48" s="1561"/>
      <c r="AR48" s="1561"/>
      <c r="AS48" s="1561"/>
    </row>
    <row r="49" spans="1:45" s="23" customFormat="1" ht="24.75" hidden="1" customHeight="1" x14ac:dyDescent="0.2">
      <c r="A49" s="1139"/>
      <c r="B49" s="1550"/>
      <c r="C49" s="43" t="s">
        <v>1294</v>
      </c>
      <c r="D49" s="57"/>
      <c r="E49" s="56"/>
      <c r="F49" s="834"/>
      <c r="G49" s="56">
        <v>1495</v>
      </c>
      <c r="H49" s="56">
        <v>1626</v>
      </c>
      <c r="I49" s="834">
        <f t="shared" si="11"/>
        <v>1.0876254180602007</v>
      </c>
      <c r="J49" s="1550"/>
      <c r="K49" s="56">
        <v>1626</v>
      </c>
      <c r="L49" s="56">
        <v>1679.5</v>
      </c>
      <c r="M49" s="27">
        <f t="shared" si="9"/>
        <v>1.0329028290282902</v>
      </c>
      <c r="N49" s="487">
        <f t="shared" si="19"/>
        <v>1679.5</v>
      </c>
      <c r="O49" s="189">
        <f t="shared" si="12"/>
        <v>1981.81</v>
      </c>
      <c r="P49" s="487">
        <v>1736.6</v>
      </c>
      <c r="Q49" s="604">
        <f t="shared" si="13"/>
        <v>2049.1879999999996</v>
      </c>
      <c r="R49" s="537">
        <f t="shared" si="14"/>
        <v>1.0339982137540935</v>
      </c>
      <c r="S49" s="487">
        <f t="shared" si="20"/>
        <v>1736.6</v>
      </c>
      <c r="T49" s="913">
        <f t="shared" si="15"/>
        <v>2049.1879999999996</v>
      </c>
      <c r="U49" s="487">
        <v>1791</v>
      </c>
      <c r="V49" s="107"/>
      <c r="W49" s="909">
        <f t="shared" si="7"/>
        <v>2113.38</v>
      </c>
      <c r="X49" s="855">
        <f t="shared" si="10"/>
        <v>1.0313255787170332</v>
      </c>
      <c r="Y49" s="55">
        <f t="shared" si="16"/>
        <v>1791</v>
      </c>
      <c r="Z49" s="909">
        <f t="shared" si="17"/>
        <v>2149.1999999999998</v>
      </c>
      <c r="AA49" s="55">
        <v>1814.43</v>
      </c>
      <c r="AB49" s="909">
        <f t="shared" si="18"/>
        <v>2177.3159999999998</v>
      </c>
      <c r="AC49" s="855">
        <f t="shared" si="8"/>
        <v>1.0130820770519264</v>
      </c>
      <c r="AD49" s="1246"/>
      <c r="AE49" s="1246"/>
      <c r="AF49" s="1246"/>
      <c r="AG49" s="1246"/>
      <c r="AH49" s="1246"/>
      <c r="AI49" s="1497"/>
      <c r="AJ49" s="909"/>
      <c r="AK49" s="1497"/>
      <c r="AL49" s="1497"/>
      <c r="AM49" s="1497"/>
      <c r="AN49" s="1246"/>
      <c r="AO49" s="1246"/>
      <c r="AP49" s="1561"/>
      <c r="AQ49" s="1561"/>
      <c r="AR49" s="1561"/>
      <c r="AS49" s="1561"/>
    </row>
    <row r="50" spans="1:45" s="23" customFormat="1" ht="24.75" hidden="1" customHeight="1" x14ac:dyDescent="0.2">
      <c r="A50" s="1139"/>
      <c r="B50" s="1550"/>
      <c r="C50" s="43" t="s">
        <v>1295</v>
      </c>
      <c r="D50" s="57"/>
      <c r="E50" s="56"/>
      <c r="F50" s="834"/>
      <c r="G50" s="56">
        <v>1495</v>
      </c>
      <c r="H50" s="56">
        <v>1626</v>
      </c>
      <c r="I50" s="834">
        <f t="shared" si="11"/>
        <v>1.0876254180602007</v>
      </c>
      <c r="J50" s="1550"/>
      <c r="K50" s="56">
        <v>1626</v>
      </c>
      <c r="L50" s="56">
        <v>1679.5</v>
      </c>
      <c r="M50" s="27">
        <f t="shared" si="9"/>
        <v>1.0329028290282902</v>
      </c>
      <c r="N50" s="487">
        <f t="shared" si="19"/>
        <v>1679.5</v>
      </c>
      <c r="O50" s="189">
        <f t="shared" si="12"/>
        <v>1981.81</v>
      </c>
      <c r="P50" s="487">
        <v>1736.6</v>
      </c>
      <c r="Q50" s="604">
        <f t="shared" si="13"/>
        <v>2049.1879999999996</v>
      </c>
      <c r="R50" s="537">
        <f t="shared" si="14"/>
        <v>1.0339982137540935</v>
      </c>
      <c r="S50" s="487">
        <f t="shared" si="20"/>
        <v>1736.6</v>
      </c>
      <c r="T50" s="913">
        <f t="shared" si="15"/>
        <v>2049.1879999999996</v>
      </c>
      <c r="U50" s="487">
        <v>1791</v>
      </c>
      <c r="V50" s="107"/>
      <c r="W50" s="909">
        <f t="shared" si="7"/>
        <v>2113.38</v>
      </c>
      <c r="X50" s="855">
        <f t="shared" si="10"/>
        <v>1.0313255787170332</v>
      </c>
      <c r="Y50" s="55">
        <f t="shared" si="16"/>
        <v>1791</v>
      </c>
      <c r="Z50" s="909">
        <f t="shared" si="17"/>
        <v>2149.1999999999998</v>
      </c>
      <c r="AA50" s="55">
        <v>1814.43</v>
      </c>
      <c r="AB50" s="909">
        <f t="shared" si="18"/>
        <v>2177.3159999999998</v>
      </c>
      <c r="AC50" s="855">
        <f t="shared" si="8"/>
        <v>1.0130820770519264</v>
      </c>
      <c r="AD50" s="1246"/>
      <c r="AE50" s="1246"/>
      <c r="AF50" s="1246"/>
      <c r="AG50" s="1246"/>
      <c r="AH50" s="1246"/>
      <c r="AI50" s="1497"/>
      <c r="AJ50" s="909"/>
      <c r="AK50" s="1497"/>
      <c r="AL50" s="1497"/>
      <c r="AM50" s="1497"/>
      <c r="AN50" s="1246"/>
      <c r="AO50" s="1246"/>
      <c r="AP50" s="1561"/>
      <c r="AQ50" s="1561"/>
      <c r="AR50" s="1561"/>
      <c r="AS50" s="1561"/>
    </row>
    <row r="51" spans="1:45" s="23" customFormat="1" ht="24.75" hidden="1" customHeight="1" x14ac:dyDescent="0.2">
      <c r="A51" s="1139"/>
      <c r="B51" s="1550"/>
      <c r="C51" s="43" t="s">
        <v>1296</v>
      </c>
      <c r="D51" s="57"/>
      <c r="E51" s="56"/>
      <c r="F51" s="834"/>
      <c r="G51" s="56">
        <v>1495</v>
      </c>
      <c r="H51" s="56">
        <v>1626</v>
      </c>
      <c r="I51" s="834">
        <f t="shared" si="11"/>
        <v>1.0876254180602007</v>
      </c>
      <c r="J51" s="1550"/>
      <c r="K51" s="56">
        <v>1626</v>
      </c>
      <c r="L51" s="56">
        <v>1679.5</v>
      </c>
      <c r="M51" s="27">
        <f t="shared" si="9"/>
        <v>1.0329028290282902</v>
      </c>
      <c r="N51" s="487">
        <f t="shared" si="19"/>
        <v>1679.5</v>
      </c>
      <c r="O51" s="189">
        <f t="shared" si="12"/>
        <v>1981.81</v>
      </c>
      <c r="P51" s="487">
        <v>1736.6</v>
      </c>
      <c r="Q51" s="604">
        <f t="shared" si="13"/>
        <v>2049.1879999999996</v>
      </c>
      <c r="R51" s="537">
        <f t="shared" si="14"/>
        <v>1.0339982137540935</v>
      </c>
      <c r="S51" s="487">
        <f t="shared" si="20"/>
        <v>1736.6</v>
      </c>
      <c r="T51" s="913">
        <f t="shared" si="15"/>
        <v>2049.1879999999996</v>
      </c>
      <c r="U51" s="487">
        <v>1791</v>
      </c>
      <c r="V51" s="107"/>
      <c r="W51" s="909">
        <f t="shared" si="7"/>
        <v>2113.38</v>
      </c>
      <c r="X51" s="855">
        <f t="shared" si="10"/>
        <v>1.0313255787170332</v>
      </c>
      <c r="Y51" s="55">
        <f t="shared" si="16"/>
        <v>1791</v>
      </c>
      <c r="Z51" s="909">
        <f t="shared" si="17"/>
        <v>2149.1999999999998</v>
      </c>
      <c r="AA51" s="55">
        <v>1814.43</v>
      </c>
      <c r="AB51" s="909">
        <f t="shared" si="18"/>
        <v>2177.3159999999998</v>
      </c>
      <c r="AC51" s="855">
        <f t="shared" si="8"/>
        <v>1.0130820770519264</v>
      </c>
      <c r="AD51" s="1246"/>
      <c r="AE51" s="1246"/>
      <c r="AF51" s="1246"/>
      <c r="AG51" s="1246"/>
      <c r="AH51" s="1246"/>
      <c r="AI51" s="1497"/>
      <c r="AJ51" s="909"/>
      <c r="AK51" s="1497"/>
      <c r="AL51" s="1497"/>
      <c r="AM51" s="1497"/>
      <c r="AN51" s="1246"/>
      <c r="AO51" s="1246"/>
      <c r="AP51" s="1561"/>
      <c r="AQ51" s="1561"/>
      <c r="AR51" s="1561"/>
      <c r="AS51" s="1561"/>
    </row>
    <row r="52" spans="1:45" s="23" customFormat="1" ht="24.75" hidden="1" customHeight="1" x14ac:dyDescent="0.2">
      <c r="A52" s="1139"/>
      <c r="B52" s="1550"/>
      <c r="C52" s="43" t="s">
        <v>1297</v>
      </c>
      <c r="D52" s="57"/>
      <c r="E52" s="56"/>
      <c r="F52" s="834"/>
      <c r="G52" s="56">
        <v>1495</v>
      </c>
      <c r="H52" s="56">
        <v>1626</v>
      </c>
      <c r="I52" s="834">
        <f t="shared" si="11"/>
        <v>1.0876254180602007</v>
      </c>
      <c r="J52" s="1550"/>
      <c r="K52" s="56">
        <v>1626</v>
      </c>
      <c r="L52" s="56">
        <v>1679.5</v>
      </c>
      <c r="M52" s="27">
        <f t="shared" si="9"/>
        <v>1.0329028290282902</v>
      </c>
      <c r="N52" s="487">
        <f t="shared" si="19"/>
        <v>1679.5</v>
      </c>
      <c r="O52" s="189">
        <f t="shared" si="12"/>
        <v>1981.81</v>
      </c>
      <c r="P52" s="487">
        <v>1736.6</v>
      </c>
      <c r="Q52" s="604">
        <f t="shared" si="13"/>
        <v>2049.1879999999996</v>
      </c>
      <c r="R52" s="537">
        <f t="shared" si="14"/>
        <v>1.0339982137540935</v>
      </c>
      <c r="S52" s="487">
        <f t="shared" si="20"/>
        <v>1736.6</v>
      </c>
      <c r="T52" s="913">
        <f t="shared" si="15"/>
        <v>2049.1879999999996</v>
      </c>
      <c r="U52" s="487">
        <v>1791</v>
      </c>
      <c r="V52" s="107"/>
      <c r="W52" s="909">
        <f t="shared" si="7"/>
        <v>2113.38</v>
      </c>
      <c r="X52" s="855">
        <f t="shared" si="10"/>
        <v>1.0313255787170332</v>
      </c>
      <c r="Y52" s="55">
        <f t="shared" si="16"/>
        <v>1791</v>
      </c>
      <c r="Z52" s="909">
        <f t="shared" si="17"/>
        <v>2149.1999999999998</v>
      </c>
      <c r="AA52" s="55">
        <v>1814.43</v>
      </c>
      <c r="AB52" s="909">
        <f t="shared" si="18"/>
        <v>2177.3159999999998</v>
      </c>
      <c r="AC52" s="855">
        <f t="shared" si="8"/>
        <v>1.0130820770519264</v>
      </c>
      <c r="AD52" s="1246"/>
      <c r="AE52" s="1246"/>
      <c r="AF52" s="1246"/>
      <c r="AG52" s="1246"/>
      <c r="AH52" s="1246"/>
      <c r="AI52" s="1497"/>
      <c r="AJ52" s="909"/>
      <c r="AK52" s="1497"/>
      <c r="AL52" s="1497"/>
      <c r="AM52" s="1497"/>
      <c r="AN52" s="1246"/>
      <c r="AO52" s="1246"/>
      <c r="AP52" s="1561"/>
      <c r="AQ52" s="1561"/>
      <c r="AR52" s="1561"/>
      <c r="AS52" s="1561"/>
    </row>
    <row r="53" spans="1:45" s="23" customFormat="1" ht="24.75" hidden="1" customHeight="1" x14ac:dyDescent="0.2">
      <c r="A53" s="1139"/>
      <c r="B53" s="1550"/>
      <c r="C53" s="43" t="s">
        <v>1298</v>
      </c>
      <c r="D53" s="57"/>
      <c r="E53" s="56"/>
      <c r="F53" s="834"/>
      <c r="G53" s="56">
        <v>1495</v>
      </c>
      <c r="H53" s="56">
        <v>1626</v>
      </c>
      <c r="I53" s="834">
        <f t="shared" si="11"/>
        <v>1.0876254180602007</v>
      </c>
      <c r="J53" s="1550"/>
      <c r="K53" s="56">
        <v>1626</v>
      </c>
      <c r="L53" s="56">
        <v>1679.5</v>
      </c>
      <c r="M53" s="27">
        <f t="shared" si="9"/>
        <v>1.0329028290282902</v>
      </c>
      <c r="N53" s="487">
        <f t="shared" si="19"/>
        <v>1679.5</v>
      </c>
      <c r="O53" s="189">
        <f t="shared" si="12"/>
        <v>1981.81</v>
      </c>
      <c r="P53" s="487">
        <v>1736.6</v>
      </c>
      <c r="Q53" s="604">
        <f t="shared" si="13"/>
        <v>2049.1879999999996</v>
      </c>
      <c r="R53" s="537">
        <f t="shared" si="14"/>
        <v>1.0339982137540935</v>
      </c>
      <c r="S53" s="487">
        <f t="shared" si="20"/>
        <v>1736.6</v>
      </c>
      <c r="T53" s="913">
        <f t="shared" si="15"/>
        <v>2049.1879999999996</v>
      </c>
      <c r="U53" s="487">
        <v>1791</v>
      </c>
      <c r="V53" s="107"/>
      <c r="W53" s="909">
        <f t="shared" si="7"/>
        <v>2113.38</v>
      </c>
      <c r="X53" s="855">
        <f t="shared" si="10"/>
        <v>1.0313255787170332</v>
      </c>
      <c r="Y53" s="55">
        <f t="shared" si="16"/>
        <v>1791</v>
      </c>
      <c r="Z53" s="909">
        <f t="shared" si="17"/>
        <v>2149.1999999999998</v>
      </c>
      <c r="AA53" s="55">
        <v>1814.43</v>
      </c>
      <c r="AB53" s="909">
        <f t="shared" si="18"/>
        <v>2177.3159999999998</v>
      </c>
      <c r="AC53" s="855">
        <f t="shared" si="8"/>
        <v>1.0130820770519264</v>
      </c>
      <c r="AD53" s="1246"/>
      <c r="AE53" s="1246"/>
      <c r="AF53" s="1246"/>
      <c r="AG53" s="1246"/>
      <c r="AH53" s="1246"/>
      <c r="AI53" s="1497"/>
      <c r="AJ53" s="909"/>
      <c r="AK53" s="1497"/>
      <c r="AL53" s="1497"/>
      <c r="AM53" s="1497"/>
      <c r="AN53" s="1246"/>
      <c r="AO53" s="1246"/>
      <c r="AP53" s="1561"/>
      <c r="AQ53" s="1561"/>
      <c r="AR53" s="1561"/>
      <c r="AS53" s="1561"/>
    </row>
    <row r="54" spans="1:45" s="23" customFormat="1" ht="27.75" hidden="1" customHeight="1" x14ac:dyDescent="0.2">
      <c r="A54" s="1139"/>
      <c r="B54" s="1550"/>
      <c r="C54" s="43" t="s">
        <v>1299</v>
      </c>
      <c r="D54" s="57"/>
      <c r="E54" s="56"/>
      <c r="F54" s="834"/>
      <c r="G54" s="56">
        <v>1495</v>
      </c>
      <c r="H54" s="56">
        <v>1626</v>
      </c>
      <c r="I54" s="834">
        <f t="shared" si="11"/>
        <v>1.0876254180602007</v>
      </c>
      <c r="J54" s="1550"/>
      <c r="K54" s="56">
        <v>1626</v>
      </c>
      <c r="L54" s="56">
        <v>1679.5</v>
      </c>
      <c r="M54" s="27">
        <f t="shared" si="9"/>
        <v>1.0329028290282902</v>
      </c>
      <c r="N54" s="487">
        <f t="shared" si="19"/>
        <v>1679.5</v>
      </c>
      <c r="O54" s="189">
        <f t="shared" si="12"/>
        <v>1981.81</v>
      </c>
      <c r="P54" s="487">
        <v>1736.6</v>
      </c>
      <c r="Q54" s="604">
        <f t="shared" si="13"/>
        <v>2049.1879999999996</v>
      </c>
      <c r="R54" s="537">
        <f t="shared" si="14"/>
        <v>1.0339982137540935</v>
      </c>
      <c r="S54" s="487">
        <f t="shared" si="20"/>
        <v>1736.6</v>
      </c>
      <c r="T54" s="913">
        <f t="shared" si="15"/>
        <v>2049.1879999999996</v>
      </c>
      <c r="U54" s="487">
        <v>1791</v>
      </c>
      <c r="V54" s="107"/>
      <c r="W54" s="909">
        <f t="shared" si="7"/>
        <v>2113.38</v>
      </c>
      <c r="X54" s="855">
        <f t="shared" si="10"/>
        <v>1.0313255787170332</v>
      </c>
      <c r="Y54" s="55">
        <f t="shared" si="16"/>
        <v>1791</v>
      </c>
      <c r="Z54" s="909">
        <f t="shared" si="17"/>
        <v>2149.1999999999998</v>
      </c>
      <c r="AA54" s="55">
        <v>1814.43</v>
      </c>
      <c r="AB54" s="909">
        <f t="shared" si="18"/>
        <v>2177.3159999999998</v>
      </c>
      <c r="AC54" s="855">
        <f t="shared" si="8"/>
        <v>1.0130820770519264</v>
      </c>
      <c r="AD54" s="1246"/>
      <c r="AE54" s="1246"/>
      <c r="AF54" s="1246"/>
      <c r="AG54" s="1246"/>
      <c r="AH54" s="1246"/>
      <c r="AI54" s="1497"/>
      <c r="AJ54" s="909"/>
      <c r="AK54" s="1497"/>
      <c r="AL54" s="1497"/>
      <c r="AM54" s="1497"/>
      <c r="AN54" s="1246"/>
      <c r="AO54" s="1246"/>
      <c r="AP54" s="1561"/>
      <c r="AQ54" s="1561"/>
      <c r="AR54" s="1561"/>
      <c r="AS54" s="1561"/>
    </row>
    <row r="55" spans="1:45" s="23" customFormat="1" ht="24.75" hidden="1" customHeight="1" x14ac:dyDescent="0.2">
      <c r="A55" s="1139"/>
      <c r="B55" s="1550"/>
      <c r="C55" s="1184" t="s">
        <v>261</v>
      </c>
      <c r="D55" s="57"/>
      <c r="E55" s="56"/>
      <c r="F55" s="834"/>
      <c r="G55" s="56">
        <v>1495</v>
      </c>
      <c r="H55" s="56">
        <v>1626</v>
      </c>
      <c r="I55" s="834">
        <f t="shared" si="11"/>
        <v>1.0876254180602007</v>
      </c>
      <c r="J55" s="1550"/>
      <c r="K55" s="56">
        <v>1626</v>
      </c>
      <c r="L55" s="56">
        <v>1756</v>
      </c>
      <c r="M55" s="27">
        <f t="shared" si="9"/>
        <v>1.0799507995079951</v>
      </c>
      <c r="N55" s="487">
        <f t="shared" si="19"/>
        <v>1756</v>
      </c>
      <c r="O55" s="189">
        <f t="shared" si="12"/>
        <v>2072.08</v>
      </c>
      <c r="P55" s="487">
        <v>1853.35</v>
      </c>
      <c r="Q55" s="604">
        <f t="shared" si="13"/>
        <v>2186.953</v>
      </c>
      <c r="R55" s="537">
        <f t="shared" si="14"/>
        <v>1.0554384965831434</v>
      </c>
      <c r="S55" s="487">
        <f t="shared" si="20"/>
        <v>1853.35</v>
      </c>
      <c r="T55" s="913">
        <f t="shared" si="15"/>
        <v>2186.953</v>
      </c>
      <c r="U55" s="487">
        <v>1914.5</v>
      </c>
      <c r="V55" s="107"/>
      <c r="W55" s="909">
        <f t="shared" si="7"/>
        <v>2259.1099999999997</v>
      </c>
      <c r="X55" s="855">
        <f t="shared" si="10"/>
        <v>1.0329943076051475</v>
      </c>
      <c r="Y55" s="55">
        <f t="shared" si="16"/>
        <v>1914.5</v>
      </c>
      <c r="Z55" s="909">
        <f t="shared" si="17"/>
        <v>2297.4</v>
      </c>
      <c r="AA55" s="1246">
        <v>1967.97</v>
      </c>
      <c r="AB55" s="909">
        <f t="shared" si="18"/>
        <v>2361.5639999999999</v>
      </c>
      <c r="AC55" s="855">
        <f t="shared" si="8"/>
        <v>1.027928963175764</v>
      </c>
      <c r="AD55" s="1246"/>
      <c r="AE55" s="1246"/>
      <c r="AF55" s="1246"/>
      <c r="AG55" s="1246"/>
      <c r="AH55" s="1246"/>
      <c r="AI55" s="1497"/>
      <c r="AJ55" s="909"/>
      <c r="AK55" s="1497"/>
      <c r="AL55" s="1497"/>
      <c r="AM55" s="1497"/>
      <c r="AN55" s="1246"/>
      <c r="AO55" s="1246"/>
      <c r="AP55" s="1561"/>
      <c r="AQ55" s="1561"/>
      <c r="AR55" s="1561"/>
      <c r="AS55" s="1561"/>
    </row>
    <row r="56" spans="1:45" s="23" customFormat="1" ht="24.75" hidden="1" customHeight="1" x14ac:dyDescent="0.2">
      <c r="A56" s="1139"/>
      <c r="B56" s="1550"/>
      <c r="C56" s="43" t="s">
        <v>1300</v>
      </c>
      <c r="D56" s="57"/>
      <c r="E56" s="56"/>
      <c r="F56" s="834"/>
      <c r="G56" s="56">
        <v>1495</v>
      </c>
      <c r="H56" s="56">
        <v>1626</v>
      </c>
      <c r="I56" s="834">
        <f t="shared" si="11"/>
        <v>1.0876254180602007</v>
      </c>
      <c r="J56" s="1550"/>
      <c r="K56" s="56">
        <v>1626</v>
      </c>
      <c r="L56" s="56">
        <v>1679.5</v>
      </c>
      <c r="M56" s="27">
        <f t="shared" si="9"/>
        <v>1.0329028290282902</v>
      </c>
      <c r="N56" s="487">
        <f t="shared" si="19"/>
        <v>1679.5</v>
      </c>
      <c r="O56" s="189">
        <f t="shared" si="12"/>
        <v>1981.81</v>
      </c>
      <c r="P56" s="487">
        <v>1736.6</v>
      </c>
      <c r="Q56" s="604">
        <f t="shared" si="13"/>
        <v>2049.1879999999996</v>
      </c>
      <c r="R56" s="537">
        <f t="shared" si="14"/>
        <v>1.0339982137540935</v>
      </c>
      <c r="S56" s="487">
        <f t="shared" si="20"/>
        <v>1736.6</v>
      </c>
      <c r="T56" s="913">
        <f t="shared" si="15"/>
        <v>2049.1879999999996</v>
      </c>
      <c r="U56" s="487">
        <v>1791</v>
      </c>
      <c r="V56" s="107"/>
      <c r="W56" s="909">
        <f t="shared" si="7"/>
        <v>2113.38</v>
      </c>
      <c r="X56" s="855">
        <f t="shared" si="10"/>
        <v>1.0313255787170332</v>
      </c>
      <c r="Y56" s="55">
        <f t="shared" si="16"/>
        <v>1791</v>
      </c>
      <c r="Z56" s="909">
        <f t="shared" si="17"/>
        <v>2149.1999999999998</v>
      </c>
      <c r="AA56" s="55">
        <v>1814.43</v>
      </c>
      <c r="AB56" s="909">
        <f t="shared" si="18"/>
        <v>2177.3159999999998</v>
      </c>
      <c r="AC56" s="855">
        <f t="shared" si="8"/>
        <v>1.0130820770519264</v>
      </c>
      <c r="AD56" s="1246"/>
      <c r="AE56" s="1246"/>
      <c r="AF56" s="1246"/>
      <c r="AG56" s="1246"/>
      <c r="AH56" s="1246"/>
      <c r="AI56" s="1497"/>
      <c r="AJ56" s="909"/>
      <c r="AK56" s="1497"/>
      <c r="AL56" s="1497"/>
      <c r="AM56" s="1497"/>
      <c r="AN56" s="1246"/>
      <c r="AO56" s="1246"/>
      <c r="AP56" s="1561"/>
      <c r="AQ56" s="1561"/>
      <c r="AR56" s="1561"/>
      <c r="AS56" s="1561"/>
    </row>
    <row r="57" spans="1:45" s="23" customFormat="1" ht="24.75" hidden="1" customHeight="1" x14ac:dyDescent="0.2">
      <c r="A57" s="1139"/>
      <c r="B57" s="1550"/>
      <c r="C57" s="43" t="s">
        <v>1301</v>
      </c>
      <c r="D57" s="57"/>
      <c r="E57" s="56"/>
      <c r="F57" s="834"/>
      <c r="G57" s="56">
        <v>1495</v>
      </c>
      <c r="H57" s="56">
        <v>1626</v>
      </c>
      <c r="I57" s="834">
        <f t="shared" si="11"/>
        <v>1.0876254180602007</v>
      </c>
      <c r="J57" s="1550"/>
      <c r="K57" s="56">
        <v>1626</v>
      </c>
      <c r="L57" s="56">
        <v>1679.5</v>
      </c>
      <c r="M57" s="27">
        <f t="shared" si="9"/>
        <v>1.0329028290282902</v>
      </c>
      <c r="N57" s="487">
        <f t="shared" si="19"/>
        <v>1679.5</v>
      </c>
      <c r="O57" s="189">
        <f t="shared" si="12"/>
        <v>1981.81</v>
      </c>
      <c r="P57" s="487">
        <v>1736.6</v>
      </c>
      <c r="Q57" s="604">
        <f t="shared" si="13"/>
        <v>2049.1879999999996</v>
      </c>
      <c r="R57" s="537">
        <f t="shared" si="14"/>
        <v>1.0339982137540935</v>
      </c>
      <c r="S57" s="487">
        <f t="shared" si="20"/>
        <v>1736.6</v>
      </c>
      <c r="T57" s="913">
        <f t="shared" si="15"/>
        <v>2049.1879999999996</v>
      </c>
      <c r="U57" s="487">
        <v>1791</v>
      </c>
      <c r="V57" s="107"/>
      <c r="W57" s="909">
        <f t="shared" si="7"/>
        <v>2113.38</v>
      </c>
      <c r="X57" s="855">
        <f t="shared" si="10"/>
        <v>1.0313255787170332</v>
      </c>
      <c r="Y57" s="55">
        <f t="shared" si="16"/>
        <v>1791</v>
      </c>
      <c r="Z57" s="909">
        <f t="shared" si="17"/>
        <v>2149.1999999999998</v>
      </c>
      <c r="AA57" s="55">
        <v>1814.43</v>
      </c>
      <c r="AB57" s="909">
        <f t="shared" si="18"/>
        <v>2177.3159999999998</v>
      </c>
      <c r="AC57" s="855">
        <f t="shared" si="8"/>
        <v>1.0130820770519264</v>
      </c>
      <c r="AD57" s="1246"/>
      <c r="AE57" s="1246"/>
      <c r="AF57" s="1246"/>
      <c r="AG57" s="1246"/>
      <c r="AH57" s="1246"/>
      <c r="AI57" s="1497"/>
      <c r="AJ57" s="909"/>
      <c r="AK57" s="1497"/>
      <c r="AL57" s="1497"/>
      <c r="AM57" s="1497"/>
      <c r="AN57" s="1246"/>
      <c r="AO57" s="1246"/>
      <c r="AP57" s="1561"/>
      <c r="AQ57" s="1561"/>
      <c r="AR57" s="1561"/>
      <c r="AS57" s="1561"/>
    </row>
    <row r="58" spans="1:45" s="23" customFormat="1" ht="40.5" hidden="1" customHeight="1" x14ac:dyDescent="0.2">
      <c r="A58" s="1139"/>
      <c r="B58" s="1550"/>
      <c r="C58" s="71" t="s">
        <v>1302</v>
      </c>
      <c r="D58" s="57"/>
      <c r="E58" s="56"/>
      <c r="F58" s="834"/>
      <c r="G58" s="56">
        <v>1326</v>
      </c>
      <c r="H58" s="56">
        <v>1442</v>
      </c>
      <c r="I58" s="834">
        <f t="shared" si="11"/>
        <v>1.0874811463046756</v>
      </c>
      <c r="J58" s="1550"/>
      <c r="K58" s="56">
        <v>1442</v>
      </c>
      <c r="L58" s="56">
        <v>1489.5</v>
      </c>
      <c r="M58" s="27">
        <f t="shared" si="9"/>
        <v>1.0329403606102636</v>
      </c>
      <c r="N58" s="487">
        <f t="shared" si="19"/>
        <v>1489.5</v>
      </c>
      <c r="O58" s="189">
        <f t="shared" si="12"/>
        <v>1757.61</v>
      </c>
      <c r="P58" s="487">
        <v>1540</v>
      </c>
      <c r="Q58" s="604">
        <f t="shared" si="13"/>
        <v>1817.1999999999998</v>
      </c>
      <c r="R58" s="537">
        <f t="shared" si="14"/>
        <v>1.0339039946290702</v>
      </c>
      <c r="S58" s="487">
        <f t="shared" si="20"/>
        <v>1540</v>
      </c>
      <c r="T58" s="913">
        <f t="shared" si="15"/>
        <v>1817.1999999999998</v>
      </c>
      <c r="U58" s="487">
        <v>1593.9</v>
      </c>
      <c r="V58" s="107"/>
      <c r="W58" s="909">
        <f t="shared" si="7"/>
        <v>1880.8019999999999</v>
      </c>
      <c r="X58" s="855">
        <f t="shared" si="10"/>
        <v>1.0350000000000001</v>
      </c>
      <c r="Y58" s="55">
        <f t="shared" si="16"/>
        <v>1593.9</v>
      </c>
      <c r="Z58" s="909">
        <f t="shared" si="17"/>
        <v>1912.68</v>
      </c>
      <c r="AA58" s="1246">
        <v>1620.77</v>
      </c>
      <c r="AB58" s="909">
        <f t="shared" si="18"/>
        <v>1944.924</v>
      </c>
      <c r="AC58" s="855">
        <f t="shared" si="8"/>
        <v>1.0168580212058471</v>
      </c>
      <c r="AD58" s="1246"/>
      <c r="AE58" s="1246"/>
      <c r="AF58" s="1246"/>
      <c r="AG58" s="1246"/>
      <c r="AH58" s="1246"/>
      <c r="AI58" s="1497"/>
      <c r="AJ58" s="909"/>
      <c r="AK58" s="1497"/>
      <c r="AL58" s="1497"/>
      <c r="AM58" s="1497"/>
      <c r="AN58" s="1246"/>
      <c r="AO58" s="1246"/>
      <c r="AP58" s="1561"/>
      <c r="AQ58" s="1561"/>
      <c r="AR58" s="1561"/>
      <c r="AS58" s="1561"/>
    </row>
    <row r="59" spans="1:45" s="23" customFormat="1" ht="24.75" hidden="1" customHeight="1" x14ac:dyDescent="0.2">
      <c r="A59" s="1139"/>
      <c r="B59" s="1550"/>
      <c r="C59" s="25" t="s">
        <v>183</v>
      </c>
      <c r="D59" s="57"/>
      <c r="E59" s="1103"/>
      <c r="F59" s="1104"/>
      <c r="G59" s="1103"/>
      <c r="H59" s="1103"/>
      <c r="I59" s="1104"/>
      <c r="J59" s="1550"/>
      <c r="K59" s="1103"/>
      <c r="L59" s="1103"/>
      <c r="M59" s="27"/>
      <c r="N59" s="487"/>
      <c r="O59" s="189"/>
      <c r="P59" s="487"/>
      <c r="Q59" s="604"/>
      <c r="R59" s="537"/>
      <c r="S59" s="487"/>
      <c r="T59" s="913"/>
      <c r="U59" s="487"/>
      <c r="V59" s="107"/>
      <c r="W59" s="909"/>
      <c r="X59" s="855"/>
      <c r="Y59" s="55">
        <v>1224.02</v>
      </c>
      <c r="Z59" s="909">
        <f t="shared" si="17"/>
        <v>1468.8239999999998</v>
      </c>
      <c r="AA59" s="101">
        <v>1251.2</v>
      </c>
      <c r="AB59" s="909">
        <f t="shared" si="18"/>
        <v>1501.44</v>
      </c>
      <c r="AC59" s="855">
        <f t="shared" si="8"/>
        <v>1.0222055195176549</v>
      </c>
      <c r="AD59" s="1246"/>
      <c r="AE59" s="1246"/>
      <c r="AF59" s="1246"/>
      <c r="AG59" s="1246"/>
      <c r="AH59" s="1246"/>
      <c r="AI59" s="1497"/>
      <c r="AJ59" s="909"/>
      <c r="AK59" s="1497"/>
      <c r="AL59" s="1497"/>
      <c r="AM59" s="1497"/>
      <c r="AN59" s="1246"/>
      <c r="AO59" s="1246"/>
      <c r="AP59" s="1561"/>
      <c r="AQ59" s="1561"/>
      <c r="AR59" s="1561"/>
      <c r="AS59" s="1561"/>
    </row>
    <row r="60" spans="1:45" s="23" customFormat="1" ht="24.75" hidden="1" customHeight="1" x14ac:dyDescent="0.2">
      <c r="A60" s="1139"/>
      <c r="B60" s="1550"/>
      <c r="C60" s="43" t="s">
        <v>1303</v>
      </c>
      <c r="D60" s="57"/>
      <c r="E60" s="56"/>
      <c r="F60" s="834"/>
      <c r="G60" s="56">
        <v>1495</v>
      </c>
      <c r="H60" s="56">
        <v>1626</v>
      </c>
      <c r="I60" s="834">
        <f t="shared" si="11"/>
        <v>1.0876254180602007</v>
      </c>
      <c r="J60" s="1553"/>
      <c r="K60" s="56">
        <v>1626</v>
      </c>
      <c r="L60" s="56">
        <v>1756</v>
      </c>
      <c r="M60" s="27">
        <f t="shared" si="9"/>
        <v>1.0799507995079951</v>
      </c>
      <c r="N60" s="487">
        <f t="shared" si="19"/>
        <v>1756</v>
      </c>
      <c r="O60" s="189">
        <f>N60*118%</f>
        <v>2072.08</v>
      </c>
      <c r="P60" s="487">
        <v>1853.35</v>
      </c>
      <c r="Q60" s="604">
        <f t="shared" si="13"/>
        <v>2186.953</v>
      </c>
      <c r="R60" s="537">
        <f t="shared" si="14"/>
        <v>1.0554384965831434</v>
      </c>
      <c r="S60" s="487">
        <f t="shared" si="20"/>
        <v>1853.35</v>
      </c>
      <c r="T60" s="913">
        <f t="shared" si="15"/>
        <v>2186.953</v>
      </c>
      <c r="U60" s="487">
        <v>1914.5</v>
      </c>
      <c r="V60" s="107"/>
      <c r="W60" s="909">
        <f t="shared" si="7"/>
        <v>2259.1099999999997</v>
      </c>
      <c r="X60" s="855">
        <f t="shared" si="10"/>
        <v>1.0329943076051475</v>
      </c>
      <c r="Y60" s="55">
        <f t="shared" si="16"/>
        <v>1914.5</v>
      </c>
      <c r="Z60" s="909">
        <f t="shared" si="17"/>
        <v>2297.4</v>
      </c>
      <c r="AA60" s="1252">
        <v>1967.97</v>
      </c>
      <c r="AB60" s="909">
        <f t="shared" si="18"/>
        <v>2361.5639999999999</v>
      </c>
      <c r="AC60" s="855">
        <f t="shared" si="8"/>
        <v>1.027928963175764</v>
      </c>
      <c r="AD60" s="1246"/>
      <c r="AE60" s="1246"/>
      <c r="AF60" s="1246"/>
      <c r="AG60" s="1246"/>
      <c r="AH60" s="1246"/>
      <c r="AI60" s="1497"/>
      <c r="AJ60" s="909"/>
      <c r="AK60" s="1497"/>
      <c r="AL60" s="1497"/>
      <c r="AM60" s="1497"/>
      <c r="AN60" s="1246"/>
      <c r="AO60" s="1246"/>
      <c r="AP60" s="1561"/>
      <c r="AQ60" s="1561"/>
      <c r="AR60" s="1561"/>
      <c r="AS60" s="1561"/>
    </row>
    <row r="61" spans="1:45" s="23" customFormat="1" ht="24.75" hidden="1" customHeight="1" x14ac:dyDescent="0.2">
      <c r="A61" s="1139"/>
      <c r="B61" s="1550"/>
      <c r="C61" s="43" t="s">
        <v>1304</v>
      </c>
      <c r="D61" s="57"/>
      <c r="E61" s="1168"/>
      <c r="F61" s="1169"/>
      <c r="G61" s="1168"/>
      <c r="H61" s="1168"/>
      <c r="I61" s="1169"/>
      <c r="J61" s="1167"/>
      <c r="K61" s="1168"/>
      <c r="L61" s="1168"/>
      <c r="M61" s="27"/>
      <c r="N61" s="487"/>
      <c r="O61" s="189"/>
      <c r="P61" s="487"/>
      <c r="Q61" s="604"/>
      <c r="R61" s="537"/>
      <c r="S61" s="487"/>
      <c r="T61" s="913"/>
      <c r="U61" s="487"/>
      <c r="V61" s="107"/>
      <c r="W61" s="909"/>
      <c r="X61" s="855"/>
      <c r="Y61" s="55">
        <v>1914.5</v>
      </c>
      <c r="Z61" s="909">
        <v>2297.4</v>
      </c>
      <c r="AA61" s="1252">
        <v>1967.97</v>
      </c>
      <c r="AB61" s="909">
        <f>AA61*1.2</f>
        <v>2361.5639999999999</v>
      </c>
      <c r="AC61" s="855">
        <f t="shared" si="8"/>
        <v>1.027928963175764</v>
      </c>
      <c r="AD61" s="1246"/>
      <c r="AE61" s="1246"/>
      <c r="AF61" s="1246"/>
      <c r="AG61" s="1246"/>
      <c r="AH61" s="1246"/>
      <c r="AI61" s="1497"/>
      <c r="AJ61" s="909"/>
      <c r="AK61" s="1497"/>
      <c r="AL61" s="1497"/>
      <c r="AM61" s="1497"/>
      <c r="AN61" s="1246"/>
      <c r="AO61" s="1246"/>
      <c r="AP61" s="1561"/>
      <c r="AQ61" s="1561"/>
      <c r="AR61" s="1561"/>
      <c r="AS61" s="1561"/>
    </row>
    <row r="62" spans="1:45" s="23" customFormat="1" ht="24.75" hidden="1" customHeight="1" x14ac:dyDescent="0.2">
      <c r="A62" s="1139"/>
      <c r="B62" s="1550"/>
      <c r="C62" s="43" t="s">
        <v>1305</v>
      </c>
      <c r="D62" s="57"/>
      <c r="E62" s="1168"/>
      <c r="F62" s="1169"/>
      <c r="G62" s="1168"/>
      <c r="H62" s="1168"/>
      <c r="I62" s="1169"/>
      <c r="J62" s="1167"/>
      <c r="K62" s="1168"/>
      <c r="L62" s="1168"/>
      <c r="M62" s="27"/>
      <c r="N62" s="487"/>
      <c r="O62" s="189"/>
      <c r="P62" s="487"/>
      <c r="Q62" s="604"/>
      <c r="R62" s="537"/>
      <c r="S62" s="487"/>
      <c r="T62" s="913"/>
      <c r="U62" s="487"/>
      <c r="V62" s="107"/>
      <c r="W62" s="909"/>
      <c r="X62" s="855"/>
      <c r="Y62" s="55">
        <v>1914.5</v>
      </c>
      <c r="Z62" s="909">
        <v>2297.4</v>
      </c>
      <c r="AA62" s="1252">
        <v>1967.97</v>
      </c>
      <c r="AB62" s="909">
        <f>AA62*1.2</f>
        <v>2361.5639999999999</v>
      </c>
      <c r="AC62" s="855">
        <f t="shared" si="8"/>
        <v>1.027928963175764</v>
      </c>
      <c r="AD62" s="1246"/>
      <c r="AE62" s="1246"/>
      <c r="AF62" s="1246"/>
      <c r="AG62" s="1246"/>
      <c r="AH62" s="1246"/>
      <c r="AI62" s="1497"/>
      <c r="AJ62" s="909"/>
      <c r="AK62" s="1497"/>
      <c r="AL62" s="1497"/>
      <c r="AM62" s="1497"/>
      <c r="AN62" s="1246"/>
      <c r="AO62" s="1246"/>
      <c r="AP62" s="1561"/>
      <c r="AQ62" s="1561"/>
      <c r="AR62" s="1561"/>
      <c r="AS62" s="1561"/>
    </row>
    <row r="63" spans="1:45" s="23" customFormat="1" ht="24.75" hidden="1" customHeight="1" x14ac:dyDescent="0.2">
      <c r="A63" s="1139"/>
      <c r="B63" s="1550"/>
      <c r="C63" s="1185" t="s">
        <v>1306</v>
      </c>
      <c r="D63" s="57"/>
      <c r="E63" s="1168"/>
      <c r="F63" s="1169"/>
      <c r="G63" s="1168"/>
      <c r="H63" s="1168"/>
      <c r="I63" s="1169"/>
      <c r="J63" s="1167"/>
      <c r="K63" s="1168"/>
      <c r="L63" s="1168"/>
      <c r="M63" s="27"/>
      <c r="N63" s="487"/>
      <c r="O63" s="189"/>
      <c r="P63" s="487"/>
      <c r="Q63" s="604"/>
      <c r="R63" s="537"/>
      <c r="S63" s="487"/>
      <c r="T63" s="913"/>
      <c r="U63" s="487"/>
      <c r="V63" s="107"/>
      <c r="W63" s="909"/>
      <c r="X63" s="855"/>
      <c r="Y63" s="55">
        <v>1914.5</v>
      </c>
      <c r="Z63" s="909">
        <v>2297.4</v>
      </c>
      <c r="AA63" s="1252">
        <v>1967.97</v>
      </c>
      <c r="AB63" s="909">
        <f>AA63*1.2</f>
        <v>2361.5639999999999</v>
      </c>
      <c r="AC63" s="855">
        <f t="shared" si="8"/>
        <v>1.027928963175764</v>
      </c>
      <c r="AD63" s="1246"/>
      <c r="AE63" s="1246"/>
      <c r="AF63" s="1246"/>
      <c r="AG63" s="1246"/>
      <c r="AH63" s="1246"/>
      <c r="AI63" s="1497"/>
      <c r="AJ63" s="909"/>
      <c r="AK63" s="1497"/>
      <c r="AL63" s="1497"/>
      <c r="AM63" s="1497"/>
      <c r="AN63" s="1246"/>
      <c r="AO63" s="1246"/>
      <c r="AP63" s="1561"/>
      <c r="AQ63" s="1561"/>
      <c r="AR63" s="1561"/>
      <c r="AS63" s="1561"/>
    </row>
    <row r="64" spans="1:45" s="23" customFormat="1" ht="22.5" hidden="1" customHeight="1" x14ac:dyDescent="0.2">
      <c r="A64" s="1139"/>
      <c r="B64" s="1550"/>
      <c r="C64" s="43" t="s">
        <v>1307</v>
      </c>
      <c r="D64" s="57"/>
      <c r="E64" s="1168"/>
      <c r="F64" s="1169"/>
      <c r="G64" s="1168"/>
      <c r="H64" s="1168"/>
      <c r="I64" s="1169"/>
      <c r="J64" s="1167"/>
      <c r="K64" s="1168"/>
      <c r="L64" s="1168"/>
      <c r="M64" s="27"/>
      <c r="N64" s="487"/>
      <c r="O64" s="189"/>
      <c r="P64" s="487"/>
      <c r="Q64" s="604"/>
      <c r="R64" s="537"/>
      <c r="S64" s="487"/>
      <c r="T64" s="913"/>
      <c r="U64" s="487"/>
      <c r="V64" s="107"/>
      <c r="W64" s="909"/>
      <c r="X64" s="855"/>
      <c r="Y64" s="55">
        <v>1914.5</v>
      </c>
      <c r="Z64" s="909">
        <v>2297.4</v>
      </c>
      <c r="AA64" s="1252">
        <v>1967.97</v>
      </c>
      <c r="AB64" s="909">
        <f>AA64*1.2</f>
        <v>2361.5639999999999</v>
      </c>
      <c r="AC64" s="855">
        <f t="shared" si="8"/>
        <v>1.027928963175764</v>
      </c>
      <c r="AD64" s="1246"/>
      <c r="AE64" s="1246"/>
      <c r="AF64" s="1246"/>
      <c r="AG64" s="1246"/>
      <c r="AH64" s="1246"/>
      <c r="AI64" s="1497"/>
      <c r="AJ64" s="909"/>
      <c r="AK64" s="1497"/>
      <c r="AL64" s="1497"/>
      <c r="AM64" s="1497"/>
      <c r="AN64" s="1246"/>
      <c r="AO64" s="1246"/>
      <c r="AP64" s="1561"/>
      <c r="AQ64" s="1561"/>
      <c r="AR64" s="1561"/>
      <c r="AS64" s="1561"/>
    </row>
    <row r="65" spans="1:51" s="23" customFormat="1" ht="47.25" hidden="1" customHeight="1" x14ac:dyDescent="0.2">
      <c r="A65" s="1139"/>
      <c r="B65" s="1550"/>
      <c r="C65" s="1184" t="s">
        <v>841</v>
      </c>
      <c r="D65" s="57"/>
      <c r="E65" s="56"/>
      <c r="F65" s="834"/>
      <c r="G65" s="56"/>
      <c r="H65" s="56"/>
      <c r="I65" s="834"/>
      <c r="J65" s="806"/>
      <c r="K65" s="56"/>
      <c r="L65" s="56"/>
      <c r="M65" s="27"/>
      <c r="N65" s="487"/>
      <c r="O65" s="189"/>
      <c r="P65" s="487">
        <v>1393.92</v>
      </c>
      <c r="Q65" s="604">
        <f t="shared" si="13"/>
        <v>1644.8255999999999</v>
      </c>
      <c r="R65" s="537"/>
      <c r="S65" s="487">
        <f t="shared" si="20"/>
        <v>1393.92</v>
      </c>
      <c r="T65" s="913">
        <f t="shared" si="15"/>
        <v>1644.8255999999999</v>
      </c>
      <c r="U65" s="487">
        <v>1443</v>
      </c>
      <c r="V65" s="1246"/>
      <c r="W65" s="909">
        <f t="shared" si="7"/>
        <v>1702.74</v>
      </c>
      <c r="X65" s="855">
        <f t="shared" si="10"/>
        <v>1.0352100550964187</v>
      </c>
      <c r="Y65" s="55">
        <f t="shared" si="16"/>
        <v>1443</v>
      </c>
      <c r="Z65" s="909">
        <f t="shared" si="17"/>
        <v>1731.6</v>
      </c>
      <c r="AA65" s="1246">
        <v>1466.99</v>
      </c>
      <c r="AB65" s="909">
        <f t="shared" si="18"/>
        <v>1760.3879999999999</v>
      </c>
      <c r="AC65" s="855">
        <f t="shared" si="8"/>
        <v>1.0166250866250865</v>
      </c>
      <c r="AD65" s="1246"/>
      <c r="AE65" s="1246"/>
      <c r="AF65" s="1246"/>
      <c r="AG65" s="1246"/>
      <c r="AH65" s="1246"/>
      <c r="AI65" s="1497"/>
      <c r="AJ65" s="909"/>
      <c r="AK65" s="1497"/>
      <c r="AL65" s="1497"/>
      <c r="AM65" s="1497"/>
      <c r="AN65" s="1246"/>
      <c r="AO65" s="1246"/>
      <c r="AP65" s="1561"/>
      <c r="AQ65" s="1561"/>
      <c r="AR65" s="1561"/>
      <c r="AS65" s="1561"/>
    </row>
    <row r="66" spans="1:51" s="23" customFormat="1" ht="27.75" hidden="1" customHeight="1" x14ac:dyDescent="0.2">
      <c r="A66" s="1139"/>
      <c r="B66" s="1550"/>
      <c r="C66" s="43" t="s">
        <v>1308</v>
      </c>
      <c r="D66" s="57"/>
      <c r="E66" s="56"/>
      <c r="F66" s="834"/>
      <c r="G66" s="56"/>
      <c r="H66" s="56"/>
      <c r="I66" s="834"/>
      <c r="J66" s="806"/>
      <c r="K66" s="56"/>
      <c r="L66" s="56"/>
      <c r="M66" s="27"/>
      <c r="N66" s="536"/>
      <c r="O66" s="536"/>
      <c r="P66" s="536"/>
      <c r="Q66" s="536"/>
      <c r="R66" s="536"/>
      <c r="S66" s="1587"/>
      <c r="T66" s="1588"/>
      <c r="U66" s="1588"/>
      <c r="V66" s="1588"/>
      <c r="W66" s="1588"/>
      <c r="X66" s="1589"/>
      <c r="Y66" s="1598"/>
      <c r="Z66" s="1599"/>
      <c r="AA66" s="1599"/>
      <c r="AB66" s="1599"/>
      <c r="AC66" s="1600"/>
      <c r="AD66" s="1246"/>
      <c r="AE66" s="1246"/>
      <c r="AF66" s="1246"/>
      <c r="AG66" s="1246"/>
      <c r="AH66" s="1246"/>
      <c r="AI66" s="1497"/>
      <c r="AJ66" s="909"/>
      <c r="AK66" s="1497"/>
      <c r="AL66" s="1497"/>
      <c r="AM66" s="1497"/>
      <c r="AN66" s="1246"/>
      <c r="AO66" s="1246"/>
      <c r="AP66" s="1561"/>
      <c r="AQ66" s="1561"/>
      <c r="AR66" s="1561"/>
      <c r="AS66" s="1561"/>
    </row>
    <row r="67" spans="1:51" s="23" customFormat="1" ht="27" hidden="1" customHeight="1" x14ac:dyDescent="0.2">
      <c r="A67" s="1139"/>
      <c r="B67" s="1550"/>
      <c r="C67" s="25" t="s">
        <v>183</v>
      </c>
      <c r="D67" s="57"/>
      <c r="E67" s="56"/>
      <c r="F67" s="834"/>
      <c r="G67" s="56"/>
      <c r="H67" s="56"/>
      <c r="I67" s="834"/>
      <c r="J67" s="806"/>
      <c r="K67" s="56"/>
      <c r="L67" s="56"/>
      <c r="M67" s="27"/>
      <c r="N67" s="487"/>
      <c r="O67" s="189"/>
      <c r="P67" s="487">
        <v>1164</v>
      </c>
      <c r="Q67" s="604">
        <f t="shared" si="13"/>
        <v>1373.52</v>
      </c>
      <c r="R67" s="537"/>
      <c r="S67" s="487">
        <f t="shared" si="20"/>
        <v>1164</v>
      </c>
      <c r="T67" s="913">
        <f t="shared" si="15"/>
        <v>1373.52</v>
      </c>
      <c r="U67" s="487">
        <v>1204.77</v>
      </c>
      <c r="V67" s="1246"/>
      <c r="W67" s="909">
        <f t="shared" si="7"/>
        <v>1421.6286</v>
      </c>
      <c r="X67" s="855">
        <f t="shared" si="10"/>
        <v>1.0350257731958763</v>
      </c>
      <c r="Y67" s="55">
        <f t="shared" si="16"/>
        <v>1204.77</v>
      </c>
      <c r="Z67" s="909">
        <f t="shared" si="17"/>
        <v>1445.7239999999999</v>
      </c>
      <c r="AA67" s="1252">
        <v>1235.49</v>
      </c>
      <c r="AB67" s="909">
        <f t="shared" si="18"/>
        <v>1482.588</v>
      </c>
      <c r="AC67" s="855">
        <f t="shared" si="8"/>
        <v>1.0254986428944943</v>
      </c>
      <c r="AD67" s="1246"/>
      <c r="AE67" s="1246"/>
      <c r="AF67" s="1246"/>
      <c r="AG67" s="1246"/>
      <c r="AH67" s="1246"/>
      <c r="AI67" s="1497"/>
      <c r="AJ67" s="909"/>
      <c r="AK67" s="1497"/>
      <c r="AL67" s="1497"/>
      <c r="AM67" s="1497"/>
      <c r="AN67" s="1246"/>
      <c r="AO67" s="1246"/>
      <c r="AP67" s="1561"/>
      <c r="AQ67" s="1561"/>
      <c r="AR67" s="1561"/>
      <c r="AS67" s="1561"/>
    </row>
    <row r="68" spans="1:51" s="23" customFormat="1" ht="39.75" hidden="1" customHeight="1" x14ac:dyDescent="0.2">
      <c r="A68" s="1139"/>
      <c r="B68" s="1550"/>
      <c r="C68" s="219" t="s">
        <v>1154</v>
      </c>
      <c r="D68" s="57"/>
      <c r="E68" s="56"/>
      <c r="F68" s="834"/>
      <c r="G68" s="56"/>
      <c r="H68" s="56"/>
      <c r="I68" s="834"/>
      <c r="J68" s="806"/>
      <c r="K68" s="56"/>
      <c r="L68" s="56"/>
      <c r="M68" s="27"/>
      <c r="N68" s="487"/>
      <c r="O68" s="189"/>
      <c r="P68" s="487">
        <v>1548</v>
      </c>
      <c r="Q68" s="604">
        <f t="shared" si="13"/>
        <v>1826.6399999999999</v>
      </c>
      <c r="R68" s="537"/>
      <c r="S68" s="487">
        <f t="shared" si="20"/>
        <v>1548</v>
      </c>
      <c r="T68" s="913">
        <f t="shared" si="15"/>
        <v>1826.6399999999999</v>
      </c>
      <c r="U68" s="487">
        <v>1660.63</v>
      </c>
      <c r="V68" s="1246"/>
      <c r="W68" s="909">
        <f t="shared" si="7"/>
        <v>1959.5434</v>
      </c>
      <c r="X68" s="855">
        <f t="shared" si="10"/>
        <v>1.0727583979328166</v>
      </c>
      <c r="Y68" s="55">
        <f t="shared" si="16"/>
        <v>1660.63</v>
      </c>
      <c r="Z68" s="909">
        <f t="shared" si="17"/>
        <v>1992.7560000000001</v>
      </c>
      <c r="AA68" s="1252"/>
      <c r="AB68" s="909">
        <f t="shared" si="18"/>
        <v>0</v>
      </c>
      <c r="AC68" s="855">
        <f t="shared" si="8"/>
        <v>0</v>
      </c>
      <c r="AD68" s="1246"/>
      <c r="AE68" s="1246"/>
      <c r="AF68" s="1246"/>
      <c r="AG68" s="1246"/>
      <c r="AH68" s="1246"/>
      <c r="AI68" s="1497"/>
      <c r="AJ68" s="909"/>
      <c r="AK68" s="1497"/>
      <c r="AL68" s="1497"/>
      <c r="AM68" s="1497"/>
      <c r="AN68" s="1246"/>
      <c r="AO68" s="1246"/>
      <c r="AP68" s="1561"/>
      <c r="AQ68" s="1561"/>
      <c r="AR68" s="1561"/>
      <c r="AS68" s="1561"/>
    </row>
    <row r="69" spans="1:51" s="23" customFormat="1" ht="27.75" hidden="1" customHeight="1" x14ac:dyDescent="0.2">
      <c r="A69" s="1139"/>
      <c r="B69" s="1550"/>
      <c r="C69" s="25" t="s">
        <v>844</v>
      </c>
      <c r="D69" s="57"/>
      <c r="E69" s="56"/>
      <c r="F69" s="834"/>
      <c r="G69" s="56"/>
      <c r="H69" s="56"/>
      <c r="I69" s="834"/>
      <c r="J69" s="806"/>
      <c r="K69" s="56"/>
      <c r="L69" s="56"/>
      <c r="M69" s="27"/>
      <c r="N69" s="487"/>
      <c r="O69" s="189"/>
      <c r="P69" s="487">
        <v>1514.07</v>
      </c>
      <c r="Q69" s="604">
        <f t="shared" si="13"/>
        <v>1786.6025999999999</v>
      </c>
      <c r="R69" s="537"/>
      <c r="S69" s="487">
        <f t="shared" si="20"/>
        <v>1514.07</v>
      </c>
      <c r="T69" s="913">
        <f t="shared" si="15"/>
        <v>1786.6025999999999</v>
      </c>
      <c r="U69" s="487">
        <v>1567.15</v>
      </c>
      <c r="V69" s="1246"/>
      <c r="W69" s="909">
        <f t="shared" si="7"/>
        <v>1849.2370000000001</v>
      </c>
      <c r="X69" s="855">
        <f t="shared" si="10"/>
        <v>1.0350578242749675</v>
      </c>
      <c r="Y69" s="55">
        <f t="shared" si="16"/>
        <v>1567.15</v>
      </c>
      <c r="Z69" s="909">
        <f t="shared" si="17"/>
        <v>1880.58</v>
      </c>
      <c r="AA69" s="1252">
        <v>1596.23</v>
      </c>
      <c r="AB69" s="909">
        <f t="shared" si="18"/>
        <v>1915.4759999999999</v>
      </c>
      <c r="AC69" s="855">
        <f t="shared" si="8"/>
        <v>1.0185559774112241</v>
      </c>
      <c r="AD69" s="1246"/>
      <c r="AE69" s="1246"/>
      <c r="AF69" s="1246"/>
      <c r="AG69" s="1246"/>
      <c r="AH69" s="1246"/>
      <c r="AI69" s="1497"/>
      <c r="AJ69" s="909"/>
      <c r="AK69" s="1497"/>
      <c r="AL69" s="1497"/>
      <c r="AM69" s="1497"/>
      <c r="AN69" s="1246"/>
      <c r="AO69" s="1246"/>
      <c r="AP69" s="1561"/>
      <c r="AQ69" s="1561"/>
      <c r="AR69" s="1561"/>
      <c r="AS69" s="1561"/>
    </row>
    <row r="70" spans="1:51" s="23" customFormat="1" ht="43.5" hidden="1" customHeight="1" x14ac:dyDescent="0.2">
      <c r="A70" s="1139"/>
      <c r="B70" s="1550"/>
      <c r="C70" s="43" t="s">
        <v>1309</v>
      </c>
      <c r="D70" s="57"/>
      <c r="E70" s="1168"/>
      <c r="F70" s="1169"/>
      <c r="G70" s="1168"/>
      <c r="H70" s="1168"/>
      <c r="I70" s="1169"/>
      <c r="J70" s="1167"/>
      <c r="K70" s="1168"/>
      <c r="L70" s="1168"/>
      <c r="M70" s="27"/>
      <c r="N70" s="487"/>
      <c r="O70" s="189"/>
      <c r="P70" s="487"/>
      <c r="Q70" s="604"/>
      <c r="R70" s="537"/>
      <c r="S70" s="487"/>
      <c r="T70" s="913"/>
      <c r="U70" s="487"/>
      <c r="V70" s="1246"/>
      <c r="W70" s="909"/>
      <c r="X70" s="855"/>
      <c r="Y70" s="55">
        <v>1443</v>
      </c>
      <c r="Z70" s="909">
        <f>Y70*1.2</f>
        <v>1731.6</v>
      </c>
      <c r="AA70" s="1246">
        <v>1466.99</v>
      </c>
      <c r="AB70" s="909">
        <f>AA70*1.2</f>
        <v>1760.3879999999999</v>
      </c>
      <c r="AC70" s="855">
        <f>AA70/Y70</f>
        <v>1.0166250866250865</v>
      </c>
      <c r="AD70" s="1246"/>
      <c r="AE70" s="1246"/>
      <c r="AF70" s="1246"/>
      <c r="AG70" s="1246"/>
      <c r="AH70" s="1246"/>
      <c r="AI70" s="1497"/>
      <c r="AJ70" s="909"/>
      <c r="AK70" s="1497"/>
      <c r="AL70" s="1497"/>
      <c r="AM70" s="1497"/>
      <c r="AN70" s="1246"/>
      <c r="AO70" s="1246"/>
      <c r="AP70" s="1561"/>
      <c r="AQ70" s="1561"/>
      <c r="AR70" s="1561"/>
      <c r="AS70" s="1561"/>
    </row>
    <row r="71" spans="1:51" s="23" customFormat="1" ht="45" hidden="1" customHeight="1" x14ac:dyDescent="0.2">
      <c r="A71" s="1139"/>
      <c r="B71" s="1553"/>
      <c r="C71" s="43" t="s">
        <v>1310</v>
      </c>
      <c r="D71" s="57"/>
      <c r="E71" s="56"/>
      <c r="F71" s="834"/>
      <c r="G71" s="56"/>
      <c r="H71" s="56"/>
      <c r="I71" s="834"/>
      <c r="J71" s="806"/>
      <c r="K71" s="56"/>
      <c r="L71" s="56"/>
      <c r="M71" s="27"/>
      <c r="N71" s="487"/>
      <c r="O71" s="189"/>
      <c r="P71" s="487">
        <v>1393.92</v>
      </c>
      <c r="Q71" s="604">
        <f t="shared" si="13"/>
        <v>1644.8255999999999</v>
      </c>
      <c r="R71" s="537"/>
      <c r="S71" s="487">
        <f t="shared" si="20"/>
        <v>1393.92</v>
      </c>
      <c r="T71" s="913">
        <f t="shared" si="15"/>
        <v>1644.8255999999999</v>
      </c>
      <c r="U71" s="487">
        <v>1443</v>
      </c>
      <c r="V71" s="1246"/>
      <c r="W71" s="909">
        <f t="shared" si="7"/>
        <v>1702.74</v>
      </c>
      <c r="X71" s="855">
        <f t="shared" si="10"/>
        <v>1.0352100550964187</v>
      </c>
      <c r="Y71" s="55">
        <f t="shared" si="16"/>
        <v>1443</v>
      </c>
      <c r="Z71" s="909">
        <f t="shared" si="17"/>
        <v>1731.6</v>
      </c>
      <c r="AA71" s="1246">
        <v>1468.17</v>
      </c>
      <c r="AB71" s="909">
        <f t="shared" si="18"/>
        <v>1761.8040000000001</v>
      </c>
      <c r="AC71" s="855">
        <f t="shared" si="8"/>
        <v>1.0174428274428275</v>
      </c>
      <c r="AD71" s="1246"/>
      <c r="AE71" s="1246"/>
      <c r="AF71" s="1246"/>
      <c r="AG71" s="1246"/>
      <c r="AH71" s="1246"/>
      <c r="AI71" s="1497"/>
      <c r="AJ71" s="909"/>
      <c r="AK71" s="1497"/>
      <c r="AL71" s="1497"/>
      <c r="AM71" s="1497"/>
      <c r="AN71" s="1246"/>
      <c r="AO71" s="1246"/>
      <c r="AP71" s="1562"/>
      <c r="AQ71" s="1562"/>
      <c r="AR71" s="1562"/>
      <c r="AS71" s="1562"/>
    </row>
    <row r="72" spans="1:51" s="65" customFormat="1" ht="56.25" hidden="1" customHeight="1" x14ac:dyDescent="0.2">
      <c r="A72" s="1139"/>
      <c r="B72" s="1292">
        <v>7</v>
      </c>
      <c r="C72" s="44" t="s">
        <v>519</v>
      </c>
      <c r="D72" s="70">
        <v>41.567999999999998</v>
      </c>
      <c r="E72" s="252">
        <v>43.408999999999999</v>
      </c>
      <c r="F72" s="47">
        <f>E72/D72</f>
        <v>1.0442888760585065</v>
      </c>
      <c r="G72" s="70">
        <v>43.408999999999999</v>
      </c>
      <c r="H72" s="70">
        <v>46.375</v>
      </c>
      <c r="I72" s="47">
        <f t="shared" ref="I72:I77" si="21">H72/G72</f>
        <v>1.068326844663549</v>
      </c>
      <c r="J72" s="45" t="s">
        <v>520</v>
      </c>
      <c r="K72" s="252">
        <v>331.57</v>
      </c>
      <c r="L72" s="252">
        <v>342.63</v>
      </c>
      <c r="M72" s="47">
        <f t="shared" si="9"/>
        <v>1.0333564556503905</v>
      </c>
      <c r="N72" s="361">
        <f>L72</f>
        <v>342.63</v>
      </c>
      <c r="O72" s="361">
        <f>N72*118%</f>
        <v>404.30339999999995</v>
      </c>
      <c r="P72" s="361">
        <v>350.07</v>
      </c>
      <c r="Q72" s="604">
        <f>P72*118%</f>
        <v>413.08259999999996</v>
      </c>
      <c r="R72" s="538">
        <f t="shared" si="14"/>
        <v>1.0217143857805797</v>
      </c>
      <c r="S72" s="361">
        <f t="shared" si="20"/>
        <v>350.07</v>
      </c>
      <c r="T72" s="913">
        <f t="shared" si="15"/>
        <v>413.08259999999996</v>
      </c>
      <c r="U72" s="361">
        <v>360.58</v>
      </c>
      <c r="V72" s="62" t="s">
        <v>521</v>
      </c>
      <c r="W72" s="909">
        <f t="shared" si="7"/>
        <v>425.48439999999994</v>
      </c>
      <c r="X72" s="855">
        <f t="shared" si="10"/>
        <v>1.0300225669151883</v>
      </c>
      <c r="Y72" s="361">
        <f>U72</f>
        <v>360.58</v>
      </c>
      <c r="Z72" s="909">
        <f>Y72*1.2</f>
        <v>432.69599999999997</v>
      </c>
      <c r="AA72" s="62">
        <v>356.2</v>
      </c>
      <c r="AB72" s="909">
        <f t="shared" si="18"/>
        <v>427.44</v>
      </c>
      <c r="AC72" s="880">
        <f t="shared" si="8"/>
        <v>0.98785290365522216</v>
      </c>
      <c r="AD72" s="62"/>
      <c r="AE72" s="62"/>
      <c r="AF72" s="62"/>
      <c r="AG72" s="62"/>
      <c r="AH72" s="62"/>
      <c r="AI72" s="361"/>
      <c r="AJ72" s="913"/>
      <c r="AK72" s="361"/>
      <c r="AL72" s="361"/>
      <c r="AM72" s="361"/>
      <c r="AN72" s="62"/>
      <c r="AO72" s="62"/>
      <c r="AP72" s="1242" t="s">
        <v>1214</v>
      </c>
      <c r="AQ72" s="1137" t="s">
        <v>1236</v>
      </c>
      <c r="AR72" s="1242" t="s">
        <v>1236</v>
      </c>
      <c r="AS72" s="1482" t="s">
        <v>1236</v>
      </c>
    </row>
    <row r="73" spans="1:51" s="23" customFormat="1" ht="61.5" hidden="1" customHeight="1" x14ac:dyDescent="0.2">
      <c r="A73" s="1139"/>
      <c r="B73" s="1549"/>
      <c r="C73" s="219" t="s">
        <v>212</v>
      </c>
      <c r="D73" s="57">
        <v>1053.3699999999999</v>
      </c>
      <c r="E73" s="56">
        <v>1104.3499999999999</v>
      </c>
      <c r="F73" s="27">
        <f>E73/D73</f>
        <v>1.0483970494697969</v>
      </c>
      <c r="G73" s="56"/>
      <c r="H73" s="56"/>
      <c r="I73" s="27"/>
      <c r="J73" s="1615" t="s">
        <v>306</v>
      </c>
      <c r="K73" s="56"/>
      <c r="L73" s="393"/>
      <c r="M73" s="393"/>
      <c r="N73" s="393"/>
      <c r="O73" s="393"/>
      <c r="P73" s="393"/>
      <c r="Q73" s="393"/>
      <c r="R73" s="393"/>
      <c r="S73" s="1601"/>
      <c r="T73" s="1602"/>
      <c r="U73" s="1602"/>
      <c r="V73" s="1602"/>
      <c r="W73" s="1602"/>
      <c r="X73" s="1603"/>
      <c r="Y73" s="107"/>
      <c r="Z73" s="200"/>
      <c r="AA73" s="1246"/>
      <c r="AB73" s="200"/>
      <c r="AC73" s="107"/>
      <c r="AD73" s="1246"/>
      <c r="AE73" s="1246"/>
      <c r="AF73" s="1246"/>
      <c r="AG73" s="1246"/>
      <c r="AH73" s="1246"/>
      <c r="AI73" s="1497"/>
      <c r="AJ73" s="909"/>
      <c r="AK73" s="1497"/>
      <c r="AL73" s="1497"/>
      <c r="AM73" s="1497"/>
      <c r="AN73" s="1246"/>
      <c r="AO73" s="1246"/>
      <c r="AP73" s="1560" t="s">
        <v>1084</v>
      </c>
      <c r="AQ73" s="1061"/>
      <c r="AR73" s="1230"/>
      <c r="AS73" s="1449"/>
      <c r="AT73" s="11"/>
      <c r="AU73" s="11"/>
      <c r="AV73" s="11"/>
      <c r="AW73" s="11"/>
      <c r="AX73" s="11"/>
      <c r="AY73" s="11"/>
    </row>
    <row r="74" spans="1:51" s="23" customFormat="1" ht="24.75" hidden="1" customHeight="1" x14ac:dyDescent="0.2">
      <c r="A74" s="1139"/>
      <c r="B74" s="1550"/>
      <c r="C74" s="43" t="s">
        <v>30</v>
      </c>
      <c r="D74" s="57">
        <v>1018</v>
      </c>
      <c r="E74" s="56">
        <v>1067</v>
      </c>
      <c r="F74" s="27">
        <f>E74/D74</f>
        <v>1.0481335952848723</v>
      </c>
      <c r="G74" s="56">
        <v>1067</v>
      </c>
      <c r="H74" s="56">
        <v>1493.8</v>
      </c>
      <c r="I74" s="27">
        <f t="shared" si="21"/>
        <v>1.4</v>
      </c>
      <c r="J74" s="1616"/>
      <c r="K74" s="56">
        <f>H74</f>
        <v>1493.8</v>
      </c>
      <c r="L74" s="56">
        <v>1739.5</v>
      </c>
      <c r="M74" s="27">
        <f t="shared" ref="M74:M77" si="22">L74/K74</f>
        <v>1.1644798500468605</v>
      </c>
      <c r="N74" s="487">
        <f>L74</f>
        <v>1739.5</v>
      </c>
      <c r="O74" s="487">
        <f t="shared" ref="O74:O77" si="23">N74*118%</f>
        <v>2052.6099999999997</v>
      </c>
      <c r="P74" s="487">
        <v>1809.82</v>
      </c>
      <c r="Q74" s="604">
        <f t="shared" ref="Q74:Q77" si="24">P74*118%</f>
        <v>2135.5875999999998</v>
      </c>
      <c r="R74" s="537">
        <f t="shared" si="14"/>
        <v>1.0404254096004599</v>
      </c>
      <c r="S74" s="487">
        <f t="shared" ref="S74:S77" si="25">P74</f>
        <v>1809.82</v>
      </c>
      <c r="T74" s="913">
        <f t="shared" ref="T74:T77" si="26">S74*1.18</f>
        <v>2135.5875999999998</v>
      </c>
      <c r="U74" s="487">
        <v>1848</v>
      </c>
      <c r="V74" s="107"/>
      <c r="W74" s="909">
        <f t="shared" ref="W74:W77" si="27">U74*1.18</f>
        <v>2180.64</v>
      </c>
      <c r="X74" s="855">
        <f t="shared" si="10"/>
        <v>1.0210960205987336</v>
      </c>
      <c r="Y74" s="107"/>
      <c r="Z74" s="200"/>
      <c r="AA74" s="1246"/>
      <c r="AB74" s="200"/>
      <c r="AC74" s="107"/>
      <c r="AD74" s="1246"/>
      <c r="AE74" s="1246"/>
      <c r="AF74" s="1246"/>
      <c r="AG74" s="1246"/>
      <c r="AH74" s="1246"/>
      <c r="AI74" s="1497"/>
      <c r="AJ74" s="909"/>
      <c r="AK74" s="1497"/>
      <c r="AL74" s="1497"/>
      <c r="AM74" s="1497"/>
      <c r="AN74" s="1246"/>
      <c r="AO74" s="1246"/>
      <c r="AP74" s="1561"/>
      <c r="AQ74" s="1076"/>
      <c r="AR74" s="1231"/>
      <c r="AS74" s="1450"/>
      <c r="AT74" s="11"/>
      <c r="AU74" s="11"/>
      <c r="AV74" s="11"/>
      <c r="AW74" s="11"/>
      <c r="AX74" s="11"/>
      <c r="AY74" s="11"/>
    </row>
    <row r="75" spans="1:51" s="23" customFormat="1" ht="27" hidden="1" customHeight="1" x14ac:dyDescent="0.2">
      <c r="A75" s="1139"/>
      <c r="B75" s="1553"/>
      <c r="C75" s="43" t="s">
        <v>466</v>
      </c>
      <c r="D75" s="57">
        <v>1161</v>
      </c>
      <c r="E75" s="56">
        <v>1218</v>
      </c>
      <c r="F75" s="27">
        <f>E75/D75</f>
        <v>1.0490956072351421</v>
      </c>
      <c r="G75" s="56">
        <v>1218</v>
      </c>
      <c r="H75" s="56">
        <v>1705.2</v>
      </c>
      <c r="I75" s="27">
        <v>1.4</v>
      </c>
      <c r="J75" s="1617"/>
      <c r="K75" s="56">
        <f>H75</f>
        <v>1705.2</v>
      </c>
      <c r="L75" s="56">
        <v>1936.5</v>
      </c>
      <c r="M75" s="27">
        <f t="shared" si="22"/>
        <v>1.1356439127375089</v>
      </c>
      <c r="N75" s="487">
        <f>L75</f>
        <v>1936.5</v>
      </c>
      <c r="O75" s="487">
        <f t="shared" si="23"/>
        <v>2285.0699999999997</v>
      </c>
      <c r="P75" s="487">
        <v>2017.02</v>
      </c>
      <c r="Q75" s="604">
        <f t="shared" si="24"/>
        <v>2380.0835999999999</v>
      </c>
      <c r="R75" s="537">
        <f t="shared" si="14"/>
        <v>1.0415801704105345</v>
      </c>
      <c r="S75" s="487">
        <f t="shared" si="25"/>
        <v>2017.02</v>
      </c>
      <c r="T75" s="913">
        <f t="shared" si="26"/>
        <v>2380.0835999999999</v>
      </c>
      <c r="U75" s="487">
        <v>2059.56</v>
      </c>
      <c r="V75" s="107"/>
      <c r="W75" s="909">
        <f t="shared" si="27"/>
        <v>2430.2808</v>
      </c>
      <c r="X75" s="855">
        <f t="shared" si="10"/>
        <v>1.0210905196775442</v>
      </c>
      <c r="Y75" s="107"/>
      <c r="Z75" s="200"/>
      <c r="AA75" s="1246"/>
      <c r="AB75" s="200"/>
      <c r="AC75" s="107"/>
      <c r="AD75" s="1246"/>
      <c r="AE75" s="1246"/>
      <c r="AF75" s="1246"/>
      <c r="AG75" s="1246"/>
      <c r="AH75" s="1246"/>
      <c r="AI75" s="1497"/>
      <c r="AJ75" s="909"/>
      <c r="AK75" s="1497"/>
      <c r="AL75" s="1497"/>
      <c r="AM75" s="1497"/>
      <c r="AN75" s="1246"/>
      <c r="AO75" s="1246"/>
      <c r="AP75" s="1562"/>
      <c r="AQ75" s="1062"/>
      <c r="AR75" s="1232"/>
      <c r="AS75" s="1451"/>
      <c r="AT75" s="11"/>
      <c r="AU75" s="11"/>
      <c r="AV75" s="11"/>
      <c r="AW75" s="11"/>
      <c r="AX75" s="11"/>
      <c r="AY75" s="11"/>
    </row>
    <row r="76" spans="1:51" s="23" customFormat="1" ht="66" hidden="1" customHeight="1" x14ac:dyDescent="0.2">
      <c r="A76" s="1139"/>
      <c r="B76" s="1292"/>
      <c r="C76" s="219" t="s">
        <v>946</v>
      </c>
      <c r="D76" s="57">
        <v>1063</v>
      </c>
      <c r="E76" s="56">
        <v>1150</v>
      </c>
      <c r="F76" s="27">
        <v>1.0818438381937912</v>
      </c>
      <c r="G76" s="56">
        <v>1150</v>
      </c>
      <c r="H76" s="56">
        <v>1264</v>
      </c>
      <c r="I76" s="27">
        <f t="shared" si="21"/>
        <v>1.0991304347826087</v>
      </c>
      <c r="J76" s="808" t="s">
        <v>307</v>
      </c>
      <c r="K76" s="56">
        <v>1264</v>
      </c>
      <c r="L76" s="56">
        <v>1403</v>
      </c>
      <c r="M76" s="27">
        <f t="shared" si="22"/>
        <v>1.1099683544303798</v>
      </c>
      <c r="N76" s="487">
        <v>1403</v>
      </c>
      <c r="O76" s="487">
        <f t="shared" si="23"/>
        <v>1655.54</v>
      </c>
      <c r="P76" s="487">
        <v>1455.67</v>
      </c>
      <c r="Q76" s="604">
        <f t="shared" si="24"/>
        <v>1717.6905999999999</v>
      </c>
      <c r="R76" s="537">
        <f t="shared" si="14"/>
        <v>1.0375409836065574</v>
      </c>
      <c r="S76" s="487">
        <f t="shared" si="25"/>
        <v>1455.67</v>
      </c>
      <c r="T76" s="913">
        <f t="shared" si="26"/>
        <v>1717.6905999999999</v>
      </c>
      <c r="U76" s="487">
        <v>1602.03</v>
      </c>
      <c r="V76" s="1263" t="s">
        <v>439</v>
      </c>
      <c r="W76" s="913">
        <f t="shared" si="27"/>
        <v>1890.3953999999999</v>
      </c>
      <c r="X76" s="855">
        <f>U76/S76</f>
        <v>1.100544766327533</v>
      </c>
      <c r="Y76" s="854"/>
      <c r="Z76" s="912"/>
      <c r="AA76" s="1263"/>
      <c r="AB76" s="912"/>
      <c r="AC76" s="854"/>
      <c r="AD76" s="1263"/>
      <c r="AE76" s="1263"/>
      <c r="AF76" s="1263"/>
      <c r="AG76" s="1263"/>
      <c r="AH76" s="1263"/>
      <c r="AI76" s="1294"/>
      <c r="AJ76" s="913"/>
      <c r="AK76" s="1294"/>
      <c r="AL76" s="1294"/>
      <c r="AM76" s="1294"/>
      <c r="AN76" s="1263"/>
      <c r="AO76" s="1263"/>
      <c r="AP76" s="1252" t="s">
        <v>1021</v>
      </c>
      <c r="AQ76" s="1084"/>
      <c r="AR76" s="1252"/>
      <c r="AS76" s="1441"/>
      <c r="AT76" s="11"/>
      <c r="AU76" s="11"/>
      <c r="AV76" s="11"/>
      <c r="AW76" s="11"/>
      <c r="AX76" s="11"/>
      <c r="AY76" s="11"/>
    </row>
    <row r="77" spans="1:51" s="23" customFormat="1" ht="55.5" hidden="1" customHeight="1" x14ac:dyDescent="0.2">
      <c r="A77" s="1139"/>
      <c r="B77" s="1288">
        <v>8</v>
      </c>
      <c r="C77" s="25" t="s">
        <v>753</v>
      </c>
      <c r="D77" s="57" t="s">
        <v>23</v>
      </c>
      <c r="E77" s="56">
        <v>1037</v>
      </c>
      <c r="F77" s="27"/>
      <c r="G77" s="56">
        <v>1037</v>
      </c>
      <c r="H77" s="56">
        <v>1128</v>
      </c>
      <c r="I77" s="27">
        <f t="shared" si="21"/>
        <v>1.0877531340405016</v>
      </c>
      <c r="J77" s="839" t="s">
        <v>308</v>
      </c>
      <c r="K77" s="56">
        <v>1128</v>
      </c>
      <c r="L77" s="56">
        <v>1165.2</v>
      </c>
      <c r="M77" s="27">
        <f t="shared" si="22"/>
        <v>1.0329787234042553</v>
      </c>
      <c r="N77" s="487">
        <f>L77</f>
        <v>1165.2</v>
      </c>
      <c r="O77" s="487">
        <f t="shared" si="23"/>
        <v>1374.9359999999999</v>
      </c>
      <c r="P77" s="487">
        <v>1204.82</v>
      </c>
      <c r="Q77" s="604">
        <f t="shared" si="24"/>
        <v>1421.6875999999997</v>
      </c>
      <c r="R77" s="537">
        <f t="shared" si="14"/>
        <v>1.0340027463096464</v>
      </c>
      <c r="S77" s="487">
        <f t="shared" si="25"/>
        <v>1204.82</v>
      </c>
      <c r="T77" s="913">
        <f t="shared" si="26"/>
        <v>1421.6875999999997</v>
      </c>
      <c r="U77" s="487">
        <v>1246.43</v>
      </c>
      <c r="V77" s="1263" t="s">
        <v>457</v>
      </c>
      <c r="W77" s="913">
        <f t="shared" si="27"/>
        <v>1470.7873999999999</v>
      </c>
      <c r="X77" s="855">
        <f>U77/S77</f>
        <v>1.0345362792782324</v>
      </c>
      <c r="Y77" s="487">
        <f>U77</f>
        <v>1246.43</v>
      </c>
      <c r="Z77" s="913">
        <f>Y77*1.2</f>
        <v>1495.7160000000001</v>
      </c>
      <c r="AA77" s="1263">
        <v>1271.3499999999999</v>
      </c>
      <c r="AB77" s="913">
        <f>AA77*1.2</f>
        <v>1525.62</v>
      </c>
      <c r="AC77" s="537">
        <f>AA77/Y77</f>
        <v>1.0199931002944409</v>
      </c>
      <c r="AD77" s="1263"/>
      <c r="AE77" s="1263"/>
      <c r="AF77" s="1263"/>
      <c r="AG77" s="1263"/>
      <c r="AH77" s="1263"/>
      <c r="AI77" s="1294"/>
      <c r="AJ77" s="913"/>
      <c r="AK77" s="1294"/>
      <c r="AL77" s="1294"/>
      <c r="AM77" s="1294"/>
      <c r="AN77" s="1263"/>
      <c r="AO77" s="1263"/>
      <c r="AP77" s="1252" t="s">
        <v>1022</v>
      </c>
      <c r="AQ77" s="1084" t="s">
        <v>1152</v>
      </c>
      <c r="AR77" s="1252" t="s">
        <v>1152</v>
      </c>
      <c r="AS77" s="1441" t="s">
        <v>1152</v>
      </c>
      <c r="AT77" s="11"/>
      <c r="AU77" s="11"/>
      <c r="AV77" s="11"/>
      <c r="AW77" s="11"/>
      <c r="AX77" s="11"/>
      <c r="AY77" s="11"/>
    </row>
    <row r="78" spans="1:51" s="23" customFormat="1" ht="47.25" hidden="1" customHeight="1" x14ac:dyDescent="0.2">
      <c r="A78" s="1139"/>
      <c r="B78" s="1286"/>
      <c r="C78" s="43" t="s">
        <v>564</v>
      </c>
      <c r="D78" s="57"/>
      <c r="E78" s="56"/>
      <c r="F78" s="27"/>
      <c r="G78" s="56"/>
      <c r="H78" s="56">
        <v>1173.45</v>
      </c>
      <c r="I78" s="27"/>
      <c r="J78" s="1286"/>
      <c r="K78" s="56" t="e">
        <f>#REF!+K81</f>
        <v>#REF!</v>
      </c>
      <c r="L78" s="56" t="e">
        <f>#REF!+L81</f>
        <v>#REF!</v>
      </c>
      <c r="M78" s="27" t="e">
        <f t="shared" ref="M78:M79" si="28">L78/K78</f>
        <v>#REF!</v>
      </c>
      <c r="N78" s="487">
        <v>1279.5</v>
      </c>
      <c r="O78" s="189">
        <f t="shared" ref="O78:O79" si="29">N78*118%</f>
        <v>1509.81</v>
      </c>
      <c r="P78" s="487">
        <v>1320.1</v>
      </c>
      <c r="Q78" s="604">
        <f t="shared" ref="Q78:Q79" si="30">P78*118%</f>
        <v>1557.7179999999998</v>
      </c>
      <c r="R78" s="537">
        <f t="shared" ref="R78:R79" si="31">P78/N78</f>
        <v>1.0317311449785072</v>
      </c>
      <c r="S78" s="487"/>
      <c r="T78" s="909">
        <f t="shared" ref="T78:T79" si="32">S78*1.18</f>
        <v>0</v>
      </c>
      <c r="U78" s="487"/>
      <c r="V78" s="107"/>
      <c r="W78" s="909">
        <f t="shared" ref="W78:W79" si="33">U78*1.18</f>
        <v>0</v>
      </c>
      <c r="X78" s="855" t="e">
        <f t="shared" ref="X78:X79" si="34">U78/S78</f>
        <v>#DIV/0!</v>
      </c>
      <c r="Y78" s="1246"/>
      <c r="Z78" s="200"/>
      <c r="AA78" s="1246"/>
      <c r="AB78" s="200"/>
      <c r="AC78" s="1246"/>
      <c r="AD78" s="1246"/>
      <c r="AE78" s="1246"/>
      <c r="AF78" s="1246"/>
      <c r="AG78" s="1246"/>
      <c r="AH78" s="1246"/>
      <c r="AI78" s="1497"/>
      <c r="AJ78" s="909"/>
      <c r="AK78" s="1497"/>
      <c r="AL78" s="1497"/>
      <c r="AM78" s="1497"/>
      <c r="AN78" s="1246"/>
      <c r="AO78" s="1246"/>
      <c r="AP78" s="1286"/>
      <c r="AQ78" s="1065"/>
      <c r="AR78" s="1245"/>
      <c r="AS78" s="1445"/>
      <c r="AT78" s="11"/>
      <c r="AU78" s="11"/>
      <c r="AV78" s="11"/>
      <c r="AW78" s="11"/>
      <c r="AX78" s="11"/>
      <c r="AY78" s="11"/>
    </row>
    <row r="79" spans="1:51" s="23" customFormat="1" ht="39" hidden="1" customHeight="1" x14ac:dyDescent="0.2">
      <c r="A79" s="1139"/>
      <c r="B79" s="1288"/>
      <c r="C79" s="219" t="s">
        <v>1091</v>
      </c>
      <c r="D79" s="66">
        <v>1384</v>
      </c>
      <c r="E79" s="56">
        <v>1452</v>
      </c>
      <c r="F79" s="27">
        <f>E79/D79</f>
        <v>1.0491329479768785</v>
      </c>
      <c r="G79" s="98">
        <v>1452</v>
      </c>
      <c r="H79" s="56">
        <v>1580</v>
      </c>
      <c r="I79" s="27">
        <f>H79/G79</f>
        <v>1.0881542699724518</v>
      </c>
      <c r="J79" s="810" t="s">
        <v>320</v>
      </c>
      <c r="K79" s="98">
        <v>1580</v>
      </c>
      <c r="L79" s="56">
        <v>1646</v>
      </c>
      <c r="M79" s="27">
        <f t="shared" si="28"/>
        <v>1.0417721518987342</v>
      </c>
      <c r="N79" s="487">
        <f>L79</f>
        <v>1646</v>
      </c>
      <c r="O79" s="189">
        <f t="shared" si="29"/>
        <v>1942.28</v>
      </c>
      <c r="P79" s="487">
        <v>1706.51</v>
      </c>
      <c r="Q79" s="604">
        <f t="shared" si="30"/>
        <v>2013.6817999999998</v>
      </c>
      <c r="R79" s="537">
        <f t="shared" si="31"/>
        <v>1.0367618469015796</v>
      </c>
      <c r="S79" s="487">
        <f>P79</f>
        <v>1706.51</v>
      </c>
      <c r="T79" s="909">
        <f t="shared" si="32"/>
        <v>2013.6817999999998</v>
      </c>
      <c r="U79" s="487">
        <v>1773.76</v>
      </c>
      <c r="V79" s="1246" t="s">
        <v>452</v>
      </c>
      <c r="W79" s="909">
        <f t="shared" si="33"/>
        <v>2093.0367999999999</v>
      </c>
      <c r="X79" s="855">
        <f t="shared" si="34"/>
        <v>1.0394079143983921</v>
      </c>
      <c r="Y79" s="1246"/>
      <c r="Z79" s="200"/>
      <c r="AA79" s="1246"/>
      <c r="AB79" s="200"/>
      <c r="AC79" s="1246"/>
      <c r="AD79" s="1246"/>
      <c r="AE79" s="1246"/>
      <c r="AF79" s="1246"/>
      <c r="AG79" s="1246"/>
      <c r="AH79" s="1246"/>
      <c r="AI79" s="1497"/>
      <c r="AJ79" s="909"/>
      <c r="AK79" s="1497"/>
      <c r="AL79" s="1497"/>
      <c r="AM79" s="1497"/>
      <c r="AN79" s="1246"/>
      <c r="AO79" s="1246"/>
      <c r="AP79" s="1252" t="s">
        <v>1085</v>
      </c>
      <c r="AQ79" s="1084"/>
      <c r="AR79" s="1252"/>
      <c r="AS79" s="1441"/>
      <c r="AT79" s="11"/>
      <c r="AU79" s="11"/>
      <c r="AV79" s="11"/>
      <c r="AW79" s="11"/>
      <c r="AX79" s="11"/>
      <c r="AY79" s="11"/>
    </row>
    <row r="80" spans="1:51" s="23" customFormat="1" ht="47.25" hidden="1" customHeight="1" x14ac:dyDescent="0.2">
      <c r="A80" s="1139"/>
      <c r="B80" s="1549"/>
      <c r="C80" s="472" t="s">
        <v>423</v>
      </c>
      <c r="D80" s="642"/>
      <c r="E80" s="635"/>
      <c r="F80" s="480"/>
      <c r="G80" s="635"/>
      <c r="H80" s="635"/>
      <c r="I80" s="480"/>
      <c r="J80" s="803"/>
      <c r="K80" s="635"/>
      <c r="L80" s="856"/>
      <c r="M80" s="856"/>
      <c r="N80" s="856"/>
      <c r="O80" s="856"/>
      <c r="P80" s="856"/>
      <c r="Q80" s="856"/>
      <c r="R80" s="856"/>
      <c r="S80" s="856"/>
      <c r="T80" s="911"/>
      <c r="U80" s="635"/>
      <c r="V80" s="856"/>
      <c r="W80" s="911"/>
      <c r="X80" s="635"/>
      <c r="Y80" s="856"/>
      <c r="Z80" s="920"/>
      <c r="AA80" s="635"/>
      <c r="AB80" s="920"/>
      <c r="AC80" s="856"/>
      <c r="AD80" s="635"/>
      <c r="AE80" s="635"/>
      <c r="AF80" s="635"/>
      <c r="AG80" s="635"/>
      <c r="AH80" s="635"/>
      <c r="AI80" s="637"/>
      <c r="AJ80" s="913"/>
      <c r="AK80" s="637"/>
      <c r="AL80" s="637"/>
      <c r="AM80" s="637"/>
      <c r="AN80" s="635"/>
      <c r="AO80" s="635"/>
      <c r="AP80" s="1265"/>
      <c r="AQ80" s="1093"/>
      <c r="AR80" s="1239"/>
      <c r="AS80" s="1457"/>
      <c r="AT80" s="11"/>
      <c r="AU80" s="11"/>
      <c r="AV80" s="11"/>
      <c r="AW80" s="11"/>
      <c r="AX80" s="11"/>
      <c r="AY80" s="11"/>
    </row>
    <row r="81" spans="1:51" s="23" customFormat="1" ht="83.25" hidden="1" customHeight="1" x14ac:dyDescent="0.2">
      <c r="A81" s="1139"/>
      <c r="B81" s="1550"/>
      <c r="C81" s="644" t="s">
        <v>53</v>
      </c>
      <c r="D81" s="642"/>
      <c r="E81" s="635"/>
      <c r="F81" s="480"/>
      <c r="G81" s="635"/>
      <c r="H81" s="635">
        <v>46</v>
      </c>
      <c r="I81" s="480"/>
      <c r="J81" s="803" t="s">
        <v>425</v>
      </c>
      <c r="K81" s="635">
        <f>H81</f>
        <v>46</v>
      </c>
      <c r="L81" s="635">
        <v>115</v>
      </c>
      <c r="M81" s="480">
        <f t="shared" ref="M81:M106" si="35">L81/K81</f>
        <v>2.5</v>
      </c>
      <c r="N81" s="637">
        <f>L81</f>
        <v>115</v>
      </c>
      <c r="O81" s="637">
        <f t="shared" ref="O81:O106" si="36">N81*118%</f>
        <v>135.69999999999999</v>
      </c>
      <c r="P81" s="637">
        <v>140</v>
      </c>
      <c r="Q81" s="637">
        <f t="shared" ref="Q81:Q106" si="37">P81*118%</f>
        <v>165.2</v>
      </c>
      <c r="R81" s="638">
        <f t="shared" ref="R81:R106" si="38">P81/N81</f>
        <v>1.2173913043478262</v>
      </c>
      <c r="S81" s="637"/>
      <c r="T81" s="913"/>
      <c r="U81" s="637"/>
      <c r="V81" s="1265" t="s">
        <v>524</v>
      </c>
      <c r="W81" s="200"/>
      <c r="X81" s="1265"/>
      <c r="Y81" s="1265"/>
      <c r="Z81" s="200"/>
      <c r="AA81" s="1265"/>
      <c r="AB81" s="200"/>
      <c r="AC81" s="1265"/>
      <c r="AD81" s="1265"/>
      <c r="AE81" s="1265"/>
      <c r="AF81" s="1265"/>
      <c r="AG81" s="1265"/>
      <c r="AH81" s="1265"/>
      <c r="AI81" s="655"/>
      <c r="AJ81" s="909"/>
      <c r="AK81" s="655"/>
      <c r="AL81" s="655"/>
      <c r="AM81" s="655"/>
      <c r="AN81" s="1265"/>
      <c r="AO81" s="1265"/>
      <c r="AP81" s="1265" t="s">
        <v>814</v>
      </c>
      <c r="AQ81" s="1093"/>
      <c r="AR81" s="1239"/>
      <c r="AS81" s="1457"/>
      <c r="AT81" s="11"/>
      <c r="AU81" s="11"/>
      <c r="AV81" s="11"/>
      <c r="AW81" s="11"/>
      <c r="AX81" s="11"/>
      <c r="AY81" s="11"/>
    </row>
    <row r="82" spans="1:51" s="23" customFormat="1" ht="27" hidden="1" customHeight="1" x14ac:dyDescent="0.2">
      <c r="A82" s="1139"/>
      <c r="B82" s="1550"/>
      <c r="C82" s="472" t="s">
        <v>525</v>
      </c>
      <c r="D82" s="642"/>
      <c r="E82" s="635"/>
      <c r="F82" s="480"/>
      <c r="G82" s="635"/>
      <c r="H82" s="1596" t="s">
        <v>23</v>
      </c>
      <c r="I82" s="1597"/>
      <c r="J82" s="817"/>
      <c r="K82" s="635">
        <v>1648</v>
      </c>
      <c r="L82" s="635">
        <v>1702.38</v>
      </c>
      <c r="M82" s="480">
        <f t="shared" si="35"/>
        <v>1.0329975728155341</v>
      </c>
      <c r="N82" s="637">
        <f>L82</f>
        <v>1702.38</v>
      </c>
      <c r="O82" s="637">
        <f t="shared" si="36"/>
        <v>2008.8084000000001</v>
      </c>
      <c r="P82" s="637">
        <v>1760</v>
      </c>
      <c r="Q82" s="637">
        <f t="shared" si="37"/>
        <v>2076.7999999999997</v>
      </c>
      <c r="R82" s="638">
        <f t="shared" si="38"/>
        <v>1.033846732221948</v>
      </c>
      <c r="S82" s="637"/>
      <c r="T82" s="913"/>
      <c r="U82" s="637"/>
      <c r="V82" s="683" t="s">
        <v>608</v>
      </c>
      <c r="W82" s="200"/>
      <c r="X82" s="1265"/>
      <c r="Y82" s="1265"/>
      <c r="Z82" s="200"/>
      <c r="AA82" s="1265"/>
      <c r="AB82" s="200"/>
      <c r="AC82" s="1265"/>
      <c r="AD82" s="1265"/>
      <c r="AE82" s="1265"/>
      <c r="AF82" s="1265"/>
      <c r="AG82" s="1265"/>
      <c r="AH82" s="1265"/>
      <c r="AI82" s="655"/>
      <c r="AJ82" s="909"/>
      <c r="AK82" s="655"/>
      <c r="AL82" s="655"/>
      <c r="AM82" s="655"/>
      <c r="AN82" s="1265"/>
      <c r="AO82" s="1265"/>
      <c r="AP82" s="1593" t="s">
        <v>815</v>
      </c>
      <c r="AQ82" s="1078"/>
      <c r="AR82" s="1237"/>
      <c r="AS82" s="1455"/>
      <c r="AT82" s="11"/>
      <c r="AU82" s="11"/>
      <c r="AV82" s="11"/>
      <c r="AW82" s="11"/>
      <c r="AX82" s="11"/>
      <c r="AY82" s="11"/>
    </row>
    <row r="83" spans="1:51" s="23" customFormat="1" ht="27" hidden="1" customHeight="1" x14ac:dyDescent="0.2">
      <c r="A83" s="1139"/>
      <c r="B83" s="1550"/>
      <c r="C83" s="644" t="s">
        <v>52</v>
      </c>
      <c r="D83" s="642"/>
      <c r="E83" s="635"/>
      <c r="F83" s="480"/>
      <c r="G83" s="635"/>
      <c r="H83" s="1596" t="s">
        <v>23</v>
      </c>
      <c r="I83" s="1597"/>
      <c r="J83" s="817"/>
      <c r="K83" s="635">
        <v>2400</v>
      </c>
      <c r="L83" s="635">
        <v>2600</v>
      </c>
      <c r="M83" s="480">
        <f t="shared" si="35"/>
        <v>1.0833333333333333</v>
      </c>
      <c r="N83" s="637">
        <f t="shared" ref="N83:N106" si="39">L83</f>
        <v>2600</v>
      </c>
      <c r="O83" s="637">
        <f t="shared" si="36"/>
        <v>3068</v>
      </c>
      <c r="P83" s="637">
        <v>2850.4</v>
      </c>
      <c r="Q83" s="637">
        <f t="shared" si="37"/>
        <v>3363.4719999999998</v>
      </c>
      <c r="R83" s="638">
        <f t="shared" si="38"/>
        <v>1.0963076923076924</v>
      </c>
      <c r="S83" s="637"/>
      <c r="T83" s="913"/>
      <c r="U83" s="637"/>
      <c r="V83" s="683"/>
      <c r="W83" s="200"/>
      <c r="X83" s="1265"/>
      <c r="Y83" s="1265"/>
      <c r="Z83" s="200"/>
      <c r="AA83" s="1265"/>
      <c r="AB83" s="200"/>
      <c r="AC83" s="1265"/>
      <c r="AD83" s="1265"/>
      <c r="AE83" s="1265"/>
      <c r="AF83" s="1265"/>
      <c r="AG83" s="1265"/>
      <c r="AH83" s="1265"/>
      <c r="AI83" s="655"/>
      <c r="AJ83" s="909"/>
      <c r="AK83" s="655"/>
      <c r="AL83" s="655"/>
      <c r="AM83" s="655"/>
      <c r="AN83" s="1265"/>
      <c r="AO83" s="1265"/>
      <c r="AP83" s="1594"/>
      <c r="AQ83" s="1079"/>
      <c r="AR83" s="1238"/>
      <c r="AS83" s="1456"/>
      <c r="AT83" s="11"/>
      <c r="AU83" s="11"/>
      <c r="AV83" s="11"/>
      <c r="AW83" s="11"/>
      <c r="AX83" s="11"/>
      <c r="AY83" s="11"/>
    </row>
    <row r="84" spans="1:51" s="23" customFormat="1" ht="27" hidden="1" customHeight="1" x14ac:dyDescent="0.2">
      <c r="A84" s="1139"/>
      <c r="B84" s="1550"/>
      <c r="C84" s="472" t="s">
        <v>526</v>
      </c>
      <c r="D84" s="642"/>
      <c r="E84" s="635"/>
      <c r="F84" s="480"/>
      <c r="G84" s="635"/>
      <c r="H84" s="1596" t="s">
        <v>23</v>
      </c>
      <c r="I84" s="1597"/>
      <c r="J84" s="817"/>
      <c r="K84" s="635">
        <v>1648</v>
      </c>
      <c r="L84" s="635">
        <v>1845</v>
      </c>
      <c r="M84" s="480">
        <f t="shared" si="35"/>
        <v>1.1195388349514563</v>
      </c>
      <c r="N84" s="637">
        <f t="shared" si="39"/>
        <v>1845</v>
      </c>
      <c r="O84" s="637">
        <f t="shared" si="36"/>
        <v>2177.1</v>
      </c>
      <c r="P84" s="637">
        <v>1920</v>
      </c>
      <c r="Q84" s="637">
        <f t="shared" si="37"/>
        <v>2265.6</v>
      </c>
      <c r="R84" s="638">
        <f t="shared" si="38"/>
        <v>1.0406504065040652</v>
      </c>
      <c r="S84" s="637"/>
      <c r="T84" s="913"/>
      <c r="U84" s="637"/>
      <c r="V84" s="683"/>
      <c r="W84" s="200"/>
      <c r="X84" s="1265"/>
      <c r="Y84" s="1265"/>
      <c r="Z84" s="200"/>
      <c r="AA84" s="1265"/>
      <c r="AB84" s="200"/>
      <c r="AC84" s="1265"/>
      <c r="AD84" s="1265"/>
      <c r="AE84" s="1265"/>
      <c r="AF84" s="1265"/>
      <c r="AG84" s="1265"/>
      <c r="AH84" s="1265"/>
      <c r="AI84" s="655"/>
      <c r="AJ84" s="909"/>
      <c r="AK84" s="655"/>
      <c r="AL84" s="655"/>
      <c r="AM84" s="655"/>
      <c r="AN84" s="1265"/>
      <c r="AO84" s="1265"/>
      <c r="AP84" s="1594"/>
      <c r="AQ84" s="1079"/>
      <c r="AR84" s="1238"/>
      <c r="AS84" s="1456"/>
      <c r="AT84" s="11"/>
      <c r="AU84" s="11"/>
      <c r="AV84" s="11"/>
      <c r="AW84" s="11"/>
      <c r="AX84" s="11"/>
      <c r="AY84" s="11"/>
    </row>
    <row r="85" spans="1:51" s="23" customFormat="1" ht="27" hidden="1" customHeight="1" x14ac:dyDescent="0.2">
      <c r="A85" s="1139"/>
      <c r="B85" s="1550"/>
      <c r="C85" s="644" t="s">
        <v>52</v>
      </c>
      <c r="D85" s="642"/>
      <c r="E85" s="635"/>
      <c r="F85" s="480"/>
      <c r="G85" s="635"/>
      <c r="H85" s="1596" t="s">
        <v>23</v>
      </c>
      <c r="I85" s="1597"/>
      <c r="J85" s="817"/>
      <c r="K85" s="635">
        <v>2400</v>
      </c>
      <c r="L85" s="635">
        <v>2600</v>
      </c>
      <c r="M85" s="480">
        <f t="shared" si="35"/>
        <v>1.0833333333333333</v>
      </c>
      <c r="N85" s="637">
        <f t="shared" si="39"/>
        <v>2600</v>
      </c>
      <c r="O85" s="637">
        <f t="shared" si="36"/>
        <v>3068</v>
      </c>
      <c r="P85" s="637">
        <v>2852.23</v>
      </c>
      <c r="Q85" s="637">
        <f t="shared" si="37"/>
        <v>3365.6313999999998</v>
      </c>
      <c r="R85" s="638">
        <f t="shared" si="38"/>
        <v>1.0970115384615384</v>
      </c>
      <c r="S85" s="637"/>
      <c r="T85" s="913"/>
      <c r="U85" s="637"/>
      <c r="V85" s="683"/>
      <c r="W85" s="200"/>
      <c r="X85" s="1265"/>
      <c r="Y85" s="1265"/>
      <c r="Z85" s="200"/>
      <c r="AA85" s="1265"/>
      <c r="AB85" s="200"/>
      <c r="AC85" s="1265"/>
      <c r="AD85" s="1265"/>
      <c r="AE85" s="1265"/>
      <c r="AF85" s="1265"/>
      <c r="AG85" s="1265"/>
      <c r="AH85" s="1265"/>
      <c r="AI85" s="655"/>
      <c r="AJ85" s="909"/>
      <c r="AK85" s="655"/>
      <c r="AL85" s="655"/>
      <c r="AM85" s="655"/>
      <c r="AN85" s="1265"/>
      <c r="AO85" s="1265"/>
      <c r="AP85" s="1594"/>
      <c r="AQ85" s="1079"/>
      <c r="AR85" s="1238"/>
      <c r="AS85" s="1456"/>
      <c r="AT85" s="11"/>
      <c r="AU85" s="11"/>
      <c r="AV85" s="11"/>
      <c r="AW85" s="11"/>
      <c r="AX85" s="11"/>
      <c r="AY85" s="11"/>
    </row>
    <row r="86" spans="1:51" s="23" customFormat="1" ht="27" hidden="1" customHeight="1" x14ac:dyDescent="0.2">
      <c r="A86" s="1139"/>
      <c r="B86" s="1550"/>
      <c r="C86" s="472" t="s">
        <v>527</v>
      </c>
      <c r="D86" s="642"/>
      <c r="E86" s="635"/>
      <c r="F86" s="480"/>
      <c r="G86" s="635"/>
      <c r="H86" s="1596" t="s">
        <v>23</v>
      </c>
      <c r="I86" s="1597"/>
      <c r="J86" s="817"/>
      <c r="K86" s="635">
        <v>1648</v>
      </c>
      <c r="L86" s="635">
        <v>1702.38</v>
      </c>
      <c r="M86" s="480">
        <f t="shared" si="35"/>
        <v>1.0329975728155341</v>
      </c>
      <c r="N86" s="637">
        <f t="shared" si="39"/>
        <v>1702.38</v>
      </c>
      <c r="O86" s="637">
        <f t="shared" si="36"/>
        <v>2008.8084000000001</v>
      </c>
      <c r="P86" s="637">
        <v>1760</v>
      </c>
      <c r="Q86" s="637">
        <f t="shared" si="37"/>
        <v>2076.7999999999997</v>
      </c>
      <c r="R86" s="638">
        <f t="shared" si="38"/>
        <v>1.033846732221948</v>
      </c>
      <c r="S86" s="637"/>
      <c r="T86" s="913"/>
      <c r="U86" s="637"/>
      <c r="V86" s="683"/>
      <c r="W86" s="200"/>
      <c r="X86" s="1265"/>
      <c r="Y86" s="1265"/>
      <c r="Z86" s="200"/>
      <c r="AA86" s="1265"/>
      <c r="AB86" s="200"/>
      <c r="AC86" s="1265"/>
      <c r="AD86" s="1265"/>
      <c r="AE86" s="1265"/>
      <c r="AF86" s="1265"/>
      <c r="AG86" s="1265"/>
      <c r="AH86" s="1265"/>
      <c r="AI86" s="655"/>
      <c r="AJ86" s="909"/>
      <c r="AK86" s="655"/>
      <c r="AL86" s="655"/>
      <c r="AM86" s="655"/>
      <c r="AN86" s="1265"/>
      <c r="AO86" s="1265"/>
      <c r="AP86" s="1594"/>
      <c r="AQ86" s="1079"/>
      <c r="AR86" s="1238"/>
      <c r="AS86" s="1456"/>
      <c r="AT86" s="11"/>
      <c r="AU86" s="11"/>
      <c r="AV86" s="11"/>
      <c r="AW86" s="11"/>
      <c r="AX86" s="11"/>
      <c r="AY86" s="11"/>
    </row>
    <row r="87" spans="1:51" s="23" customFormat="1" ht="27" hidden="1" customHeight="1" x14ac:dyDescent="0.2">
      <c r="A87" s="1139"/>
      <c r="B87" s="1550"/>
      <c r="C87" s="644" t="s">
        <v>52</v>
      </c>
      <c r="D87" s="642"/>
      <c r="E87" s="635"/>
      <c r="F87" s="480"/>
      <c r="G87" s="635"/>
      <c r="H87" s="1596" t="s">
        <v>23</v>
      </c>
      <c r="I87" s="1597"/>
      <c r="J87" s="817"/>
      <c r="K87" s="635">
        <v>2400</v>
      </c>
      <c r="L87" s="635">
        <v>2600</v>
      </c>
      <c r="M87" s="480">
        <f t="shared" si="35"/>
        <v>1.0833333333333333</v>
      </c>
      <c r="N87" s="637">
        <f t="shared" si="39"/>
        <v>2600</v>
      </c>
      <c r="O87" s="637">
        <f t="shared" si="36"/>
        <v>3068</v>
      </c>
      <c r="P87" s="637">
        <v>2850.4</v>
      </c>
      <c r="Q87" s="637">
        <f t="shared" si="37"/>
        <v>3363.4719999999998</v>
      </c>
      <c r="R87" s="638">
        <f t="shared" si="38"/>
        <v>1.0963076923076924</v>
      </c>
      <c r="S87" s="637"/>
      <c r="T87" s="913"/>
      <c r="U87" s="637"/>
      <c r="V87" s="683"/>
      <c r="W87" s="200"/>
      <c r="X87" s="1265"/>
      <c r="Y87" s="1265"/>
      <c r="Z87" s="200"/>
      <c r="AA87" s="1265"/>
      <c r="AB87" s="200"/>
      <c r="AC87" s="1265"/>
      <c r="AD87" s="1265"/>
      <c r="AE87" s="1265"/>
      <c r="AF87" s="1265"/>
      <c r="AG87" s="1265"/>
      <c r="AH87" s="1265"/>
      <c r="AI87" s="655"/>
      <c r="AJ87" s="909"/>
      <c r="AK87" s="655"/>
      <c r="AL87" s="655"/>
      <c r="AM87" s="655"/>
      <c r="AN87" s="1265"/>
      <c r="AO87" s="1265"/>
      <c r="AP87" s="1594"/>
      <c r="AQ87" s="1079"/>
      <c r="AR87" s="1238"/>
      <c r="AS87" s="1456"/>
      <c r="AT87" s="11"/>
      <c r="AU87" s="11"/>
      <c r="AV87" s="11"/>
      <c r="AW87" s="11"/>
      <c r="AX87" s="11"/>
      <c r="AY87" s="11"/>
    </row>
    <row r="88" spans="1:51" s="23" customFormat="1" ht="27" hidden="1" customHeight="1" x14ac:dyDescent="0.2">
      <c r="A88" s="1139"/>
      <c r="B88" s="1550"/>
      <c r="C88" s="472" t="s">
        <v>528</v>
      </c>
      <c r="D88" s="642"/>
      <c r="E88" s="635"/>
      <c r="F88" s="480"/>
      <c r="G88" s="635"/>
      <c r="H88" s="1596" t="s">
        <v>23</v>
      </c>
      <c r="I88" s="1597"/>
      <c r="J88" s="817"/>
      <c r="K88" s="635">
        <v>1648</v>
      </c>
      <c r="L88" s="635">
        <v>1702.38</v>
      </c>
      <c r="M88" s="480">
        <f t="shared" si="35"/>
        <v>1.0329975728155341</v>
      </c>
      <c r="N88" s="637">
        <f t="shared" si="39"/>
        <v>1702.38</v>
      </c>
      <c r="O88" s="637">
        <f t="shared" si="36"/>
        <v>2008.8084000000001</v>
      </c>
      <c r="P88" s="637">
        <v>1760</v>
      </c>
      <c r="Q88" s="637">
        <f t="shared" si="37"/>
        <v>2076.7999999999997</v>
      </c>
      <c r="R88" s="638">
        <f t="shared" si="38"/>
        <v>1.033846732221948</v>
      </c>
      <c r="S88" s="637"/>
      <c r="T88" s="913"/>
      <c r="U88" s="637"/>
      <c r="V88" s="683"/>
      <c r="W88" s="200"/>
      <c r="X88" s="1265"/>
      <c r="Y88" s="1265"/>
      <c r="Z88" s="200"/>
      <c r="AA88" s="1265"/>
      <c r="AB88" s="200"/>
      <c r="AC88" s="1265"/>
      <c r="AD88" s="1265"/>
      <c r="AE88" s="1265"/>
      <c r="AF88" s="1265"/>
      <c r="AG88" s="1265"/>
      <c r="AH88" s="1265"/>
      <c r="AI88" s="655"/>
      <c r="AJ88" s="909"/>
      <c r="AK88" s="655"/>
      <c r="AL88" s="655"/>
      <c r="AM88" s="655"/>
      <c r="AN88" s="1265"/>
      <c r="AO88" s="1265"/>
      <c r="AP88" s="1594"/>
      <c r="AQ88" s="1079"/>
      <c r="AR88" s="1238"/>
      <c r="AS88" s="1456"/>
      <c r="AT88" s="11"/>
      <c r="AU88" s="11"/>
      <c r="AV88" s="11"/>
      <c r="AW88" s="11"/>
      <c r="AX88" s="11"/>
      <c r="AY88" s="11"/>
    </row>
    <row r="89" spans="1:51" s="23" customFormat="1" ht="27" hidden="1" customHeight="1" x14ac:dyDescent="0.2">
      <c r="A89" s="1139"/>
      <c r="B89" s="1550"/>
      <c r="C89" s="644" t="s">
        <v>52</v>
      </c>
      <c r="D89" s="642"/>
      <c r="E89" s="635"/>
      <c r="F89" s="480"/>
      <c r="G89" s="635"/>
      <c r="H89" s="1596" t="s">
        <v>23</v>
      </c>
      <c r="I89" s="1597"/>
      <c r="J89" s="817"/>
      <c r="K89" s="635">
        <v>2400</v>
      </c>
      <c r="L89" s="635">
        <v>2600</v>
      </c>
      <c r="M89" s="480">
        <f t="shared" si="35"/>
        <v>1.0833333333333333</v>
      </c>
      <c r="N89" s="637">
        <f t="shared" si="39"/>
        <v>2600</v>
      </c>
      <c r="O89" s="637">
        <f t="shared" si="36"/>
        <v>3068</v>
      </c>
      <c r="P89" s="637">
        <v>2850.4</v>
      </c>
      <c r="Q89" s="637">
        <f t="shared" si="37"/>
        <v>3363.4719999999998</v>
      </c>
      <c r="R89" s="638">
        <f t="shared" si="38"/>
        <v>1.0963076923076924</v>
      </c>
      <c r="S89" s="637"/>
      <c r="T89" s="913"/>
      <c r="U89" s="637"/>
      <c r="V89" s="683"/>
      <c r="W89" s="200"/>
      <c r="X89" s="1265"/>
      <c r="Y89" s="1265"/>
      <c r="Z89" s="200"/>
      <c r="AA89" s="1265"/>
      <c r="AB89" s="200"/>
      <c r="AC89" s="1265"/>
      <c r="AD89" s="1265"/>
      <c r="AE89" s="1265"/>
      <c r="AF89" s="1265"/>
      <c r="AG89" s="1265"/>
      <c r="AH89" s="1265"/>
      <c r="AI89" s="655"/>
      <c r="AJ89" s="909"/>
      <c r="AK89" s="655"/>
      <c r="AL89" s="655"/>
      <c r="AM89" s="655"/>
      <c r="AN89" s="1265"/>
      <c r="AO89" s="1265"/>
      <c r="AP89" s="1594"/>
      <c r="AQ89" s="1079"/>
      <c r="AR89" s="1238"/>
      <c r="AS89" s="1456"/>
      <c r="AT89" s="11"/>
      <c r="AU89" s="11"/>
      <c r="AV89" s="11"/>
      <c r="AW89" s="11"/>
      <c r="AX89" s="11"/>
      <c r="AY89" s="11"/>
    </row>
    <row r="90" spans="1:51" s="23" customFormat="1" ht="27" hidden="1" customHeight="1" x14ac:dyDescent="0.2">
      <c r="A90" s="1139"/>
      <c r="B90" s="1550"/>
      <c r="C90" s="472" t="s">
        <v>529</v>
      </c>
      <c r="D90" s="642"/>
      <c r="E90" s="635"/>
      <c r="F90" s="480"/>
      <c r="G90" s="635"/>
      <c r="H90" s="1596" t="s">
        <v>23</v>
      </c>
      <c r="I90" s="1597"/>
      <c r="J90" s="817"/>
      <c r="K90" s="635">
        <v>1648</v>
      </c>
      <c r="L90" s="635">
        <v>1845</v>
      </c>
      <c r="M90" s="480">
        <f t="shared" si="35"/>
        <v>1.1195388349514563</v>
      </c>
      <c r="N90" s="637">
        <f t="shared" si="39"/>
        <v>1845</v>
      </c>
      <c r="O90" s="637">
        <f t="shared" si="36"/>
        <v>2177.1</v>
      </c>
      <c r="P90" s="637">
        <v>1920</v>
      </c>
      <c r="Q90" s="637">
        <f t="shared" si="37"/>
        <v>2265.6</v>
      </c>
      <c r="R90" s="638">
        <f t="shared" si="38"/>
        <v>1.0406504065040652</v>
      </c>
      <c r="S90" s="637"/>
      <c r="T90" s="913"/>
      <c r="U90" s="637"/>
      <c r="V90" s="683"/>
      <c r="W90" s="200"/>
      <c r="X90" s="1265"/>
      <c r="Y90" s="1265"/>
      <c r="Z90" s="200"/>
      <c r="AA90" s="1265"/>
      <c r="AB90" s="200"/>
      <c r="AC90" s="1265"/>
      <c r="AD90" s="1265"/>
      <c r="AE90" s="1265"/>
      <c r="AF90" s="1265"/>
      <c r="AG90" s="1265"/>
      <c r="AH90" s="1265"/>
      <c r="AI90" s="655"/>
      <c r="AJ90" s="909"/>
      <c r="AK90" s="655"/>
      <c r="AL90" s="655"/>
      <c r="AM90" s="655"/>
      <c r="AN90" s="1265"/>
      <c r="AO90" s="1265"/>
      <c r="AP90" s="1594"/>
      <c r="AQ90" s="1079"/>
      <c r="AR90" s="1238"/>
      <c r="AS90" s="1456"/>
      <c r="AT90" s="11"/>
      <c r="AU90" s="11"/>
      <c r="AV90" s="11"/>
      <c r="AW90" s="11"/>
      <c r="AX90" s="11"/>
      <c r="AY90" s="11"/>
    </row>
    <row r="91" spans="1:51" s="23" customFormat="1" ht="28.5" hidden="1" customHeight="1" x14ac:dyDescent="0.2">
      <c r="A91" s="1139"/>
      <c r="B91" s="1550"/>
      <c r="C91" s="644" t="s">
        <v>52</v>
      </c>
      <c r="D91" s="642"/>
      <c r="E91" s="635"/>
      <c r="F91" s="480"/>
      <c r="G91" s="635"/>
      <c r="H91" s="1596" t="s">
        <v>23</v>
      </c>
      <c r="I91" s="1597"/>
      <c r="J91" s="817"/>
      <c r="K91" s="635">
        <v>2400</v>
      </c>
      <c r="L91" s="635">
        <v>2600</v>
      </c>
      <c r="M91" s="480">
        <f t="shared" si="35"/>
        <v>1.0833333333333333</v>
      </c>
      <c r="N91" s="637">
        <f t="shared" si="39"/>
        <v>2600</v>
      </c>
      <c r="O91" s="637">
        <f t="shared" si="36"/>
        <v>3068</v>
      </c>
      <c r="P91" s="637">
        <v>2852.23</v>
      </c>
      <c r="Q91" s="637">
        <f t="shared" si="37"/>
        <v>3365.6313999999998</v>
      </c>
      <c r="R91" s="638">
        <f t="shared" si="38"/>
        <v>1.0970115384615384</v>
      </c>
      <c r="S91" s="637"/>
      <c r="T91" s="913"/>
      <c r="U91" s="637"/>
      <c r="V91" s="683"/>
      <c r="W91" s="200"/>
      <c r="X91" s="1265"/>
      <c r="Y91" s="1265"/>
      <c r="Z91" s="200"/>
      <c r="AA91" s="1265"/>
      <c r="AB91" s="200"/>
      <c r="AC91" s="1265"/>
      <c r="AD91" s="1265"/>
      <c r="AE91" s="1265"/>
      <c r="AF91" s="1265"/>
      <c r="AG91" s="1265"/>
      <c r="AH91" s="1265"/>
      <c r="AI91" s="655"/>
      <c r="AJ91" s="909"/>
      <c r="AK91" s="655"/>
      <c r="AL91" s="655"/>
      <c r="AM91" s="655"/>
      <c r="AN91" s="1265"/>
      <c r="AO91" s="1265"/>
      <c r="AP91" s="1594"/>
      <c r="AQ91" s="1079"/>
      <c r="AR91" s="1238"/>
      <c r="AS91" s="1456"/>
      <c r="AT91" s="11"/>
      <c r="AU91" s="11"/>
      <c r="AV91" s="11"/>
      <c r="AW91" s="11"/>
      <c r="AX91" s="11"/>
      <c r="AY91" s="11"/>
    </row>
    <row r="92" spans="1:51" s="23" customFormat="1" ht="28.5" hidden="1" customHeight="1" x14ac:dyDescent="0.2">
      <c r="A92" s="1139"/>
      <c r="B92" s="1550"/>
      <c r="C92" s="472" t="s">
        <v>530</v>
      </c>
      <c r="D92" s="642"/>
      <c r="E92" s="635"/>
      <c r="F92" s="480"/>
      <c r="G92" s="635"/>
      <c r="H92" s="1596" t="s">
        <v>23</v>
      </c>
      <c r="I92" s="1597"/>
      <c r="J92" s="817"/>
      <c r="K92" s="635">
        <v>1648</v>
      </c>
      <c r="L92" s="635">
        <v>1845</v>
      </c>
      <c r="M92" s="480">
        <f t="shared" si="35"/>
        <v>1.1195388349514563</v>
      </c>
      <c r="N92" s="637">
        <f t="shared" si="39"/>
        <v>1845</v>
      </c>
      <c r="O92" s="637">
        <f t="shared" si="36"/>
        <v>2177.1</v>
      </c>
      <c r="P92" s="637">
        <v>1920</v>
      </c>
      <c r="Q92" s="637">
        <f t="shared" si="37"/>
        <v>2265.6</v>
      </c>
      <c r="R92" s="638">
        <f t="shared" si="38"/>
        <v>1.0406504065040652</v>
      </c>
      <c r="S92" s="637"/>
      <c r="T92" s="913"/>
      <c r="U92" s="637"/>
      <c r="V92" s="683"/>
      <c r="W92" s="200"/>
      <c r="X92" s="1265"/>
      <c r="Y92" s="1265"/>
      <c r="Z92" s="200"/>
      <c r="AA92" s="1265"/>
      <c r="AB92" s="200"/>
      <c r="AC92" s="1265"/>
      <c r="AD92" s="1265"/>
      <c r="AE92" s="1265"/>
      <c r="AF92" s="1265"/>
      <c r="AG92" s="1265"/>
      <c r="AH92" s="1265"/>
      <c r="AI92" s="655"/>
      <c r="AJ92" s="909"/>
      <c r="AK92" s="655"/>
      <c r="AL92" s="655"/>
      <c r="AM92" s="655"/>
      <c r="AN92" s="1265"/>
      <c r="AO92" s="1265"/>
      <c r="AP92" s="1594"/>
      <c r="AQ92" s="1079"/>
      <c r="AR92" s="1238"/>
      <c r="AS92" s="1456"/>
      <c r="AT92" s="11"/>
      <c r="AU92" s="11"/>
      <c r="AV92" s="11"/>
      <c r="AW92" s="11"/>
      <c r="AX92" s="11"/>
      <c r="AY92" s="11"/>
    </row>
    <row r="93" spans="1:51" s="23" customFormat="1" ht="28.5" hidden="1" customHeight="1" x14ac:dyDescent="0.2">
      <c r="A93" s="1139"/>
      <c r="B93" s="1550"/>
      <c r="C93" s="644" t="s">
        <v>52</v>
      </c>
      <c r="D93" s="642"/>
      <c r="E93" s="635"/>
      <c r="F93" s="480"/>
      <c r="G93" s="635"/>
      <c r="H93" s="1596" t="s">
        <v>23</v>
      </c>
      <c r="I93" s="1597"/>
      <c r="J93" s="817"/>
      <c r="K93" s="635">
        <v>2400</v>
      </c>
      <c r="L93" s="635">
        <v>2600</v>
      </c>
      <c r="M93" s="480">
        <f t="shared" si="35"/>
        <v>1.0833333333333333</v>
      </c>
      <c r="N93" s="637">
        <f t="shared" si="39"/>
        <v>2600</v>
      </c>
      <c r="O93" s="637">
        <f t="shared" si="36"/>
        <v>3068</v>
      </c>
      <c r="P93" s="637">
        <v>2852.23</v>
      </c>
      <c r="Q93" s="637">
        <f t="shared" si="37"/>
        <v>3365.6313999999998</v>
      </c>
      <c r="R93" s="638">
        <f t="shared" si="38"/>
        <v>1.0970115384615384</v>
      </c>
      <c r="S93" s="637"/>
      <c r="T93" s="913"/>
      <c r="U93" s="637"/>
      <c r="V93" s="683"/>
      <c r="W93" s="200"/>
      <c r="X93" s="1265"/>
      <c r="Y93" s="1265"/>
      <c r="Z93" s="200"/>
      <c r="AA93" s="1265"/>
      <c r="AB93" s="200"/>
      <c r="AC93" s="1265"/>
      <c r="AD93" s="1265"/>
      <c r="AE93" s="1265"/>
      <c r="AF93" s="1265"/>
      <c r="AG93" s="1265"/>
      <c r="AH93" s="1265"/>
      <c r="AI93" s="655"/>
      <c r="AJ93" s="909"/>
      <c r="AK93" s="655"/>
      <c r="AL93" s="655"/>
      <c r="AM93" s="655"/>
      <c r="AN93" s="1265"/>
      <c r="AO93" s="1265"/>
      <c r="AP93" s="1594"/>
      <c r="AQ93" s="1079"/>
      <c r="AR93" s="1238"/>
      <c r="AS93" s="1456"/>
      <c r="AT93" s="11"/>
      <c r="AU93" s="11"/>
      <c r="AV93" s="11"/>
      <c r="AW93" s="11"/>
      <c r="AX93" s="11"/>
      <c r="AY93" s="11"/>
    </row>
    <row r="94" spans="1:51" s="23" customFormat="1" ht="28.5" hidden="1" customHeight="1" x14ac:dyDescent="0.2">
      <c r="A94" s="1139"/>
      <c r="B94" s="1550"/>
      <c r="C94" s="472" t="s">
        <v>531</v>
      </c>
      <c r="D94" s="642"/>
      <c r="E94" s="635"/>
      <c r="F94" s="480"/>
      <c r="G94" s="635"/>
      <c r="H94" s="1596" t="s">
        <v>23</v>
      </c>
      <c r="I94" s="1597"/>
      <c r="J94" s="817"/>
      <c r="K94" s="635">
        <v>1648</v>
      </c>
      <c r="L94" s="635">
        <v>1702.38</v>
      </c>
      <c r="M94" s="480">
        <f t="shared" si="35"/>
        <v>1.0329975728155341</v>
      </c>
      <c r="N94" s="637">
        <f t="shared" si="39"/>
        <v>1702.38</v>
      </c>
      <c r="O94" s="637">
        <f t="shared" si="36"/>
        <v>2008.8084000000001</v>
      </c>
      <c r="P94" s="637">
        <v>1760</v>
      </c>
      <c r="Q94" s="637">
        <f t="shared" si="37"/>
        <v>2076.7999999999997</v>
      </c>
      <c r="R94" s="638">
        <f t="shared" si="38"/>
        <v>1.033846732221948</v>
      </c>
      <c r="S94" s="637"/>
      <c r="T94" s="913"/>
      <c r="U94" s="637"/>
      <c r="V94" s="683"/>
      <c r="W94" s="200"/>
      <c r="X94" s="1265"/>
      <c r="Y94" s="1265"/>
      <c r="Z94" s="200"/>
      <c r="AA94" s="1265"/>
      <c r="AB94" s="200"/>
      <c r="AC94" s="1265"/>
      <c r="AD94" s="1265"/>
      <c r="AE94" s="1265"/>
      <c r="AF94" s="1265"/>
      <c r="AG94" s="1265"/>
      <c r="AH94" s="1265"/>
      <c r="AI94" s="655"/>
      <c r="AJ94" s="909"/>
      <c r="AK94" s="655"/>
      <c r="AL94" s="655"/>
      <c r="AM94" s="655"/>
      <c r="AN94" s="1265"/>
      <c r="AO94" s="1265"/>
      <c r="AP94" s="1594"/>
      <c r="AQ94" s="1079"/>
      <c r="AR94" s="1238"/>
      <c r="AS94" s="1456"/>
      <c r="AT94" s="11"/>
      <c r="AU94" s="11"/>
      <c r="AV94" s="11"/>
      <c r="AW94" s="11"/>
      <c r="AX94" s="11"/>
      <c r="AY94" s="11"/>
    </row>
    <row r="95" spans="1:51" s="23" customFormat="1" ht="28.5" hidden="1" customHeight="1" x14ac:dyDescent="0.2">
      <c r="A95" s="1139"/>
      <c r="B95" s="1550"/>
      <c r="C95" s="644" t="s">
        <v>52</v>
      </c>
      <c r="D95" s="642"/>
      <c r="E95" s="635"/>
      <c r="F95" s="480"/>
      <c r="G95" s="635"/>
      <c r="H95" s="1596" t="s">
        <v>23</v>
      </c>
      <c r="I95" s="1597"/>
      <c r="J95" s="817"/>
      <c r="K95" s="635">
        <v>2400</v>
      </c>
      <c r="L95" s="635">
        <v>2600</v>
      </c>
      <c r="M95" s="480">
        <f t="shared" si="35"/>
        <v>1.0833333333333333</v>
      </c>
      <c r="N95" s="637">
        <f t="shared" si="39"/>
        <v>2600</v>
      </c>
      <c r="O95" s="637">
        <f t="shared" si="36"/>
        <v>3068</v>
      </c>
      <c r="P95" s="637">
        <v>2850.4</v>
      </c>
      <c r="Q95" s="637">
        <f t="shared" si="37"/>
        <v>3363.4719999999998</v>
      </c>
      <c r="R95" s="638">
        <f t="shared" si="38"/>
        <v>1.0963076923076924</v>
      </c>
      <c r="S95" s="637"/>
      <c r="T95" s="913"/>
      <c r="U95" s="637"/>
      <c r="V95" s="683"/>
      <c r="W95" s="200"/>
      <c r="X95" s="1265"/>
      <c r="Y95" s="1265"/>
      <c r="Z95" s="200"/>
      <c r="AA95" s="1265"/>
      <c r="AB95" s="200"/>
      <c r="AC95" s="1265"/>
      <c r="AD95" s="1265"/>
      <c r="AE95" s="1265"/>
      <c r="AF95" s="1265"/>
      <c r="AG95" s="1265"/>
      <c r="AH95" s="1265"/>
      <c r="AI95" s="655"/>
      <c r="AJ95" s="909"/>
      <c r="AK95" s="655"/>
      <c r="AL95" s="655"/>
      <c r="AM95" s="655"/>
      <c r="AN95" s="1265"/>
      <c r="AO95" s="1265"/>
      <c r="AP95" s="1594"/>
      <c r="AQ95" s="1079"/>
      <c r="AR95" s="1238"/>
      <c r="AS95" s="1456"/>
      <c r="AT95" s="11"/>
      <c r="AU95" s="11"/>
      <c r="AV95" s="11"/>
      <c r="AW95" s="11"/>
      <c r="AX95" s="11"/>
      <c r="AY95" s="11"/>
    </row>
    <row r="96" spans="1:51" s="23" customFormat="1" ht="28.5" hidden="1" customHeight="1" x14ac:dyDescent="0.2">
      <c r="A96" s="1139"/>
      <c r="B96" s="1550"/>
      <c r="C96" s="472" t="s">
        <v>532</v>
      </c>
      <c r="D96" s="642"/>
      <c r="E96" s="635"/>
      <c r="F96" s="480"/>
      <c r="G96" s="635"/>
      <c r="H96" s="1596" t="s">
        <v>23</v>
      </c>
      <c r="I96" s="1597"/>
      <c r="J96" s="817"/>
      <c r="K96" s="635">
        <v>1648</v>
      </c>
      <c r="L96" s="635">
        <v>1702.38</v>
      </c>
      <c r="M96" s="480">
        <f t="shared" si="35"/>
        <v>1.0329975728155341</v>
      </c>
      <c r="N96" s="637">
        <f t="shared" si="39"/>
        <v>1702.38</v>
      </c>
      <c r="O96" s="637">
        <f t="shared" si="36"/>
        <v>2008.8084000000001</v>
      </c>
      <c r="P96" s="637">
        <v>1760</v>
      </c>
      <c r="Q96" s="637">
        <f t="shared" si="37"/>
        <v>2076.7999999999997</v>
      </c>
      <c r="R96" s="638">
        <f t="shared" si="38"/>
        <v>1.033846732221948</v>
      </c>
      <c r="S96" s="637"/>
      <c r="T96" s="913"/>
      <c r="U96" s="637"/>
      <c r="V96" s="683"/>
      <c r="W96" s="200"/>
      <c r="X96" s="1265"/>
      <c r="Y96" s="1265"/>
      <c r="Z96" s="200"/>
      <c r="AA96" s="1265"/>
      <c r="AB96" s="200"/>
      <c r="AC96" s="1265"/>
      <c r="AD96" s="1265"/>
      <c r="AE96" s="1265"/>
      <c r="AF96" s="1265"/>
      <c r="AG96" s="1265"/>
      <c r="AH96" s="1265"/>
      <c r="AI96" s="655"/>
      <c r="AJ96" s="909"/>
      <c r="AK96" s="655"/>
      <c r="AL96" s="655"/>
      <c r="AM96" s="655"/>
      <c r="AN96" s="1265"/>
      <c r="AO96" s="1265"/>
      <c r="AP96" s="1594"/>
      <c r="AQ96" s="1079"/>
      <c r="AR96" s="1238"/>
      <c r="AS96" s="1456"/>
      <c r="AT96" s="11"/>
      <c r="AU96" s="11"/>
      <c r="AV96" s="11"/>
      <c r="AW96" s="11"/>
      <c r="AX96" s="11"/>
      <c r="AY96" s="11"/>
    </row>
    <row r="97" spans="1:51" s="23" customFormat="1" ht="28.5" hidden="1" customHeight="1" x14ac:dyDescent="0.2">
      <c r="A97" s="1139"/>
      <c r="B97" s="1550"/>
      <c r="C97" s="644" t="s">
        <v>52</v>
      </c>
      <c r="D97" s="642"/>
      <c r="E97" s="635"/>
      <c r="F97" s="480"/>
      <c r="G97" s="635"/>
      <c r="H97" s="1596" t="s">
        <v>23</v>
      </c>
      <c r="I97" s="1597"/>
      <c r="J97" s="817"/>
      <c r="K97" s="635">
        <v>2400</v>
      </c>
      <c r="L97" s="635">
        <v>2600</v>
      </c>
      <c r="M97" s="480">
        <f t="shared" si="35"/>
        <v>1.0833333333333333</v>
      </c>
      <c r="N97" s="637">
        <f t="shared" si="39"/>
        <v>2600</v>
      </c>
      <c r="O97" s="637">
        <f t="shared" si="36"/>
        <v>3068</v>
      </c>
      <c r="P97" s="637">
        <v>2850.4</v>
      </c>
      <c r="Q97" s="637">
        <f t="shared" si="37"/>
        <v>3363.4719999999998</v>
      </c>
      <c r="R97" s="638">
        <f t="shared" si="38"/>
        <v>1.0963076923076924</v>
      </c>
      <c r="S97" s="637"/>
      <c r="T97" s="913"/>
      <c r="U97" s="637"/>
      <c r="V97" s="683"/>
      <c r="W97" s="200"/>
      <c r="X97" s="1265"/>
      <c r="Y97" s="1265"/>
      <c r="Z97" s="200"/>
      <c r="AA97" s="1265"/>
      <c r="AB97" s="200"/>
      <c r="AC97" s="1265"/>
      <c r="AD97" s="1265"/>
      <c r="AE97" s="1265"/>
      <c r="AF97" s="1265"/>
      <c r="AG97" s="1265"/>
      <c r="AH97" s="1265"/>
      <c r="AI97" s="655"/>
      <c r="AJ97" s="909"/>
      <c r="AK97" s="655"/>
      <c r="AL97" s="655"/>
      <c r="AM97" s="655"/>
      <c r="AN97" s="1265"/>
      <c r="AO97" s="1265"/>
      <c r="AP97" s="1594"/>
      <c r="AQ97" s="1079"/>
      <c r="AR97" s="1238"/>
      <c r="AS97" s="1456"/>
      <c r="AT97" s="11"/>
      <c r="AU97" s="11"/>
      <c r="AV97" s="11"/>
      <c r="AW97" s="11"/>
      <c r="AX97" s="11"/>
      <c r="AY97" s="11"/>
    </row>
    <row r="98" spans="1:51" s="23" customFormat="1" ht="28.5" hidden="1" customHeight="1" x14ac:dyDescent="0.2">
      <c r="A98" s="1139"/>
      <c r="B98" s="1550"/>
      <c r="C98" s="472" t="s">
        <v>533</v>
      </c>
      <c r="D98" s="642"/>
      <c r="E98" s="635"/>
      <c r="F98" s="480"/>
      <c r="G98" s="635"/>
      <c r="H98" s="1596" t="s">
        <v>23</v>
      </c>
      <c r="I98" s="1597"/>
      <c r="J98" s="817"/>
      <c r="K98" s="635">
        <v>1648</v>
      </c>
      <c r="L98" s="635">
        <v>1702.38</v>
      </c>
      <c r="M98" s="480">
        <f t="shared" si="35"/>
        <v>1.0329975728155341</v>
      </c>
      <c r="N98" s="637">
        <f t="shared" si="39"/>
        <v>1702.38</v>
      </c>
      <c r="O98" s="637">
        <f t="shared" si="36"/>
        <v>2008.8084000000001</v>
      </c>
      <c r="P98" s="637">
        <v>1760</v>
      </c>
      <c r="Q98" s="637">
        <f t="shared" si="37"/>
        <v>2076.7999999999997</v>
      </c>
      <c r="R98" s="638">
        <f t="shared" si="38"/>
        <v>1.033846732221948</v>
      </c>
      <c r="S98" s="637"/>
      <c r="T98" s="913"/>
      <c r="U98" s="637"/>
      <c r="V98" s="683"/>
      <c r="W98" s="200"/>
      <c r="X98" s="1265"/>
      <c r="Y98" s="1265"/>
      <c r="Z98" s="200"/>
      <c r="AA98" s="1265"/>
      <c r="AB98" s="200"/>
      <c r="AC98" s="1265"/>
      <c r="AD98" s="1265"/>
      <c r="AE98" s="1265"/>
      <c r="AF98" s="1265"/>
      <c r="AG98" s="1265"/>
      <c r="AH98" s="1265"/>
      <c r="AI98" s="655"/>
      <c r="AJ98" s="909"/>
      <c r="AK98" s="655"/>
      <c r="AL98" s="655"/>
      <c r="AM98" s="655"/>
      <c r="AN98" s="1265"/>
      <c r="AO98" s="1265"/>
      <c r="AP98" s="1594"/>
      <c r="AQ98" s="1079"/>
      <c r="AR98" s="1238"/>
      <c r="AS98" s="1456"/>
      <c r="AT98" s="11"/>
      <c r="AU98" s="11"/>
      <c r="AV98" s="11"/>
      <c r="AW98" s="11"/>
      <c r="AX98" s="11"/>
      <c r="AY98" s="11"/>
    </row>
    <row r="99" spans="1:51" s="23" customFormat="1" ht="28.5" hidden="1" customHeight="1" x14ac:dyDescent="0.2">
      <c r="A99" s="1139"/>
      <c r="B99" s="1550"/>
      <c r="C99" s="644" t="s">
        <v>52</v>
      </c>
      <c r="D99" s="642"/>
      <c r="E99" s="635"/>
      <c r="F99" s="480"/>
      <c r="G99" s="635"/>
      <c r="H99" s="1596" t="s">
        <v>23</v>
      </c>
      <c r="I99" s="1597"/>
      <c r="J99" s="817"/>
      <c r="K99" s="635">
        <v>2400</v>
      </c>
      <c r="L99" s="635">
        <v>2600</v>
      </c>
      <c r="M99" s="480">
        <f t="shared" si="35"/>
        <v>1.0833333333333333</v>
      </c>
      <c r="N99" s="637">
        <f t="shared" si="39"/>
        <v>2600</v>
      </c>
      <c r="O99" s="637">
        <f t="shared" si="36"/>
        <v>3068</v>
      </c>
      <c r="P99" s="637">
        <v>2850.4</v>
      </c>
      <c r="Q99" s="637">
        <f t="shared" si="37"/>
        <v>3363.4719999999998</v>
      </c>
      <c r="R99" s="638">
        <f t="shared" si="38"/>
        <v>1.0963076923076924</v>
      </c>
      <c r="S99" s="637"/>
      <c r="T99" s="913"/>
      <c r="U99" s="637"/>
      <c r="V99" s="683"/>
      <c r="W99" s="200"/>
      <c r="X99" s="1265"/>
      <c r="Y99" s="1265"/>
      <c r="Z99" s="200"/>
      <c r="AA99" s="1265"/>
      <c r="AB99" s="200"/>
      <c r="AC99" s="1265"/>
      <c r="AD99" s="1265"/>
      <c r="AE99" s="1265"/>
      <c r="AF99" s="1265"/>
      <c r="AG99" s="1265"/>
      <c r="AH99" s="1265"/>
      <c r="AI99" s="655"/>
      <c r="AJ99" s="909"/>
      <c r="AK99" s="655"/>
      <c r="AL99" s="655"/>
      <c r="AM99" s="655"/>
      <c r="AN99" s="1265"/>
      <c r="AO99" s="1265"/>
      <c r="AP99" s="1594"/>
      <c r="AQ99" s="1079"/>
      <c r="AR99" s="1238"/>
      <c r="AS99" s="1456"/>
      <c r="AT99" s="11"/>
      <c r="AU99" s="11"/>
      <c r="AV99" s="11"/>
      <c r="AW99" s="11"/>
      <c r="AX99" s="11"/>
      <c r="AY99" s="11"/>
    </row>
    <row r="100" spans="1:51" s="23" customFormat="1" ht="28.5" hidden="1" customHeight="1" x14ac:dyDescent="0.2">
      <c r="A100" s="1139"/>
      <c r="B100" s="1550"/>
      <c r="C100" s="472" t="s">
        <v>534</v>
      </c>
      <c r="D100" s="642"/>
      <c r="E100" s="635"/>
      <c r="F100" s="480"/>
      <c r="G100" s="635"/>
      <c r="H100" s="1596" t="s">
        <v>23</v>
      </c>
      <c r="I100" s="1597"/>
      <c r="J100" s="817"/>
      <c r="K100" s="635">
        <v>1648</v>
      </c>
      <c r="L100" s="635">
        <v>1845</v>
      </c>
      <c r="M100" s="480">
        <f t="shared" si="35"/>
        <v>1.1195388349514563</v>
      </c>
      <c r="N100" s="637">
        <f t="shared" si="39"/>
        <v>1845</v>
      </c>
      <c r="O100" s="637">
        <f t="shared" si="36"/>
        <v>2177.1</v>
      </c>
      <c r="P100" s="637">
        <v>1920</v>
      </c>
      <c r="Q100" s="637">
        <f t="shared" si="37"/>
        <v>2265.6</v>
      </c>
      <c r="R100" s="638">
        <f t="shared" si="38"/>
        <v>1.0406504065040652</v>
      </c>
      <c r="S100" s="637"/>
      <c r="T100" s="913"/>
      <c r="U100" s="637"/>
      <c r="V100" s="683"/>
      <c r="W100" s="200"/>
      <c r="X100" s="1265"/>
      <c r="Y100" s="1265"/>
      <c r="Z100" s="200"/>
      <c r="AA100" s="1265"/>
      <c r="AB100" s="200"/>
      <c r="AC100" s="1265"/>
      <c r="AD100" s="1265"/>
      <c r="AE100" s="1265"/>
      <c r="AF100" s="1265"/>
      <c r="AG100" s="1265"/>
      <c r="AH100" s="1265"/>
      <c r="AI100" s="655"/>
      <c r="AJ100" s="909"/>
      <c r="AK100" s="655"/>
      <c r="AL100" s="655"/>
      <c r="AM100" s="655"/>
      <c r="AN100" s="1265"/>
      <c r="AO100" s="1265"/>
      <c r="AP100" s="1594"/>
      <c r="AQ100" s="1079"/>
      <c r="AR100" s="1238"/>
      <c r="AS100" s="1456"/>
      <c r="AT100" s="11"/>
      <c r="AU100" s="11"/>
      <c r="AV100" s="11"/>
      <c r="AW100" s="11"/>
      <c r="AX100" s="11"/>
      <c r="AY100" s="11"/>
    </row>
    <row r="101" spans="1:51" s="23" customFormat="1" ht="28.5" hidden="1" customHeight="1" x14ac:dyDescent="0.2">
      <c r="A101" s="1139"/>
      <c r="B101" s="1550"/>
      <c r="C101" s="644" t="s">
        <v>52</v>
      </c>
      <c r="D101" s="642"/>
      <c r="E101" s="635"/>
      <c r="F101" s="480"/>
      <c r="G101" s="635"/>
      <c r="H101" s="1596" t="s">
        <v>23</v>
      </c>
      <c r="I101" s="1597"/>
      <c r="J101" s="817"/>
      <c r="K101" s="635">
        <v>2400</v>
      </c>
      <c r="L101" s="635">
        <v>2600</v>
      </c>
      <c r="M101" s="480">
        <f t="shared" si="35"/>
        <v>1.0833333333333333</v>
      </c>
      <c r="N101" s="637">
        <f t="shared" si="39"/>
        <v>2600</v>
      </c>
      <c r="O101" s="637">
        <f t="shared" si="36"/>
        <v>3068</v>
      </c>
      <c r="P101" s="637">
        <v>2852.23</v>
      </c>
      <c r="Q101" s="637">
        <f t="shared" si="37"/>
        <v>3365.6313999999998</v>
      </c>
      <c r="R101" s="638">
        <f t="shared" si="38"/>
        <v>1.0970115384615384</v>
      </c>
      <c r="S101" s="637"/>
      <c r="T101" s="913"/>
      <c r="U101" s="637"/>
      <c r="V101" s="683"/>
      <c r="W101" s="200"/>
      <c r="X101" s="1265"/>
      <c r="Y101" s="1265"/>
      <c r="Z101" s="200"/>
      <c r="AA101" s="1265"/>
      <c r="AB101" s="200"/>
      <c r="AC101" s="1265"/>
      <c r="AD101" s="1265"/>
      <c r="AE101" s="1265"/>
      <c r="AF101" s="1265"/>
      <c r="AG101" s="1265"/>
      <c r="AH101" s="1265"/>
      <c r="AI101" s="655"/>
      <c r="AJ101" s="909"/>
      <c r="AK101" s="655"/>
      <c r="AL101" s="655"/>
      <c r="AM101" s="655"/>
      <c r="AN101" s="1265"/>
      <c r="AO101" s="1265"/>
      <c r="AP101" s="1595"/>
      <c r="AQ101" s="1079"/>
      <c r="AR101" s="1238"/>
      <c r="AS101" s="1456"/>
      <c r="AT101" s="11"/>
      <c r="AU101" s="11"/>
      <c r="AV101" s="11"/>
      <c r="AW101" s="11"/>
      <c r="AX101" s="11"/>
      <c r="AY101" s="11"/>
    </row>
    <row r="102" spans="1:51" s="23" customFormat="1" ht="67.5" hidden="1" customHeight="1" x14ac:dyDescent="0.2">
      <c r="A102" s="1139"/>
      <c r="B102" s="1550"/>
      <c r="C102" s="644" t="s">
        <v>426</v>
      </c>
      <c r="D102" s="642"/>
      <c r="E102" s="635"/>
      <c r="F102" s="480"/>
      <c r="G102" s="635"/>
      <c r="H102" s="635">
        <v>1505.02</v>
      </c>
      <c r="I102" s="480"/>
      <c r="J102" s="1593" t="s">
        <v>428</v>
      </c>
      <c r="K102" s="635">
        <v>1505.02</v>
      </c>
      <c r="L102" s="635">
        <v>1622.13</v>
      </c>
      <c r="M102" s="480">
        <f t="shared" si="35"/>
        <v>1.0778129194296422</v>
      </c>
      <c r="N102" s="637">
        <f t="shared" si="39"/>
        <v>1622.13</v>
      </c>
      <c r="O102" s="637">
        <f t="shared" si="36"/>
        <v>1914.1134</v>
      </c>
      <c r="P102" s="637">
        <v>1691.17</v>
      </c>
      <c r="Q102" s="637">
        <f t="shared" si="37"/>
        <v>1995.5806</v>
      </c>
      <c r="R102" s="638">
        <f t="shared" si="38"/>
        <v>1.0425613236916893</v>
      </c>
      <c r="S102" s="637"/>
      <c r="T102" s="913"/>
      <c r="U102" s="637"/>
      <c r="V102" s="683" t="s">
        <v>574</v>
      </c>
      <c r="W102" s="200"/>
      <c r="X102" s="1265"/>
      <c r="Y102" s="1265"/>
      <c r="Z102" s="200"/>
      <c r="AA102" s="1265"/>
      <c r="AB102" s="200"/>
      <c r="AC102" s="1265"/>
      <c r="AD102" s="1265"/>
      <c r="AE102" s="1265"/>
      <c r="AF102" s="1265"/>
      <c r="AG102" s="1265"/>
      <c r="AH102" s="1265"/>
      <c r="AI102" s="655"/>
      <c r="AJ102" s="909"/>
      <c r="AK102" s="655"/>
      <c r="AL102" s="655"/>
      <c r="AM102" s="655"/>
      <c r="AN102" s="1265"/>
      <c r="AO102" s="1265"/>
      <c r="AP102" s="1593" t="s">
        <v>816</v>
      </c>
      <c r="AQ102" s="1078"/>
      <c r="AR102" s="1237"/>
      <c r="AS102" s="1455"/>
      <c r="AT102" s="11"/>
      <c r="AU102" s="11"/>
      <c r="AV102" s="11"/>
      <c r="AW102" s="11"/>
      <c r="AX102" s="11"/>
      <c r="AY102" s="11"/>
    </row>
    <row r="103" spans="1:51" s="23" customFormat="1" ht="31.5" hidden="1" customHeight="1" x14ac:dyDescent="0.2">
      <c r="A103" s="1139"/>
      <c r="B103" s="1550"/>
      <c r="C103" s="644" t="s">
        <v>419</v>
      </c>
      <c r="D103" s="642"/>
      <c r="E103" s="635"/>
      <c r="F103" s="480"/>
      <c r="G103" s="635"/>
      <c r="H103" s="635">
        <v>1173.45</v>
      </c>
      <c r="I103" s="480"/>
      <c r="J103" s="1594"/>
      <c r="K103" s="635">
        <v>1173.45</v>
      </c>
      <c r="L103" s="635">
        <v>1279.5</v>
      </c>
      <c r="M103" s="480">
        <f t="shared" si="35"/>
        <v>1.0903745366227788</v>
      </c>
      <c r="N103" s="637">
        <f t="shared" si="39"/>
        <v>1279.5</v>
      </c>
      <c r="O103" s="637">
        <f t="shared" si="36"/>
        <v>1509.81</v>
      </c>
      <c r="P103" s="637">
        <v>1341.1</v>
      </c>
      <c r="Q103" s="637">
        <f t="shared" si="37"/>
        <v>1582.4979999999998</v>
      </c>
      <c r="R103" s="638">
        <f t="shared" si="38"/>
        <v>1.0481438061742867</v>
      </c>
      <c r="S103" s="637"/>
      <c r="T103" s="913"/>
      <c r="U103" s="637"/>
      <c r="V103" s="857"/>
      <c r="W103" s="914"/>
      <c r="X103" s="858"/>
      <c r="Y103" s="858"/>
      <c r="Z103" s="914"/>
      <c r="AA103" s="858"/>
      <c r="AB103" s="914"/>
      <c r="AC103" s="858"/>
      <c r="AD103" s="858"/>
      <c r="AE103" s="858"/>
      <c r="AF103" s="858"/>
      <c r="AG103" s="858"/>
      <c r="AH103" s="858"/>
      <c r="AI103" s="1524"/>
      <c r="AJ103" s="1519"/>
      <c r="AK103" s="655"/>
      <c r="AL103" s="1524"/>
      <c r="AM103" s="1524"/>
      <c r="AN103" s="858"/>
      <c r="AO103" s="858"/>
      <c r="AP103" s="1594"/>
      <c r="AQ103" s="1080"/>
      <c r="AR103" s="1250"/>
      <c r="AS103" s="1508"/>
      <c r="AT103" s="11"/>
      <c r="AU103" s="11"/>
      <c r="AV103" s="11"/>
      <c r="AW103" s="11"/>
      <c r="AX103" s="11"/>
      <c r="AY103" s="11"/>
    </row>
    <row r="104" spans="1:51" s="23" customFormat="1" ht="31.5" hidden="1" customHeight="1" x14ac:dyDescent="0.2">
      <c r="A104" s="1139"/>
      <c r="B104" s="1550"/>
      <c r="C104" s="644" t="s">
        <v>54</v>
      </c>
      <c r="D104" s="642"/>
      <c r="E104" s="635"/>
      <c r="F104" s="480"/>
      <c r="G104" s="635"/>
      <c r="H104" s="635">
        <v>1672</v>
      </c>
      <c r="I104" s="480"/>
      <c r="J104" s="1594"/>
      <c r="K104" s="635">
        <v>1672</v>
      </c>
      <c r="L104" s="635">
        <v>1794.5</v>
      </c>
      <c r="M104" s="480">
        <f t="shared" si="35"/>
        <v>1.0732655502392345</v>
      </c>
      <c r="N104" s="637">
        <f t="shared" si="39"/>
        <v>1794.5</v>
      </c>
      <c r="O104" s="637">
        <f t="shared" si="36"/>
        <v>2117.5099999999998</v>
      </c>
      <c r="P104" s="637">
        <v>1876.6</v>
      </c>
      <c r="Q104" s="637">
        <f t="shared" si="37"/>
        <v>2214.3879999999999</v>
      </c>
      <c r="R104" s="638">
        <f t="shared" si="38"/>
        <v>1.0457509055447198</v>
      </c>
      <c r="S104" s="637"/>
      <c r="T104" s="913"/>
      <c r="U104" s="637"/>
      <c r="V104" s="857"/>
      <c r="W104" s="914"/>
      <c r="X104" s="858"/>
      <c r="Y104" s="858"/>
      <c r="Z104" s="914"/>
      <c r="AA104" s="858"/>
      <c r="AB104" s="914"/>
      <c r="AC104" s="858"/>
      <c r="AD104" s="858"/>
      <c r="AE104" s="858"/>
      <c r="AF104" s="858"/>
      <c r="AG104" s="858"/>
      <c r="AH104" s="858"/>
      <c r="AI104" s="1524"/>
      <c r="AJ104" s="1519"/>
      <c r="AK104" s="655"/>
      <c r="AL104" s="1524"/>
      <c r="AM104" s="1524"/>
      <c r="AN104" s="858"/>
      <c r="AO104" s="858"/>
      <c r="AP104" s="1594"/>
      <c r="AQ104" s="1080"/>
      <c r="AR104" s="1250"/>
      <c r="AS104" s="1508"/>
      <c r="AT104" s="11"/>
      <c r="AU104" s="11"/>
      <c r="AV104" s="11"/>
      <c r="AW104" s="11"/>
      <c r="AX104" s="11"/>
      <c r="AY104" s="11"/>
    </row>
    <row r="105" spans="1:51" s="23" customFormat="1" ht="39.75" hidden="1" customHeight="1" x14ac:dyDescent="0.2">
      <c r="A105" s="1139"/>
      <c r="B105" s="1550"/>
      <c r="C105" s="644" t="s">
        <v>573</v>
      </c>
      <c r="D105" s="642"/>
      <c r="E105" s="635"/>
      <c r="F105" s="480"/>
      <c r="G105" s="635"/>
      <c r="H105" s="635">
        <v>1741.5</v>
      </c>
      <c r="I105" s="480"/>
      <c r="J105" s="1594"/>
      <c r="K105" s="635">
        <v>1741.5</v>
      </c>
      <c r="L105" s="635">
        <v>1903.5</v>
      </c>
      <c r="M105" s="480">
        <f t="shared" si="35"/>
        <v>1.0930232558139534</v>
      </c>
      <c r="N105" s="637">
        <f t="shared" si="39"/>
        <v>1903.5</v>
      </c>
      <c r="O105" s="637">
        <f t="shared" si="36"/>
        <v>2246.13</v>
      </c>
      <c r="P105" s="637">
        <v>1958.7</v>
      </c>
      <c r="Q105" s="637">
        <f t="shared" si="37"/>
        <v>2311.2660000000001</v>
      </c>
      <c r="R105" s="638">
        <f t="shared" si="38"/>
        <v>1.0289992119779354</v>
      </c>
      <c r="S105" s="637"/>
      <c r="T105" s="913"/>
      <c r="U105" s="637"/>
      <c r="V105" s="857"/>
      <c r="W105" s="914"/>
      <c r="X105" s="858"/>
      <c r="Y105" s="858"/>
      <c r="Z105" s="914"/>
      <c r="AA105" s="858"/>
      <c r="AB105" s="914"/>
      <c r="AC105" s="858"/>
      <c r="AD105" s="858"/>
      <c r="AE105" s="858"/>
      <c r="AF105" s="858"/>
      <c r="AG105" s="858"/>
      <c r="AH105" s="858"/>
      <c r="AI105" s="1524"/>
      <c r="AJ105" s="1519"/>
      <c r="AK105" s="655"/>
      <c r="AL105" s="1524"/>
      <c r="AM105" s="1524"/>
      <c r="AN105" s="858"/>
      <c r="AO105" s="858"/>
      <c r="AP105" s="1594"/>
      <c r="AQ105" s="1080"/>
      <c r="AR105" s="1250"/>
      <c r="AS105" s="1508"/>
      <c r="AT105" s="11"/>
      <c r="AU105" s="11"/>
      <c r="AV105" s="11"/>
      <c r="AW105" s="11"/>
      <c r="AX105" s="11"/>
      <c r="AY105" s="11"/>
    </row>
    <row r="106" spans="1:51" s="23" customFormat="1" ht="39.75" hidden="1" customHeight="1" x14ac:dyDescent="0.2">
      <c r="A106" s="1139"/>
      <c r="B106" s="1553"/>
      <c r="C106" s="644" t="s">
        <v>427</v>
      </c>
      <c r="D106" s="642"/>
      <c r="E106" s="635"/>
      <c r="F106" s="480"/>
      <c r="G106" s="635"/>
      <c r="H106" s="635">
        <v>1979.57</v>
      </c>
      <c r="I106" s="480"/>
      <c r="J106" s="1595"/>
      <c r="K106" s="635">
        <v>1979.57</v>
      </c>
      <c r="L106" s="635">
        <v>2045.01</v>
      </c>
      <c r="M106" s="480">
        <f t="shared" si="35"/>
        <v>1.0330576842445582</v>
      </c>
      <c r="N106" s="637">
        <f t="shared" si="39"/>
        <v>2045.01</v>
      </c>
      <c r="O106" s="637">
        <f t="shared" si="36"/>
        <v>2413.1117999999997</v>
      </c>
      <c r="P106" s="637">
        <v>2110.0700000000002</v>
      </c>
      <c r="Q106" s="637">
        <f t="shared" si="37"/>
        <v>2489.8825999999999</v>
      </c>
      <c r="R106" s="638">
        <f t="shared" si="38"/>
        <v>1.0318140253592893</v>
      </c>
      <c r="S106" s="637"/>
      <c r="T106" s="913"/>
      <c r="U106" s="637"/>
      <c r="V106" s="857"/>
      <c r="W106" s="914"/>
      <c r="X106" s="858"/>
      <c r="Y106" s="858"/>
      <c r="Z106" s="914"/>
      <c r="AA106" s="858"/>
      <c r="AB106" s="914"/>
      <c r="AC106" s="858"/>
      <c r="AD106" s="858"/>
      <c r="AE106" s="858"/>
      <c r="AF106" s="858"/>
      <c r="AG106" s="858"/>
      <c r="AH106" s="858"/>
      <c r="AI106" s="1524"/>
      <c r="AJ106" s="1519"/>
      <c r="AK106" s="655"/>
      <c r="AL106" s="1524"/>
      <c r="AM106" s="1524"/>
      <c r="AN106" s="858"/>
      <c r="AO106" s="858"/>
      <c r="AP106" s="1595"/>
      <c r="AQ106" s="1081"/>
      <c r="AR106" s="1251"/>
      <c r="AS106" s="1509"/>
      <c r="AT106" s="11"/>
      <c r="AU106" s="11"/>
      <c r="AV106" s="11"/>
      <c r="AW106" s="11"/>
      <c r="AX106" s="11"/>
      <c r="AY106" s="11"/>
    </row>
    <row r="107" spans="1:51" s="23" customFormat="1" ht="94.5" hidden="1" customHeight="1" x14ac:dyDescent="0.2">
      <c r="A107" s="1139" t="s">
        <v>1468</v>
      </c>
      <c r="B107" s="1398">
        <v>1</v>
      </c>
      <c r="C107" s="25" t="s">
        <v>27</v>
      </c>
      <c r="D107" s="57"/>
      <c r="E107" s="1399"/>
      <c r="F107" s="27"/>
      <c r="G107" s="1399"/>
      <c r="H107" s="1399"/>
      <c r="I107" s="27"/>
      <c r="J107" s="1394"/>
      <c r="K107" s="1399"/>
      <c r="L107" s="1399"/>
      <c r="M107" s="27"/>
      <c r="N107" s="1294"/>
      <c r="O107" s="1294"/>
      <c r="P107" s="1294"/>
      <c r="Q107" s="1294"/>
      <c r="R107" s="537"/>
      <c r="S107" s="1294"/>
      <c r="T107" s="1294"/>
      <c r="U107" s="1294"/>
      <c r="V107" s="1387"/>
      <c r="W107" s="1500"/>
      <c r="X107" s="1500"/>
      <c r="Y107" s="1500"/>
      <c r="Z107" s="1500"/>
      <c r="AA107" s="1500"/>
      <c r="AB107" s="1500"/>
      <c r="AC107" s="1500"/>
      <c r="AD107" s="1471">
        <v>2070.8200000000002</v>
      </c>
      <c r="AE107" s="909">
        <f>AD107*1.2</f>
        <v>2484.9839999999999</v>
      </c>
      <c r="AF107" s="1471">
        <v>2145.37</v>
      </c>
      <c r="AG107" s="909">
        <f>AF107*1.2</f>
        <v>2574.444</v>
      </c>
      <c r="AH107" s="597">
        <f>AF107/AD107</f>
        <v>1.0360002317922368</v>
      </c>
      <c r="AI107" s="1497">
        <v>2145.37</v>
      </c>
      <c r="AJ107" s="1519"/>
      <c r="AK107" s="1497">
        <f>AI107</f>
        <v>2145.37</v>
      </c>
      <c r="AL107" s="1519"/>
      <c r="AM107" s="1538"/>
      <c r="AN107" s="1500"/>
      <c r="AO107" s="1500"/>
      <c r="AP107" s="1454"/>
      <c r="AQ107" s="1400"/>
      <c r="AR107" s="1395" t="s">
        <v>1409</v>
      </c>
      <c r="AS107" s="1449" t="s">
        <v>1409</v>
      </c>
      <c r="AT107" s="11"/>
      <c r="AU107" s="11"/>
      <c r="AV107" s="11"/>
      <c r="AW107" s="11"/>
      <c r="AX107" s="11"/>
      <c r="AY107" s="11"/>
    </row>
    <row r="108" spans="1:51" s="23" customFormat="1" ht="93.75" customHeight="1" x14ac:dyDescent="0.2">
      <c r="A108" s="1296" t="s">
        <v>1445</v>
      </c>
      <c r="B108" s="1550">
        <v>1</v>
      </c>
      <c r="C108" s="25" t="s">
        <v>817</v>
      </c>
      <c r="D108" s="57"/>
      <c r="E108" s="56"/>
      <c r="F108" s="27"/>
      <c r="G108" s="56"/>
      <c r="H108" s="56"/>
      <c r="I108" s="27"/>
      <c r="J108" s="813"/>
      <c r="K108" s="56"/>
      <c r="L108" s="56"/>
      <c r="M108" s="27"/>
      <c r="N108" s="55">
        <v>1702.38</v>
      </c>
      <c r="O108" s="487">
        <v>2008.8084000000001</v>
      </c>
      <c r="P108" s="487">
        <v>1760</v>
      </c>
      <c r="Q108" s="604">
        <v>2076.7999999999997</v>
      </c>
      <c r="R108" s="537">
        <f t="shared" ref="R108:R114" si="40">P108/N108</f>
        <v>1.033846732221948</v>
      </c>
      <c r="S108" s="1294">
        <v>1760</v>
      </c>
      <c r="T108" s="909">
        <f>S108*1.18</f>
        <v>2076.7999999999997</v>
      </c>
      <c r="U108" s="1294">
        <v>1819.85</v>
      </c>
      <c r="V108" s="1472"/>
      <c r="W108" s="909">
        <f>U108*1.18</f>
        <v>2147.4229999999998</v>
      </c>
      <c r="X108" s="537">
        <f t="shared" ref="X108:X113" si="41">U108/S108</f>
        <v>1.0340056818181818</v>
      </c>
      <c r="Y108" s="1294">
        <f t="shared" ref="Y108:Y113" si="42">U108</f>
        <v>1819.85</v>
      </c>
      <c r="Z108" s="913">
        <f t="shared" ref="Z108:Z212" si="43">Y108*1.2</f>
        <v>2183.8199999999997</v>
      </c>
      <c r="AA108" s="1294">
        <v>1856.25</v>
      </c>
      <c r="AB108" s="913">
        <f t="shared" ref="AB108:AB212" si="44">AA108*1.2</f>
        <v>2227.5</v>
      </c>
      <c r="AC108" s="597">
        <f t="shared" ref="AC108:AC113" si="45">AA108/Y108</f>
        <v>1.0200016484875127</v>
      </c>
      <c r="AD108" s="1294">
        <v>1856.25</v>
      </c>
      <c r="AE108" s="913">
        <f>AD108*1.2</f>
        <v>2227.5</v>
      </c>
      <c r="AF108" s="1294">
        <v>1911.94</v>
      </c>
      <c r="AG108" s="913">
        <f>AF108*1.2</f>
        <v>2294.328</v>
      </c>
      <c r="AH108" s="597">
        <f>AF108/AD108</f>
        <v>1.0300013468013469</v>
      </c>
      <c r="AI108" s="1294">
        <v>1911.94</v>
      </c>
      <c r="AJ108" s="913">
        <f>AI108*1.2</f>
        <v>2294.328</v>
      </c>
      <c r="AK108" s="1497">
        <f>AI108</f>
        <v>1911.94</v>
      </c>
      <c r="AL108" s="913">
        <f>AK108*1.2</f>
        <v>2294.328</v>
      </c>
      <c r="AM108" s="1294">
        <f>AK108/AI108*100</f>
        <v>100</v>
      </c>
      <c r="AN108" s="536"/>
      <c r="AO108" s="536"/>
      <c r="AP108" s="1560" t="s">
        <v>967</v>
      </c>
      <c r="AQ108" s="1560" t="s">
        <v>1155</v>
      </c>
      <c r="AR108" s="1560" t="s">
        <v>1425</v>
      </c>
      <c r="AS108" s="1560" t="s">
        <v>1551</v>
      </c>
      <c r="AT108" s="11"/>
      <c r="AU108" s="11"/>
      <c r="AV108" s="11"/>
      <c r="AW108" s="11"/>
      <c r="AX108" s="11"/>
      <c r="AY108" s="11"/>
    </row>
    <row r="109" spans="1:51" s="23" customFormat="1" ht="25.5" hidden="1" customHeight="1" x14ac:dyDescent="0.2">
      <c r="A109" s="1139"/>
      <c r="B109" s="1550"/>
      <c r="C109" s="43" t="s">
        <v>52</v>
      </c>
      <c r="D109" s="57"/>
      <c r="E109" s="56"/>
      <c r="F109" s="27"/>
      <c r="G109" s="56"/>
      <c r="H109" s="56"/>
      <c r="I109" s="27"/>
      <c r="J109" s="813"/>
      <c r="K109" s="56"/>
      <c r="L109" s="56"/>
      <c r="M109" s="27"/>
      <c r="N109" s="55">
        <v>2600</v>
      </c>
      <c r="O109" s="487">
        <v>3068</v>
      </c>
      <c r="P109" s="487">
        <v>2850.4</v>
      </c>
      <c r="Q109" s="604">
        <v>3363.4719999999998</v>
      </c>
      <c r="R109" s="537">
        <f t="shared" si="40"/>
        <v>1.0963076923076924</v>
      </c>
      <c r="S109" s="1294">
        <v>2850.4</v>
      </c>
      <c r="T109" s="909">
        <f>S109*1.18</f>
        <v>3363.4719999999998</v>
      </c>
      <c r="U109" s="1294">
        <v>2990</v>
      </c>
      <c r="V109" s="1472"/>
      <c r="W109" s="909">
        <f>U109*1.18</f>
        <v>3528.2</v>
      </c>
      <c r="X109" s="537">
        <f t="shared" si="41"/>
        <v>1.0489755823744036</v>
      </c>
      <c r="Y109" s="1294">
        <f t="shared" si="42"/>
        <v>2990</v>
      </c>
      <c r="Z109" s="913">
        <f t="shared" si="43"/>
        <v>3588</v>
      </c>
      <c r="AA109" s="1294"/>
      <c r="AB109" s="913">
        <f t="shared" si="44"/>
        <v>0</v>
      </c>
      <c r="AC109" s="597">
        <f t="shared" si="45"/>
        <v>0</v>
      </c>
      <c r="AD109" s="536">
        <f>AA109</f>
        <v>0</v>
      </c>
      <c r="AE109" s="536"/>
      <c r="AF109" s="536">
        <v>3234.69</v>
      </c>
      <c r="AG109" s="536"/>
      <c r="AH109" s="536"/>
      <c r="AI109" s="536">
        <v>3234.69</v>
      </c>
      <c r="AJ109" s="1512"/>
      <c r="AK109" s="536"/>
      <c r="AL109" s="1512"/>
      <c r="AM109" s="1294"/>
      <c r="AN109" s="536"/>
      <c r="AO109" s="536"/>
      <c r="AP109" s="1562"/>
      <c r="AQ109" s="1561"/>
      <c r="AR109" s="1561"/>
      <c r="AS109" s="1561"/>
      <c r="AT109" s="11"/>
      <c r="AU109" s="11"/>
      <c r="AV109" s="11"/>
      <c r="AW109" s="11"/>
      <c r="AX109" s="11"/>
      <c r="AY109" s="11"/>
    </row>
    <row r="110" spans="1:51" s="23" customFormat="1" ht="39.75" hidden="1" customHeight="1" x14ac:dyDescent="0.2">
      <c r="A110" s="1139"/>
      <c r="B110" s="1550"/>
      <c r="C110" s="43" t="s">
        <v>426</v>
      </c>
      <c r="D110" s="57"/>
      <c r="E110" s="56"/>
      <c r="F110" s="27"/>
      <c r="G110" s="56"/>
      <c r="H110" s="56"/>
      <c r="I110" s="27"/>
      <c r="J110" s="813"/>
      <c r="K110" s="56"/>
      <c r="L110" s="56"/>
      <c r="M110" s="27"/>
      <c r="N110" s="55">
        <v>1622.13</v>
      </c>
      <c r="O110" s="487">
        <v>1914.1134</v>
      </c>
      <c r="P110" s="487">
        <v>1691.17</v>
      </c>
      <c r="Q110" s="604">
        <v>1995.5806</v>
      </c>
      <c r="R110" s="537">
        <f t="shared" si="40"/>
        <v>1.0425613236916893</v>
      </c>
      <c r="S110" s="1294"/>
      <c r="T110" s="913"/>
      <c r="U110" s="1294"/>
      <c r="V110" s="1472"/>
      <c r="W110" s="914"/>
      <c r="X110" s="537" t="e">
        <f t="shared" si="41"/>
        <v>#DIV/0!</v>
      </c>
      <c r="Y110" s="1294">
        <f t="shared" si="42"/>
        <v>0</v>
      </c>
      <c r="Z110" s="913">
        <f t="shared" si="43"/>
        <v>0</v>
      </c>
      <c r="AA110" s="1472"/>
      <c r="AB110" s="913">
        <f t="shared" si="44"/>
        <v>0</v>
      </c>
      <c r="AC110" s="597" t="e">
        <f t="shared" si="45"/>
        <v>#DIV/0!</v>
      </c>
      <c r="AD110" s="1472"/>
      <c r="AE110" s="1472"/>
      <c r="AF110" s="1472"/>
      <c r="AG110" s="1472"/>
      <c r="AH110" s="1472"/>
      <c r="AI110" s="1525"/>
      <c r="AJ110" s="1519"/>
      <c r="AK110" s="1536"/>
      <c r="AL110" s="1519"/>
      <c r="AM110" s="1525"/>
      <c r="AN110" s="1472"/>
      <c r="AO110" s="1472"/>
      <c r="AP110" s="1498"/>
      <c r="AQ110" s="883"/>
      <c r="AR110" s="883"/>
      <c r="AS110" s="883"/>
      <c r="AT110" s="11"/>
      <c r="AU110" s="11"/>
      <c r="AV110" s="11"/>
      <c r="AW110" s="11"/>
      <c r="AX110" s="11"/>
      <c r="AY110" s="11"/>
    </row>
    <row r="111" spans="1:51" s="23" customFormat="1" ht="39.75" hidden="1" customHeight="1" x14ac:dyDescent="0.2">
      <c r="A111" s="1139"/>
      <c r="B111" s="1550"/>
      <c r="C111" s="43" t="s">
        <v>419</v>
      </c>
      <c r="D111" s="57"/>
      <c r="E111" s="56"/>
      <c r="F111" s="27"/>
      <c r="G111" s="56"/>
      <c r="H111" s="56"/>
      <c r="I111" s="27"/>
      <c r="J111" s="813"/>
      <c r="K111" s="56"/>
      <c r="L111" s="56"/>
      <c r="M111" s="27"/>
      <c r="N111" s="55">
        <v>1279.5</v>
      </c>
      <c r="O111" s="487">
        <v>1509.81</v>
      </c>
      <c r="P111" s="487">
        <v>1341.1</v>
      </c>
      <c r="Q111" s="604">
        <v>1582.4979999999998</v>
      </c>
      <c r="R111" s="537">
        <f t="shared" si="40"/>
        <v>1.0481438061742867</v>
      </c>
      <c r="S111" s="1294"/>
      <c r="T111" s="913"/>
      <c r="U111" s="1294"/>
      <c r="V111" s="1472"/>
      <c r="W111" s="914"/>
      <c r="X111" s="537" t="e">
        <f t="shared" si="41"/>
        <v>#DIV/0!</v>
      </c>
      <c r="Y111" s="1294">
        <f t="shared" si="42"/>
        <v>0</v>
      </c>
      <c r="Z111" s="913">
        <f t="shared" si="43"/>
        <v>0</v>
      </c>
      <c r="AA111" s="1472"/>
      <c r="AB111" s="913">
        <f t="shared" si="44"/>
        <v>0</v>
      </c>
      <c r="AC111" s="597" t="e">
        <f t="shared" si="45"/>
        <v>#DIV/0!</v>
      </c>
      <c r="AD111" s="1472"/>
      <c r="AE111" s="1472"/>
      <c r="AF111" s="1472"/>
      <c r="AG111" s="1472"/>
      <c r="AH111" s="1472"/>
      <c r="AI111" s="1525"/>
      <c r="AJ111" s="1519"/>
      <c r="AK111" s="1536"/>
      <c r="AL111" s="1519"/>
      <c r="AM111" s="1525"/>
      <c r="AN111" s="1472"/>
      <c r="AO111" s="1472"/>
      <c r="AP111" s="1498"/>
      <c r="AQ111" s="883"/>
      <c r="AR111" s="883"/>
      <c r="AS111" s="883"/>
      <c r="AT111" s="11"/>
      <c r="AU111" s="11"/>
      <c r="AV111" s="11"/>
      <c r="AW111" s="11"/>
      <c r="AX111" s="11"/>
      <c r="AY111" s="11"/>
    </row>
    <row r="112" spans="1:51" s="23" customFormat="1" ht="39.75" hidden="1" customHeight="1" x14ac:dyDescent="0.2">
      <c r="A112" s="1139"/>
      <c r="B112" s="1550"/>
      <c r="C112" s="43" t="s">
        <v>54</v>
      </c>
      <c r="D112" s="57"/>
      <c r="E112" s="56"/>
      <c r="F112" s="27"/>
      <c r="G112" s="56"/>
      <c r="H112" s="56"/>
      <c r="I112" s="27"/>
      <c r="J112" s="813"/>
      <c r="K112" s="56"/>
      <c r="L112" s="56"/>
      <c r="M112" s="27"/>
      <c r="N112" s="55">
        <v>1794.5</v>
      </c>
      <c r="O112" s="487">
        <v>2117.5099999999998</v>
      </c>
      <c r="P112" s="487">
        <v>1876.6</v>
      </c>
      <c r="Q112" s="604">
        <v>2214.3879999999999</v>
      </c>
      <c r="R112" s="537">
        <f t="shared" si="40"/>
        <v>1.0457509055447198</v>
      </c>
      <c r="S112" s="1294"/>
      <c r="T112" s="913"/>
      <c r="U112" s="1294"/>
      <c r="V112" s="1472"/>
      <c r="W112" s="914"/>
      <c r="X112" s="537" t="e">
        <f t="shared" si="41"/>
        <v>#DIV/0!</v>
      </c>
      <c r="Y112" s="1294">
        <f t="shared" si="42"/>
        <v>0</v>
      </c>
      <c r="Z112" s="913">
        <f t="shared" si="43"/>
        <v>0</v>
      </c>
      <c r="AA112" s="1472"/>
      <c r="AB112" s="913">
        <f t="shared" si="44"/>
        <v>0</v>
      </c>
      <c r="AC112" s="597" t="e">
        <f t="shared" si="45"/>
        <v>#DIV/0!</v>
      </c>
      <c r="AD112" s="1472"/>
      <c r="AE112" s="1472"/>
      <c r="AF112" s="1472"/>
      <c r="AG112" s="1472"/>
      <c r="AH112" s="1472"/>
      <c r="AI112" s="1525"/>
      <c r="AJ112" s="1519"/>
      <c r="AK112" s="1536"/>
      <c r="AL112" s="1519"/>
      <c r="AM112" s="1525"/>
      <c r="AN112" s="1472"/>
      <c r="AO112" s="1472"/>
      <c r="AP112" s="1498"/>
      <c r="AQ112" s="883"/>
      <c r="AR112" s="883"/>
      <c r="AS112" s="883"/>
      <c r="AT112" s="11"/>
      <c r="AU112" s="11"/>
      <c r="AV112" s="11"/>
      <c r="AW112" s="11"/>
      <c r="AX112" s="11"/>
      <c r="AY112" s="11"/>
    </row>
    <row r="113" spans="1:51" s="23" customFormat="1" ht="39.75" hidden="1" customHeight="1" x14ac:dyDescent="0.2">
      <c r="A113" s="1139"/>
      <c r="B113" s="1550"/>
      <c r="C113" s="43" t="s">
        <v>573</v>
      </c>
      <c r="D113" s="57"/>
      <c r="E113" s="56"/>
      <c r="F113" s="27"/>
      <c r="G113" s="56"/>
      <c r="H113" s="56"/>
      <c r="I113" s="27"/>
      <c r="J113" s="813"/>
      <c r="K113" s="56"/>
      <c r="L113" s="56"/>
      <c r="M113" s="27"/>
      <c r="N113" s="55">
        <v>1903.5</v>
      </c>
      <c r="O113" s="487">
        <v>2246.13</v>
      </c>
      <c r="P113" s="487">
        <v>1958.7</v>
      </c>
      <c r="Q113" s="604">
        <v>2311.2660000000001</v>
      </c>
      <c r="R113" s="537">
        <f t="shared" si="40"/>
        <v>1.0289992119779354</v>
      </c>
      <c r="S113" s="1294"/>
      <c r="T113" s="913"/>
      <c r="U113" s="1294"/>
      <c r="V113" s="1472"/>
      <c r="W113" s="914"/>
      <c r="X113" s="537" t="e">
        <f t="shared" si="41"/>
        <v>#DIV/0!</v>
      </c>
      <c r="Y113" s="1294">
        <f t="shared" si="42"/>
        <v>0</v>
      </c>
      <c r="Z113" s="913">
        <f t="shared" si="43"/>
        <v>0</v>
      </c>
      <c r="AA113" s="1472"/>
      <c r="AB113" s="913">
        <f t="shared" si="44"/>
        <v>0</v>
      </c>
      <c r="AC113" s="597" t="e">
        <f t="shared" si="45"/>
        <v>#DIV/0!</v>
      </c>
      <c r="AD113" s="1472"/>
      <c r="AE113" s="1472"/>
      <c r="AF113" s="1472"/>
      <c r="AG113" s="1472"/>
      <c r="AH113" s="1472"/>
      <c r="AI113" s="1525"/>
      <c r="AJ113" s="1519"/>
      <c r="AK113" s="1536"/>
      <c r="AL113" s="1519"/>
      <c r="AM113" s="1525"/>
      <c r="AN113" s="1472"/>
      <c r="AO113" s="1472"/>
      <c r="AP113" s="1498"/>
      <c r="AQ113" s="883"/>
      <c r="AR113" s="883"/>
      <c r="AS113" s="883"/>
      <c r="AT113" s="11"/>
      <c r="AU113" s="11"/>
      <c r="AV113" s="11"/>
      <c r="AW113" s="11"/>
      <c r="AX113" s="11"/>
      <c r="AY113" s="11"/>
    </row>
    <row r="114" spans="1:51" s="23" customFormat="1" ht="66.75" customHeight="1" x14ac:dyDescent="0.2">
      <c r="A114" s="1550"/>
      <c r="B114" s="1549">
        <f>B108+1</f>
        <v>2</v>
      </c>
      <c r="C114" s="110" t="s">
        <v>1455</v>
      </c>
      <c r="D114" s="56">
        <v>1280</v>
      </c>
      <c r="E114" s="56">
        <v>1342</v>
      </c>
      <c r="F114" s="27">
        <f>E114/D114</f>
        <v>1.0484374999999999</v>
      </c>
      <c r="G114" s="56">
        <v>1342</v>
      </c>
      <c r="H114" s="56">
        <v>1460</v>
      </c>
      <c r="I114" s="27">
        <f>H114/G114</f>
        <v>1.0879284649776453</v>
      </c>
      <c r="J114" s="839" t="s">
        <v>321</v>
      </c>
      <c r="K114" s="56">
        <f>H114</f>
        <v>1460</v>
      </c>
      <c r="L114" s="56">
        <v>1508</v>
      </c>
      <c r="M114" s="27">
        <f>L114/K114</f>
        <v>1.0328767123287672</v>
      </c>
      <c r="N114" s="55">
        <v>1508</v>
      </c>
      <c r="O114" s="487">
        <f>N114*118%</f>
        <v>1779.4399999999998</v>
      </c>
      <c r="P114" s="487">
        <v>1559.27</v>
      </c>
      <c r="Q114" s="604">
        <f t="shared" ref="Q114:Q121" si="46">P114*118%</f>
        <v>1839.9386</v>
      </c>
      <c r="R114" s="537">
        <f t="shared" si="40"/>
        <v>1.0339986737400531</v>
      </c>
      <c r="S114" s="1670"/>
      <c r="T114" s="1671"/>
      <c r="U114" s="1671"/>
      <c r="V114" s="1671"/>
      <c r="W114" s="1671"/>
      <c r="X114" s="1671"/>
      <c r="Y114" s="1671"/>
      <c r="Z114" s="1671"/>
      <c r="AA114" s="1671"/>
      <c r="AB114" s="1671"/>
      <c r="AC114" s="1671"/>
      <c r="AD114" s="1671"/>
      <c r="AE114" s="1671"/>
      <c r="AF114" s="1671"/>
      <c r="AG114" s="1671"/>
      <c r="AH114" s="1672"/>
      <c r="AI114" s="1490"/>
      <c r="AJ114" s="909"/>
      <c r="AK114" s="1490"/>
      <c r="AL114" s="909"/>
      <c r="AM114" s="1490"/>
      <c r="AN114" s="1441"/>
      <c r="AO114" s="1441"/>
      <c r="AP114" s="1560" t="s">
        <v>1102</v>
      </c>
      <c r="AQ114" s="1560" t="s">
        <v>1385</v>
      </c>
      <c r="AR114" s="1560" t="s">
        <v>1481</v>
      </c>
      <c r="AS114" s="1560" t="s">
        <v>1575</v>
      </c>
      <c r="AT114" s="11"/>
      <c r="AU114" s="11"/>
      <c r="AV114" s="11"/>
      <c r="AW114" s="11"/>
      <c r="AX114" s="11"/>
      <c r="AY114" s="11"/>
    </row>
    <row r="115" spans="1:51" s="23" customFormat="1" ht="45.75" customHeight="1" x14ac:dyDescent="0.2">
      <c r="A115" s="1550"/>
      <c r="B115" s="1550"/>
      <c r="C115" s="110" t="s">
        <v>1095</v>
      </c>
      <c r="D115" s="56"/>
      <c r="E115" s="56"/>
      <c r="F115" s="27"/>
      <c r="G115" s="56"/>
      <c r="H115" s="56"/>
      <c r="I115" s="27"/>
      <c r="J115" s="839"/>
      <c r="K115" s="56"/>
      <c r="L115" s="56"/>
      <c r="M115" s="27"/>
      <c r="N115" s="55"/>
      <c r="O115" s="487"/>
      <c r="P115" s="487">
        <v>1559.27</v>
      </c>
      <c r="Q115" s="604">
        <f t="shared" si="46"/>
        <v>1839.9386</v>
      </c>
      <c r="R115" s="537"/>
      <c r="S115" s="1294">
        <v>1559.27</v>
      </c>
      <c r="T115" s="909">
        <f t="shared" ref="T115:T125" si="47">S115*1.18</f>
        <v>1839.9386</v>
      </c>
      <c r="U115" s="1294">
        <v>1612.29</v>
      </c>
      <c r="V115" s="1441"/>
      <c r="W115" s="909">
        <f t="shared" ref="W115:W129" si="48">U115*1.18</f>
        <v>1902.5021999999999</v>
      </c>
      <c r="X115" s="881">
        <f>U115/S115</f>
        <v>1.0340030911901081</v>
      </c>
      <c r="Y115" s="1294">
        <f>U115</f>
        <v>1612.29</v>
      </c>
      <c r="Z115" s="913">
        <f t="shared" si="43"/>
        <v>1934.7479999999998</v>
      </c>
      <c r="AA115" s="1441">
        <v>1644.54</v>
      </c>
      <c r="AB115" s="913">
        <f t="shared" si="44"/>
        <v>1973.4479999999999</v>
      </c>
      <c r="AC115" s="1503">
        <f>AA115/Y115</f>
        <v>1.0200026049904174</v>
      </c>
      <c r="AD115" s="1670"/>
      <c r="AE115" s="1671"/>
      <c r="AF115" s="1671"/>
      <c r="AG115" s="1671"/>
      <c r="AH115" s="1672"/>
      <c r="AI115" s="1544" t="s">
        <v>1508</v>
      </c>
      <c r="AJ115" s="1545"/>
      <c r="AK115" s="1545"/>
      <c r="AL115" s="1545"/>
      <c r="AM115" s="1546"/>
      <c r="AN115" s="1441"/>
      <c r="AO115" s="1441"/>
      <c r="AP115" s="1561"/>
      <c r="AQ115" s="1561"/>
      <c r="AR115" s="1561"/>
      <c r="AS115" s="1561"/>
      <c r="AT115" s="11"/>
      <c r="AU115" s="11"/>
      <c r="AV115" s="11"/>
      <c r="AW115" s="11"/>
      <c r="AX115" s="11"/>
      <c r="AY115" s="11"/>
    </row>
    <row r="116" spans="1:51" s="23" customFormat="1" ht="41.25" customHeight="1" x14ac:dyDescent="0.2">
      <c r="A116" s="1550"/>
      <c r="B116" s="1550"/>
      <c r="C116" s="1172" t="s">
        <v>1244</v>
      </c>
      <c r="D116" s="56"/>
      <c r="E116" s="56"/>
      <c r="F116" s="27"/>
      <c r="G116" s="56"/>
      <c r="H116" s="56"/>
      <c r="I116" s="27"/>
      <c r="J116" s="839"/>
      <c r="K116" s="56"/>
      <c r="L116" s="56"/>
      <c r="M116" s="27"/>
      <c r="N116" s="55"/>
      <c r="O116" s="487"/>
      <c r="P116" s="487">
        <v>1559.27</v>
      </c>
      <c r="Q116" s="604">
        <f t="shared" si="46"/>
        <v>1839.9386</v>
      </c>
      <c r="R116" s="537"/>
      <c r="S116" s="1294">
        <v>1559.27</v>
      </c>
      <c r="T116" s="909">
        <f t="shared" si="47"/>
        <v>1839.9386</v>
      </c>
      <c r="U116" s="1294">
        <v>1612.29</v>
      </c>
      <c r="V116" s="1441"/>
      <c r="W116" s="909">
        <f t="shared" si="48"/>
        <v>1902.5021999999999</v>
      </c>
      <c r="X116" s="881">
        <f t="shared" ref="X116:X164" si="49">U116/S116</f>
        <v>1.0340030911901081</v>
      </c>
      <c r="Y116" s="1294">
        <f>U116</f>
        <v>1612.29</v>
      </c>
      <c r="Z116" s="913">
        <f t="shared" si="43"/>
        <v>1934.7479999999998</v>
      </c>
      <c r="AA116" s="1441">
        <v>1644.54</v>
      </c>
      <c r="AB116" s="913">
        <f t="shared" si="44"/>
        <v>1973.4479999999999</v>
      </c>
      <c r="AC116" s="1503">
        <f t="shared" ref="AC116:AC224" si="50">AA116/Y116</f>
        <v>1.0200026049904174</v>
      </c>
      <c r="AD116" s="1441">
        <v>1644.54</v>
      </c>
      <c r="AE116" s="913">
        <f t="shared" ref="AE116:AE132" si="51">AD116*1.2</f>
        <v>1973.4479999999999</v>
      </c>
      <c r="AF116" s="1441">
        <v>1693.97</v>
      </c>
      <c r="AG116" s="913">
        <f t="shared" ref="AG116:AG179" si="52">AF116*1.2</f>
        <v>2032.7639999999999</v>
      </c>
      <c r="AH116" s="597">
        <f t="shared" ref="AH116:AH178" si="53">AF116/AD116</f>
        <v>1.0300570372262152</v>
      </c>
      <c r="AI116" s="1490">
        <v>1693.97</v>
      </c>
      <c r="AJ116" s="909">
        <f t="shared" ref="AJ116:AJ179" si="54">AI116*1.2</f>
        <v>2032.7639999999999</v>
      </c>
      <c r="AK116" s="1490">
        <f t="shared" ref="AK116:AK177" si="55">AI116</f>
        <v>1693.97</v>
      </c>
      <c r="AL116" s="909">
        <f t="shared" ref="AL116:AL179" si="56">AK116*1.2</f>
        <v>2032.7639999999999</v>
      </c>
      <c r="AM116" s="1490">
        <f t="shared" ref="AM116:AM179" si="57">AK116/AI116*100</f>
        <v>100</v>
      </c>
      <c r="AN116" s="1441"/>
      <c r="AO116" s="1441"/>
      <c r="AP116" s="1561"/>
      <c r="AQ116" s="1561"/>
      <c r="AR116" s="1561"/>
      <c r="AS116" s="1561"/>
      <c r="AT116" s="11"/>
      <c r="AU116" s="11"/>
      <c r="AV116" s="11"/>
      <c r="AW116" s="11"/>
      <c r="AX116" s="11"/>
      <c r="AY116" s="11"/>
    </row>
    <row r="117" spans="1:51" s="23" customFormat="1" ht="60" customHeight="1" x14ac:dyDescent="0.2">
      <c r="A117" s="1550"/>
      <c r="B117" s="1550"/>
      <c r="C117" s="1175" t="s">
        <v>1438</v>
      </c>
      <c r="D117" s="56"/>
      <c r="E117" s="56"/>
      <c r="F117" s="27"/>
      <c r="G117" s="56"/>
      <c r="H117" s="56"/>
      <c r="I117" s="27"/>
      <c r="J117" s="839"/>
      <c r="K117" s="56"/>
      <c r="L117" s="56"/>
      <c r="M117" s="27"/>
      <c r="N117" s="55"/>
      <c r="O117" s="487"/>
      <c r="P117" s="487">
        <v>1559.27</v>
      </c>
      <c r="Q117" s="604">
        <f t="shared" si="46"/>
        <v>1839.9386</v>
      </c>
      <c r="R117" s="537"/>
      <c r="S117" s="1294">
        <v>1559.27</v>
      </c>
      <c r="T117" s="909">
        <f t="shared" si="47"/>
        <v>1839.9386</v>
      </c>
      <c r="U117" s="1294">
        <v>1612.29</v>
      </c>
      <c r="V117" s="1441"/>
      <c r="W117" s="909">
        <f t="shared" si="48"/>
        <v>1902.5021999999999</v>
      </c>
      <c r="X117" s="881">
        <f t="shared" si="49"/>
        <v>1.0340030911901081</v>
      </c>
      <c r="Y117" s="1294">
        <f>U117</f>
        <v>1612.29</v>
      </c>
      <c r="Z117" s="913">
        <f t="shared" si="43"/>
        <v>1934.7479999999998</v>
      </c>
      <c r="AA117" s="1441">
        <v>1644.54</v>
      </c>
      <c r="AB117" s="913">
        <f t="shared" si="44"/>
        <v>1973.4479999999999</v>
      </c>
      <c r="AC117" s="1503">
        <f t="shared" si="50"/>
        <v>1.0200026049904174</v>
      </c>
      <c r="AD117" s="1441">
        <v>1644.54</v>
      </c>
      <c r="AE117" s="913">
        <f t="shared" si="51"/>
        <v>1973.4479999999999</v>
      </c>
      <c r="AF117" s="1441">
        <v>1693.56</v>
      </c>
      <c r="AG117" s="913">
        <f t="shared" si="52"/>
        <v>2032.2719999999999</v>
      </c>
      <c r="AH117" s="597">
        <f t="shared" si="53"/>
        <v>1.029807727388814</v>
      </c>
      <c r="AI117" s="1490">
        <v>1693.56</v>
      </c>
      <c r="AJ117" s="909">
        <f t="shared" si="54"/>
        <v>2032.2719999999999</v>
      </c>
      <c r="AK117" s="1490">
        <f t="shared" si="55"/>
        <v>1693.56</v>
      </c>
      <c r="AL117" s="909">
        <f t="shared" si="56"/>
        <v>2032.2719999999999</v>
      </c>
      <c r="AM117" s="1490">
        <f t="shared" si="57"/>
        <v>100</v>
      </c>
      <c r="AN117" s="1441"/>
      <c r="AO117" s="1441"/>
      <c r="AP117" s="1561"/>
      <c r="AQ117" s="1561"/>
      <c r="AR117" s="1561"/>
      <c r="AS117" s="1561"/>
      <c r="AT117" s="11"/>
      <c r="AU117" s="11"/>
      <c r="AV117" s="11"/>
      <c r="AW117" s="11"/>
      <c r="AX117" s="11"/>
      <c r="AY117" s="11"/>
    </row>
    <row r="118" spans="1:51" s="23" customFormat="1" ht="60" customHeight="1" x14ac:dyDescent="0.2">
      <c r="A118" s="1550"/>
      <c r="B118" s="1550"/>
      <c r="C118" s="1174" t="s">
        <v>1337</v>
      </c>
      <c r="D118" s="1170"/>
      <c r="E118" s="1170"/>
      <c r="F118" s="27"/>
      <c r="G118" s="1170"/>
      <c r="H118" s="1170"/>
      <c r="I118" s="27"/>
      <c r="J118" s="1171"/>
      <c r="K118" s="1170"/>
      <c r="L118" s="1170"/>
      <c r="M118" s="27"/>
      <c r="N118" s="55"/>
      <c r="O118" s="487"/>
      <c r="P118" s="487">
        <v>1788.64</v>
      </c>
      <c r="Q118" s="604">
        <f t="shared" si="46"/>
        <v>2110.5952000000002</v>
      </c>
      <c r="R118" s="537"/>
      <c r="S118" s="1294">
        <v>1788.64</v>
      </c>
      <c r="T118" s="909">
        <f t="shared" si="47"/>
        <v>2110.5952000000002</v>
      </c>
      <c r="U118" s="1294">
        <v>1860.19</v>
      </c>
      <c r="V118" s="1441"/>
      <c r="W118" s="909">
        <f t="shared" si="48"/>
        <v>2195.0241999999998</v>
      </c>
      <c r="X118" s="881">
        <f t="shared" ref="X118:X124" si="58">U118/S118</f>
        <v>1.0400024599695858</v>
      </c>
      <c r="Y118" s="1294">
        <f>U118</f>
        <v>1860.19</v>
      </c>
      <c r="Z118" s="913">
        <f t="shared" ref="Z118:Z124" si="59">Y118*1.2</f>
        <v>2232.2280000000001</v>
      </c>
      <c r="AA118" s="1441">
        <v>1915.42</v>
      </c>
      <c r="AB118" s="913">
        <f t="shared" ref="AB118:AB124" si="60">AA118*1.2</f>
        <v>2298.5039999999999</v>
      </c>
      <c r="AC118" s="1503">
        <f t="shared" ref="AC118:AC124" si="61">AA118/Y118</f>
        <v>1.0296905154849774</v>
      </c>
      <c r="AD118" s="1441">
        <v>1915.42</v>
      </c>
      <c r="AE118" s="913">
        <f t="shared" si="51"/>
        <v>2298.5039999999999</v>
      </c>
      <c r="AF118" s="1441">
        <v>1964.31</v>
      </c>
      <c r="AG118" s="913">
        <f t="shared" si="52"/>
        <v>2357.172</v>
      </c>
      <c r="AH118" s="597">
        <f t="shared" si="53"/>
        <v>1.0255244280627747</v>
      </c>
      <c r="AI118" s="1490">
        <v>1964.31</v>
      </c>
      <c r="AJ118" s="909">
        <f t="shared" si="54"/>
        <v>2357.172</v>
      </c>
      <c r="AK118" s="1490">
        <f t="shared" si="55"/>
        <v>1964.31</v>
      </c>
      <c r="AL118" s="909">
        <f t="shared" si="56"/>
        <v>2357.172</v>
      </c>
      <c r="AM118" s="1490">
        <f t="shared" si="57"/>
        <v>100</v>
      </c>
      <c r="AN118" s="1441"/>
      <c r="AO118" s="1441"/>
      <c r="AP118" s="1561"/>
      <c r="AQ118" s="1561"/>
      <c r="AR118" s="1561"/>
      <c r="AS118" s="1561"/>
      <c r="AT118" s="11"/>
      <c r="AU118" s="11"/>
      <c r="AV118" s="11"/>
      <c r="AW118" s="11"/>
      <c r="AX118" s="11"/>
      <c r="AY118" s="11"/>
    </row>
    <row r="119" spans="1:51" s="23" customFormat="1" ht="60" customHeight="1" x14ac:dyDescent="0.2">
      <c r="A119" s="1550"/>
      <c r="B119" s="1550"/>
      <c r="C119" s="1174" t="s">
        <v>1156</v>
      </c>
      <c r="D119" s="1186"/>
      <c r="E119" s="1186"/>
      <c r="F119" s="1187"/>
      <c r="G119" s="1186"/>
      <c r="H119" s="1186"/>
      <c r="I119" s="1187"/>
      <c r="J119" s="1188"/>
      <c r="K119" s="1186"/>
      <c r="L119" s="1186"/>
      <c r="M119" s="1187"/>
      <c r="N119" s="1189"/>
      <c r="O119" s="1190"/>
      <c r="P119" s="1190">
        <v>1559.27</v>
      </c>
      <c r="Q119" s="1191">
        <f t="shared" si="46"/>
        <v>1839.9386</v>
      </c>
      <c r="R119" s="1192"/>
      <c r="S119" s="1190">
        <v>1559.27</v>
      </c>
      <c r="T119" s="1193">
        <f t="shared" si="47"/>
        <v>1839.9386</v>
      </c>
      <c r="U119" s="1190">
        <v>1621.64</v>
      </c>
      <c r="V119" s="1188"/>
      <c r="W119" s="1195">
        <f t="shared" si="48"/>
        <v>1913.5352</v>
      </c>
      <c r="X119" s="1196">
        <f t="shared" si="58"/>
        <v>1.0399994869394011</v>
      </c>
      <c r="Y119" s="1197">
        <v>1621.64</v>
      </c>
      <c r="Z119" s="1198">
        <f t="shared" si="59"/>
        <v>1945.9680000000001</v>
      </c>
      <c r="AA119" s="1199">
        <v>1654.77</v>
      </c>
      <c r="AB119" s="1198">
        <f t="shared" si="60"/>
        <v>1985.7239999999999</v>
      </c>
      <c r="AC119" s="1200">
        <f t="shared" si="61"/>
        <v>1.0204299351274018</v>
      </c>
      <c r="AD119" s="1199">
        <v>1654.77</v>
      </c>
      <c r="AE119" s="1198">
        <f t="shared" si="51"/>
        <v>1985.7239999999999</v>
      </c>
      <c r="AF119" s="1199">
        <v>1704.3</v>
      </c>
      <c r="AG119" s="913">
        <f t="shared" si="52"/>
        <v>2045.1599999999999</v>
      </c>
      <c r="AH119" s="597">
        <f t="shared" si="53"/>
        <v>1.0299316521329247</v>
      </c>
      <c r="AI119" s="1177">
        <v>1704.3</v>
      </c>
      <c r="AJ119" s="909">
        <f t="shared" si="54"/>
        <v>2045.1599999999999</v>
      </c>
      <c r="AK119" s="1490">
        <f t="shared" si="55"/>
        <v>1704.3</v>
      </c>
      <c r="AL119" s="909">
        <f t="shared" si="56"/>
        <v>2045.1599999999999</v>
      </c>
      <c r="AM119" s="1490">
        <f t="shared" si="57"/>
        <v>100</v>
      </c>
      <c r="AN119" s="1441"/>
      <c r="AO119" s="1441"/>
      <c r="AP119" s="1561"/>
      <c r="AQ119" s="1561"/>
      <c r="AR119" s="1561"/>
      <c r="AS119" s="1561"/>
      <c r="AT119" s="11"/>
      <c r="AU119" s="11"/>
      <c r="AV119" s="11"/>
      <c r="AW119" s="11"/>
      <c r="AX119" s="11"/>
      <c r="AY119" s="11"/>
    </row>
    <row r="120" spans="1:51" s="23" customFormat="1" ht="60" customHeight="1" x14ac:dyDescent="0.2">
      <c r="A120" s="1550"/>
      <c r="B120" s="1550"/>
      <c r="C120" s="1174" t="s">
        <v>1338</v>
      </c>
      <c r="D120" s="1170"/>
      <c r="E120" s="1170"/>
      <c r="F120" s="27"/>
      <c r="G120" s="1170"/>
      <c r="H120" s="1170"/>
      <c r="I120" s="27"/>
      <c r="J120" s="1171"/>
      <c r="K120" s="1170"/>
      <c r="L120" s="1170"/>
      <c r="M120" s="27"/>
      <c r="N120" s="55"/>
      <c r="O120" s="487"/>
      <c r="P120" s="487">
        <v>1559.27</v>
      </c>
      <c r="Q120" s="604">
        <f t="shared" si="46"/>
        <v>1839.9386</v>
      </c>
      <c r="R120" s="537"/>
      <c r="S120" s="1294">
        <v>1531.06</v>
      </c>
      <c r="T120" s="909">
        <f t="shared" si="47"/>
        <v>1806.6507999999999</v>
      </c>
      <c r="U120" s="1294">
        <v>1586.02</v>
      </c>
      <c r="V120" s="1441"/>
      <c r="W120" s="909">
        <f t="shared" si="48"/>
        <v>1871.5035999999998</v>
      </c>
      <c r="X120" s="881">
        <f t="shared" si="58"/>
        <v>1.0358966990189804</v>
      </c>
      <c r="Y120" s="1294">
        <v>1586.02</v>
      </c>
      <c r="Z120" s="913">
        <f t="shared" si="59"/>
        <v>1903.2239999999999</v>
      </c>
      <c r="AA120" s="1441">
        <v>1617.79</v>
      </c>
      <c r="AB120" s="913">
        <f t="shared" si="60"/>
        <v>1941.348</v>
      </c>
      <c r="AC120" s="1503">
        <f t="shared" si="61"/>
        <v>1.0200312732500221</v>
      </c>
      <c r="AD120" s="1441">
        <v>1617.79</v>
      </c>
      <c r="AE120" s="913">
        <f t="shared" si="51"/>
        <v>1941.348</v>
      </c>
      <c r="AF120" s="1441">
        <v>1665.62</v>
      </c>
      <c r="AG120" s="913">
        <f t="shared" si="52"/>
        <v>1998.7439999999997</v>
      </c>
      <c r="AH120" s="597">
        <f t="shared" si="53"/>
        <v>1.0295650238906162</v>
      </c>
      <c r="AI120" s="1490">
        <v>1665.62</v>
      </c>
      <c r="AJ120" s="909">
        <f t="shared" si="54"/>
        <v>1998.7439999999997</v>
      </c>
      <c r="AK120" s="1490">
        <f t="shared" si="55"/>
        <v>1665.62</v>
      </c>
      <c r="AL120" s="909">
        <f t="shared" si="56"/>
        <v>1998.7439999999997</v>
      </c>
      <c r="AM120" s="1490">
        <f t="shared" si="57"/>
        <v>100</v>
      </c>
      <c r="AN120" s="1441"/>
      <c r="AO120" s="1441"/>
      <c r="AP120" s="1561"/>
      <c r="AQ120" s="1561"/>
      <c r="AR120" s="1561"/>
      <c r="AS120" s="1561"/>
      <c r="AT120" s="11"/>
      <c r="AU120" s="11"/>
      <c r="AV120" s="11"/>
      <c r="AW120" s="11"/>
      <c r="AX120" s="11"/>
      <c r="AY120" s="11"/>
    </row>
    <row r="121" spans="1:51" s="23" customFormat="1" ht="60" customHeight="1" x14ac:dyDescent="0.2">
      <c r="A121" s="1550"/>
      <c r="B121" s="1550"/>
      <c r="C121" s="1174" t="s">
        <v>1339</v>
      </c>
      <c r="D121" s="1170"/>
      <c r="E121" s="1170"/>
      <c r="F121" s="27"/>
      <c r="G121" s="1170"/>
      <c r="H121" s="1170"/>
      <c r="I121" s="27"/>
      <c r="J121" s="1171"/>
      <c r="K121" s="1170"/>
      <c r="L121" s="1170"/>
      <c r="M121" s="27"/>
      <c r="N121" s="55"/>
      <c r="O121" s="487"/>
      <c r="P121" s="487">
        <v>1559.27</v>
      </c>
      <c r="Q121" s="604">
        <f t="shared" si="46"/>
        <v>1839.9386</v>
      </c>
      <c r="R121" s="537"/>
      <c r="S121" s="1294">
        <v>1559.27</v>
      </c>
      <c r="T121" s="909">
        <f t="shared" si="47"/>
        <v>1839.9386</v>
      </c>
      <c r="U121" s="1294">
        <v>1621.64</v>
      </c>
      <c r="V121" s="1441"/>
      <c r="W121" s="909">
        <f t="shared" si="48"/>
        <v>1913.5352</v>
      </c>
      <c r="X121" s="881">
        <f t="shared" si="58"/>
        <v>1.0399994869394011</v>
      </c>
      <c r="Y121" s="1294">
        <v>1394.4</v>
      </c>
      <c r="Z121" s="913">
        <f t="shared" si="59"/>
        <v>1673.28</v>
      </c>
      <c r="AA121" s="1441">
        <v>1422.34</v>
      </c>
      <c r="AB121" s="913">
        <f t="shared" si="60"/>
        <v>1706.8079999999998</v>
      </c>
      <c r="AC121" s="1503">
        <f t="shared" si="61"/>
        <v>1.0200372920252436</v>
      </c>
      <c r="AD121" s="1441">
        <v>1422.34</v>
      </c>
      <c r="AE121" s="913">
        <f t="shared" si="51"/>
        <v>1706.8079999999998</v>
      </c>
      <c r="AF121" s="1441">
        <v>1464.21</v>
      </c>
      <c r="AG121" s="913">
        <f t="shared" si="52"/>
        <v>1757.0519999999999</v>
      </c>
      <c r="AH121" s="597">
        <f t="shared" si="53"/>
        <v>1.0294374059648186</v>
      </c>
      <c r="AI121" s="1490">
        <v>1464.21</v>
      </c>
      <c r="AJ121" s="909">
        <f t="shared" si="54"/>
        <v>1757.0519999999999</v>
      </c>
      <c r="AK121" s="1490">
        <f t="shared" si="55"/>
        <v>1464.21</v>
      </c>
      <c r="AL121" s="909">
        <f t="shared" si="56"/>
        <v>1757.0519999999999</v>
      </c>
      <c r="AM121" s="1490">
        <f t="shared" si="57"/>
        <v>100</v>
      </c>
      <c r="AN121" s="1441"/>
      <c r="AO121" s="1441"/>
      <c r="AP121" s="1561"/>
      <c r="AQ121" s="1561"/>
      <c r="AR121" s="1561"/>
      <c r="AS121" s="1561"/>
      <c r="AT121" s="11"/>
      <c r="AU121" s="11"/>
      <c r="AV121" s="11"/>
      <c r="AW121" s="11"/>
      <c r="AX121" s="11"/>
      <c r="AY121" s="11"/>
    </row>
    <row r="122" spans="1:51" s="23" customFormat="1" ht="60" customHeight="1" x14ac:dyDescent="0.3">
      <c r="A122" s="1550"/>
      <c r="B122" s="1550"/>
      <c r="C122" s="1178" t="s">
        <v>1162</v>
      </c>
      <c r="D122" s="1170"/>
      <c r="E122" s="1170"/>
      <c r="F122" s="27"/>
      <c r="G122" s="1170"/>
      <c r="H122" s="1170"/>
      <c r="I122" s="27"/>
      <c r="J122" s="1171"/>
      <c r="K122" s="1170"/>
      <c r="L122" s="1170"/>
      <c r="M122" s="27"/>
      <c r="N122" s="55"/>
      <c r="O122" s="487"/>
      <c r="P122" s="487"/>
      <c r="Q122" s="604"/>
      <c r="R122" s="537"/>
      <c r="S122" s="1294">
        <v>1341.51</v>
      </c>
      <c r="T122" s="909">
        <f t="shared" si="47"/>
        <v>1582.9817999999998</v>
      </c>
      <c r="U122" s="1294">
        <v>1392.29</v>
      </c>
      <c r="V122" s="1441"/>
      <c r="W122" s="909">
        <f t="shared" si="48"/>
        <v>1642.9021999999998</v>
      </c>
      <c r="X122" s="881">
        <f t="shared" si="58"/>
        <v>1.0378528672913359</v>
      </c>
      <c r="Y122" s="1294">
        <v>1501.69</v>
      </c>
      <c r="Z122" s="913">
        <f t="shared" si="59"/>
        <v>1802.028</v>
      </c>
      <c r="AA122" s="1441">
        <v>1531.78</v>
      </c>
      <c r="AB122" s="913">
        <f t="shared" si="60"/>
        <v>1838.136</v>
      </c>
      <c r="AC122" s="1503">
        <f t="shared" si="61"/>
        <v>1.0200374245017281</v>
      </c>
      <c r="AD122" s="1441">
        <v>1531.78</v>
      </c>
      <c r="AE122" s="913">
        <f t="shared" si="51"/>
        <v>1838.136</v>
      </c>
      <c r="AF122" s="1441">
        <v>1577.41</v>
      </c>
      <c r="AG122" s="913">
        <f t="shared" si="52"/>
        <v>1892.8920000000001</v>
      </c>
      <c r="AH122" s="597">
        <f t="shared" si="53"/>
        <v>1.0297888730757681</v>
      </c>
      <c r="AI122" s="1490">
        <v>1577.41</v>
      </c>
      <c r="AJ122" s="909">
        <f t="shared" si="54"/>
        <v>1892.8920000000001</v>
      </c>
      <c r="AK122" s="1490">
        <f t="shared" si="55"/>
        <v>1577.41</v>
      </c>
      <c r="AL122" s="909">
        <f t="shared" si="56"/>
        <v>1892.8920000000001</v>
      </c>
      <c r="AM122" s="1490">
        <f t="shared" si="57"/>
        <v>100</v>
      </c>
      <c r="AN122" s="1441"/>
      <c r="AO122" s="1441"/>
      <c r="AP122" s="1561"/>
      <c r="AQ122" s="1561"/>
      <c r="AR122" s="1561"/>
      <c r="AS122" s="1561"/>
      <c r="AT122" s="11"/>
      <c r="AU122" s="11"/>
      <c r="AV122" s="11"/>
      <c r="AW122" s="11"/>
      <c r="AX122" s="11"/>
      <c r="AY122" s="11"/>
    </row>
    <row r="123" spans="1:51" s="23" customFormat="1" ht="60" customHeight="1" x14ac:dyDescent="0.2">
      <c r="A123" s="1550"/>
      <c r="B123" s="1550"/>
      <c r="C123" s="1174" t="s">
        <v>1336</v>
      </c>
      <c r="D123" s="1170"/>
      <c r="E123" s="1170"/>
      <c r="F123" s="27"/>
      <c r="G123" s="1170"/>
      <c r="H123" s="1170"/>
      <c r="I123" s="27"/>
      <c r="J123" s="1171"/>
      <c r="K123" s="1170"/>
      <c r="L123" s="1170"/>
      <c r="M123" s="27"/>
      <c r="N123" s="55"/>
      <c r="O123" s="487"/>
      <c r="P123" s="487">
        <v>1559.27</v>
      </c>
      <c r="Q123" s="604">
        <f>P123*118%</f>
        <v>1839.9386</v>
      </c>
      <c r="R123" s="537"/>
      <c r="S123" s="1294">
        <v>1559.27</v>
      </c>
      <c r="T123" s="909">
        <f t="shared" si="47"/>
        <v>1839.9386</v>
      </c>
      <c r="U123" s="1294">
        <v>1621.64</v>
      </c>
      <c r="V123" s="1441"/>
      <c r="W123" s="909">
        <f t="shared" si="48"/>
        <v>1913.5352</v>
      </c>
      <c r="X123" s="881">
        <f t="shared" si="58"/>
        <v>1.0399994869394011</v>
      </c>
      <c r="Y123" s="1294">
        <v>1621.64</v>
      </c>
      <c r="Z123" s="913">
        <f t="shared" si="59"/>
        <v>1945.9680000000001</v>
      </c>
      <c r="AA123" s="1441">
        <v>1670.29</v>
      </c>
      <c r="AB123" s="913">
        <f t="shared" si="60"/>
        <v>2004.348</v>
      </c>
      <c r="AC123" s="1503">
        <f t="shared" si="61"/>
        <v>1.0300004933277422</v>
      </c>
      <c r="AD123" s="1441">
        <v>1670.29</v>
      </c>
      <c r="AE123" s="913">
        <f t="shared" si="51"/>
        <v>2004.348</v>
      </c>
      <c r="AF123" s="1441">
        <v>1717.38</v>
      </c>
      <c r="AG123" s="913">
        <f t="shared" si="52"/>
        <v>2060.8560000000002</v>
      </c>
      <c r="AH123" s="597">
        <f t="shared" si="53"/>
        <v>1.0281927090505243</v>
      </c>
      <c r="AI123" s="1490">
        <v>1717.38</v>
      </c>
      <c r="AJ123" s="909">
        <f t="shared" si="54"/>
        <v>2060.8560000000002</v>
      </c>
      <c r="AK123" s="1490">
        <f t="shared" si="55"/>
        <v>1717.38</v>
      </c>
      <c r="AL123" s="909">
        <f t="shared" si="56"/>
        <v>2060.8560000000002</v>
      </c>
      <c r="AM123" s="1490">
        <f t="shared" si="57"/>
        <v>100</v>
      </c>
      <c r="AN123" s="1441"/>
      <c r="AO123" s="1441"/>
      <c r="AP123" s="1561"/>
      <c r="AQ123" s="1561"/>
      <c r="AR123" s="1561"/>
      <c r="AS123" s="1561"/>
      <c r="AT123" s="11"/>
      <c r="AU123" s="11"/>
      <c r="AV123" s="11"/>
      <c r="AW123" s="11"/>
      <c r="AX123" s="11"/>
      <c r="AY123" s="11"/>
    </row>
    <row r="124" spans="1:51" s="23" customFormat="1" ht="60" customHeight="1" x14ac:dyDescent="0.2">
      <c r="A124" s="1550"/>
      <c r="B124" s="1550"/>
      <c r="C124" s="1174" t="s">
        <v>1335</v>
      </c>
      <c r="D124" s="1170"/>
      <c r="E124" s="1170"/>
      <c r="F124" s="27"/>
      <c r="G124" s="1170"/>
      <c r="H124" s="1170"/>
      <c r="I124" s="27"/>
      <c r="J124" s="1171"/>
      <c r="K124" s="1170"/>
      <c r="L124" s="1170"/>
      <c r="M124" s="27"/>
      <c r="N124" s="55"/>
      <c r="O124" s="487"/>
      <c r="P124" s="487">
        <v>1559.27</v>
      </c>
      <c r="Q124" s="604">
        <f>P124*118%</f>
        <v>1839.9386</v>
      </c>
      <c r="R124" s="537"/>
      <c r="S124" s="1294">
        <v>1559.27</v>
      </c>
      <c r="T124" s="909">
        <f t="shared" si="47"/>
        <v>1839.9386</v>
      </c>
      <c r="U124" s="1294">
        <v>1621.64</v>
      </c>
      <c r="V124" s="1441"/>
      <c r="W124" s="909">
        <f t="shared" si="48"/>
        <v>1913.5352</v>
      </c>
      <c r="X124" s="881">
        <f t="shared" si="58"/>
        <v>1.0399994869394011</v>
      </c>
      <c r="Y124" s="1294">
        <v>1337.29</v>
      </c>
      <c r="Z124" s="913">
        <f t="shared" si="59"/>
        <v>1604.7479999999998</v>
      </c>
      <c r="AA124" s="1441">
        <v>1364.09</v>
      </c>
      <c r="AB124" s="913">
        <f t="shared" si="60"/>
        <v>1636.9079999999999</v>
      </c>
      <c r="AC124" s="1503">
        <f t="shared" si="61"/>
        <v>1.0200405297280319</v>
      </c>
      <c r="AD124" s="1441">
        <v>1364.09</v>
      </c>
      <c r="AE124" s="913">
        <f t="shared" si="51"/>
        <v>1636.9079999999999</v>
      </c>
      <c r="AF124" s="1441">
        <v>1404.58</v>
      </c>
      <c r="AG124" s="913">
        <f t="shared" si="52"/>
        <v>1685.4959999999999</v>
      </c>
      <c r="AH124" s="597">
        <f t="shared" si="53"/>
        <v>1.0296827921911311</v>
      </c>
      <c r="AI124" s="1490">
        <v>1404.58</v>
      </c>
      <c r="AJ124" s="909">
        <f t="shared" si="54"/>
        <v>1685.4959999999999</v>
      </c>
      <c r="AK124" s="1490">
        <f t="shared" si="55"/>
        <v>1404.58</v>
      </c>
      <c r="AL124" s="909">
        <f t="shared" si="56"/>
        <v>1685.4959999999999</v>
      </c>
      <c r="AM124" s="1490">
        <f t="shared" si="57"/>
        <v>100</v>
      </c>
      <c r="AN124" s="1441"/>
      <c r="AO124" s="1441"/>
      <c r="AP124" s="1561"/>
      <c r="AQ124" s="1561"/>
      <c r="AR124" s="1561"/>
      <c r="AS124" s="1561"/>
      <c r="AT124" s="11"/>
      <c r="AU124" s="11"/>
      <c r="AV124" s="11"/>
      <c r="AW124" s="11"/>
      <c r="AX124" s="11"/>
      <c r="AY124" s="11"/>
    </row>
    <row r="125" spans="1:51" s="23" customFormat="1" ht="60" customHeight="1" x14ac:dyDescent="0.2">
      <c r="A125" s="1550"/>
      <c r="B125" s="1550"/>
      <c r="C125" s="1176" t="s">
        <v>1334</v>
      </c>
      <c r="D125" s="852"/>
      <c r="E125" s="56"/>
      <c r="F125" s="27"/>
      <c r="G125" s="56"/>
      <c r="H125" s="56"/>
      <c r="I125" s="27"/>
      <c r="J125" s="839"/>
      <c r="K125" s="56"/>
      <c r="L125" s="56"/>
      <c r="M125" s="27"/>
      <c r="N125" s="55"/>
      <c r="O125" s="487"/>
      <c r="P125" s="487">
        <v>1559.27</v>
      </c>
      <c r="Q125" s="604">
        <f>P125*118%</f>
        <v>1839.9386</v>
      </c>
      <c r="R125" s="537"/>
      <c r="S125" s="1294">
        <v>1559.27</v>
      </c>
      <c r="T125" s="909">
        <f t="shared" si="47"/>
        <v>1839.9386</v>
      </c>
      <c r="U125" s="1294">
        <v>1621.64</v>
      </c>
      <c r="V125" s="1441"/>
      <c r="W125" s="909">
        <f t="shared" si="48"/>
        <v>1913.5352</v>
      </c>
      <c r="X125" s="881">
        <f t="shared" si="49"/>
        <v>1.0399994869394011</v>
      </c>
      <c r="Y125" s="1294">
        <v>1621.64</v>
      </c>
      <c r="Z125" s="913">
        <f t="shared" si="43"/>
        <v>1945.9680000000001</v>
      </c>
      <c r="AA125" s="1441">
        <v>1670.29</v>
      </c>
      <c r="AB125" s="913">
        <f t="shared" si="44"/>
        <v>2004.348</v>
      </c>
      <c r="AC125" s="1503">
        <f t="shared" si="50"/>
        <v>1.0300004933277422</v>
      </c>
      <c r="AD125" s="1441">
        <v>1670.29</v>
      </c>
      <c r="AE125" s="913">
        <f t="shared" si="51"/>
        <v>2004.348</v>
      </c>
      <c r="AF125" s="1441">
        <v>1719.64</v>
      </c>
      <c r="AG125" s="913">
        <f t="shared" si="52"/>
        <v>2063.5680000000002</v>
      </c>
      <c r="AH125" s="597">
        <f t="shared" si="53"/>
        <v>1.0295457675014519</v>
      </c>
      <c r="AI125" s="1490">
        <v>1719.64</v>
      </c>
      <c r="AJ125" s="909">
        <f t="shared" si="54"/>
        <v>2063.5680000000002</v>
      </c>
      <c r="AK125" s="1490">
        <f t="shared" si="55"/>
        <v>1719.64</v>
      </c>
      <c r="AL125" s="909">
        <f t="shared" si="56"/>
        <v>2063.5680000000002</v>
      </c>
      <c r="AM125" s="1490">
        <f t="shared" si="57"/>
        <v>100</v>
      </c>
      <c r="AN125" s="1441"/>
      <c r="AO125" s="1441"/>
      <c r="AP125" s="1561"/>
      <c r="AQ125" s="1561"/>
      <c r="AR125" s="1561"/>
      <c r="AS125" s="1561"/>
      <c r="AT125" s="11"/>
      <c r="AU125" s="11"/>
      <c r="AV125" s="11"/>
      <c r="AW125" s="11"/>
      <c r="AX125" s="11"/>
      <c r="AY125" s="11"/>
    </row>
    <row r="126" spans="1:51" s="23" customFormat="1" ht="60" customHeight="1" x14ac:dyDescent="0.3">
      <c r="A126" s="1550"/>
      <c r="B126" s="1550"/>
      <c r="C126" s="1178" t="s">
        <v>1333</v>
      </c>
      <c r="D126" s="1170"/>
      <c r="E126" s="1170"/>
      <c r="F126" s="27"/>
      <c r="G126" s="1170"/>
      <c r="H126" s="1170"/>
      <c r="I126" s="27"/>
      <c r="J126" s="1171"/>
      <c r="K126" s="1170"/>
      <c r="L126" s="1170"/>
      <c r="M126" s="27"/>
      <c r="N126" s="55"/>
      <c r="O126" s="487"/>
      <c r="P126" s="487"/>
      <c r="Q126" s="604"/>
      <c r="R126" s="537"/>
      <c r="S126" s="1294"/>
      <c r="T126" s="909"/>
      <c r="U126" s="1294">
        <v>1346.27</v>
      </c>
      <c r="V126" s="1441"/>
      <c r="W126" s="909">
        <f t="shared" si="48"/>
        <v>1588.5985999999998</v>
      </c>
      <c r="X126" s="881"/>
      <c r="Y126" s="1294">
        <v>1455.67</v>
      </c>
      <c r="Z126" s="913">
        <f>Y126*1.2</f>
        <v>1746.8040000000001</v>
      </c>
      <c r="AA126" s="1490">
        <v>1484.84</v>
      </c>
      <c r="AB126" s="913">
        <f t="shared" ref="AB126:AB142" si="62">AA126*1.2</f>
        <v>1781.8079999999998</v>
      </c>
      <c r="AC126" s="1503">
        <f>AA126/Y126</f>
        <v>1.0200388824390143</v>
      </c>
      <c r="AD126" s="1490">
        <v>1484.84</v>
      </c>
      <c r="AE126" s="913">
        <f t="shared" si="51"/>
        <v>1781.8079999999998</v>
      </c>
      <c r="AF126" s="1490">
        <v>1529.12</v>
      </c>
      <c r="AG126" s="913">
        <f t="shared" si="52"/>
        <v>1834.9439999999997</v>
      </c>
      <c r="AH126" s="597">
        <f t="shared" si="53"/>
        <v>1.0298213948977668</v>
      </c>
      <c r="AI126" s="1490">
        <v>1529.12</v>
      </c>
      <c r="AJ126" s="909">
        <f t="shared" si="54"/>
        <v>1834.9439999999997</v>
      </c>
      <c r="AK126" s="1490">
        <f t="shared" si="55"/>
        <v>1529.12</v>
      </c>
      <c r="AL126" s="909">
        <f t="shared" si="56"/>
        <v>1834.9439999999997</v>
      </c>
      <c r="AM126" s="1490">
        <f t="shared" si="57"/>
        <v>100</v>
      </c>
      <c r="AN126" s="1441"/>
      <c r="AO126" s="1441"/>
      <c r="AP126" s="1561"/>
      <c r="AQ126" s="1561"/>
      <c r="AR126" s="1561"/>
      <c r="AS126" s="1561"/>
      <c r="AT126" s="11"/>
      <c r="AU126" s="11"/>
      <c r="AV126" s="11"/>
      <c r="AW126" s="11"/>
      <c r="AX126" s="11"/>
      <c r="AY126" s="11"/>
    </row>
    <row r="127" spans="1:51" s="23" customFormat="1" ht="60" customHeight="1" x14ac:dyDescent="0.2">
      <c r="A127" s="1550"/>
      <c r="B127" s="1550"/>
      <c r="C127" s="1174" t="s">
        <v>1332</v>
      </c>
      <c r="D127" s="1170"/>
      <c r="E127" s="1170"/>
      <c r="F127" s="27"/>
      <c r="G127" s="1170"/>
      <c r="H127" s="1170"/>
      <c r="I127" s="27"/>
      <c r="J127" s="1171"/>
      <c r="K127" s="1170"/>
      <c r="L127" s="1170"/>
      <c r="M127" s="27"/>
      <c r="N127" s="55"/>
      <c r="O127" s="487"/>
      <c r="P127" s="487">
        <v>1559.27</v>
      </c>
      <c r="Q127" s="604">
        <f>P127*118%</f>
        <v>1839.9386</v>
      </c>
      <c r="R127" s="537"/>
      <c r="S127" s="1294">
        <v>1559.27</v>
      </c>
      <c r="T127" s="909">
        <f>S127*1.18</f>
        <v>1839.9386</v>
      </c>
      <c r="U127" s="1294">
        <v>1612.29</v>
      </c>
      <c r="V127" s="1441"/>
      <c r="W127" s="909">
        <f t="shared" si="48"/>
        <v>1902.5021999999999</v>
      </c>
      <c r="X127" s="881">
        <f>U127/S127</f>
        <v>1.0340030911901081</v>
      </c>
      <c r="Y127" s="1294">
        <v>1612.29</v>
      </c>
      <c r="Z127" s="913">
        <f>Y127*1.2</f>
        <v>1934.7479999999998</v>
      </c>
      <c r="AA127" s="1441">
        <v>1644.59</v>
      </c>
      <c r="AB127" s="913">
        <f t="shared" si="62"/>
        <v>1973.5079999999998</v>
      </c>
      <c r="AC127" s="1503">
        <f>AA127/Y127</f>
        <v>1.0200336167811002</v>
      </c>
      <c r="AD127" s="1441">
        <v>1644.59</v>
      </c>
      <c r="AE127" s="913">
        <f t="shared" si="51"/>
        <v>1973.5079999999998</v>
      </c>
      <c r="AF127" s="1441">
        <v>1694.27</v>
      </c>
      <c r="AG127" s="913">
        <f t="shared" si="52"/>
        <v>2033.1239999999998</v>
      </c>
      <c r="AH127" s="597">
        <f t="shared" si="53"/>
        <v>1.0302081369824698</v>
      </c>
      <c r="AI127" s="1490">
        <v>1694.27</v>
      </c>
      <c r="AJ127" s="909">
        <f t="shared" si="54"/>
        <v>2033.1239999999998</v>
      </c>
      <c r="AK127" s="1490">
        <f t="shared" si="55"/>
        <v>1694.27</v>
      </c>
      <c r="AL127" s="909">
        <f t="shared" si="56"/>
        <v>2033.1239999999998</v>
      </c>
      <c r="AM127" s="1490">
        <f t="shared" si="57"/>
        <v>100</v>
      </c>
      <c r="AN127" s="1441"/>
      <c r="AO127" s="1441"/>
      <c r="AP127" s="1561"/>
      <c r="AQ127" s="1561"/>
      <c r="AR127" s="1561"/>
      <c r="AS127" s="1561"/>
      <c r="AT127" s="11"/>
      <c r="AU127" s="11"/>
      <c r="AV127" s="11"/>
      <c r="AW127" s="11"/>
      <c r="AX127" s="11"/>
      <c r="AY127" s="11"/>
    </row>
    <row r="128" spans="1:51" s="23" customFormat="1" ht="60" customHeight="1" x14ac:dyDescent="0.2">
      <c r="A128" s="1550"/>
      <c r="B128" s="1550"/>
      <c r="C128" s="1174" t="s">
        <v>1331</v>
      </c>
      <c r="D128" s="1170"/>
      <c r="E128" s="1170"/>
      <c r="F128" s="27"/>
      <c r="G128" s="1170"/>
      <c r="H128" s="1170"/>
      <c r="I128" s="27"/>
      <c r="J128" s="1171"/>
      <c r="K128" s="1170"/>
      <c r="L128" s="1170"/>
      <c r="M128" s="27"/>
      <c r="N128" s="55"/>
      <c r="O128" s="487"/>
      <c r="P128" s="487">
        <v>1559.27</v>
      </c>
      <c r="Q128" s="604">
        <f>P128*118%</f>
        <v>1839.9386</v>
      </c>
      <c r="R128" s="537"/>
      <c r="S128" s="1294">
        <v>1559.27</v>
      </c>
      <c r="T128" s="909">
        <f>S128*1.18</f>
        <v>1839.9386</v>
      </c>
      <c r="U128" s="1294">
        <v>1621.64</v>
      </c>
      <c r="V128" s="1441"/>
      <c r="W128" s="909">
        <f t="shared" si="48"/>
        <v>1913.5352</v>
      </c>
      <c r="X128" s="881">
        <f>U128/S128</f>
        <v>1.0399994869394011</v>
      </c>
      <c r="Y128" s="1294">
        <v>1621.64</v>
      </c>
      <c r="Z128" s="913">
        <f>Y128*1.2</f>
        <v>1945.9680000000001</v>
      </c>
      <c r="AA128" s="1441">
        <v>1670.29</v>
      </c>
      <c r="AB128" s="913">
        <f t="shared" si="62"/>
        <v>2004.348</v>
      </c>
      <c r="AC128" s="1503">
        <f>AA128/Y128</f>
        <v>1.0300004933277422</v>
      </c>
      <c r="AD128" s="1441">
        <v>1670.29</v>
      </c>
      <c r="AE128" s="913">
        <f t="shared" si="51"/>
        <v>2004.348</v>
      </c>
      <c r="AF128" s="1441">
        <v>1720.69</v>
      </c>
      <c r="AG128" s="913">
        <f t="shared" si="52"/>
        <v>2064.828</v>
      </c>
      <c r="AH128" s="597">
        <f t="shared" si="53"/>
        <v>1.0301744008525466</v>
      </c>
      <c r="AI128" s="1490">
        <v>1720.69</v>
      </c>
      <c r="AJ128" s="909">
        <f t="shared" si="54"/>
        <v>2064.828</v>
      </c>
      <c r="AK128" s="1490">
        <f t="shared" si="55"/>
        <v>1720.69</v>
      </c>
      <c r="AL128" s="909">
        <f t="shared" si="56"/>
        <v>2064.828</v>
      </c>
      <c r="AM128" s="1490">
        <f t="shared" si="57"/>
        <v>100</v>
      </c>
      <c r="AN128" s="1441"/>
      <c r="AO128" s="1441"/>
      <c r="AP128" s="1561"/>
      <c r="AQ128" s="1561"/>
      <c r="AR128" s="1561"/>
      <c r="AS128" s="1561"/>
      <c r="AT128" s="11"/>
      <c r="AU128" s="11"/>
      <c r="AV128" s="11"/>
      <c r="AW128" s="11"/>
      <c r="AX128" s="11"/>
      <c r="AY128" s="11"/>
    </row>
    <row r="129" spans="1:51" s="23" customFormat="1" ht="60" customHeight="1" x14ac:dyDescent="0.3">
      <c r="A129" s="1550"/>
      <c r="B129" s="1550"/>
      <c r="C129" s="996" t="s">
        <v>1330</v>
      </c>
      <c r="D129" s="1170"/>
      <c r="E129" s="1170"/>
      <c r="F129" s="27"/>
      <c r="G129" s="1170"/>
      <c r="H129" s="1170"/>
      <c r="I129" s="27"/>
      <c r="J129" s="1171"/>
      <c r="K129" s="1170"/>
      <c r="L129" s="1170"/>
      <c r="M129" s="27"/>
      <c r="N129" s="55"/>
      <c r="O129" s="487"/>
      <c r="P129" s="487"/>
      <c r="Q129" s="604"/>
      <c r="R129" s="537"/>
      <c r="S129" s="1294"/>
      <c r="T129" s="909"/>
      <c r="U129" s="1294">
        <v>1382.2</v>
      </c>
      <c r="V129" s="1441"/>
      <c r="W129" s="909">
        <f t="shared" si="48"/>
        <v>1630.9959999999999</v>
      </c>
      <c r="X129" s="881"/>
      <c r="Y129" s="1294">
        <v>1382.2</v>
      </c>
      <c r="Z129" s="913">
        <f>Y129*1.2</f>
        <v>1658.64</v>
      </c>
      <c r="AA129" s="1441">
        <v>1409.84</v>
      </c>
      <c r="AB129" s="913">
        <f t="shared" si="62"/>
        <v>1691.8079999999998</v>
      </c>
      <c r="AC129" s="1503">
        <f>AA129/Y129</f>
        <v>1.0199971060627984</v>
      </c>
      <c r="AD129" s="1441">
        <v>1409.84</v>
      </c>
      <c r="AE129" s="913">
        <f t="shared" si="51"/>
        <v>1691.8079999999998</v>
      </c>
      <c r="AF129" s="1441">
        <v>1452.68</v>
      </c>
      <c r="AG129" s="913">
        <f t="shared" si="52"/>
        <v>1743.2160000000001</v>
      </c>
      <c r="AH129" s="597">
        <f t="shared" si="53"/>
        <v>1.0303864268285765</v>
      </c>
      <c r="AI129" s="1490">
        <v>1452.68</v>
      </c>
      <c r="AJ129" s="909">
        <f t="shared" si="54"/>
        <v>1743.2160000000001</v>
      </c>
      <c r="AK129" s="1490">
        <f t="shared" si="55"/>
        <v>1452.68</v>
      </c>
      <c r="AL129" s="909">
        <f t="shared" si="56"/>
        <v>1743.2160000000001</v>
      </c>
      <c r="AM129" s="1490">
        <f t="shared" si="57"/>
        <v>100</v>
      </c>
      <c r="AN129" s="1441"/>
      <c r="AO129" s="1441"/>
      <c r="AP129" s="1561"/>
      <c r="AQ129" s="1561"/>
      <c r="AR129" s="1561"/>
      <c r="AS129" s="1561"/>
      <c r="AT129" s="11"/>
      <c r="AU129" s="11"/>
      <c r="AV129" s="11"/>
      <c r="AW129" s="11"/>
      <c r="AX129" s="11"/>
      <c r="AY129" s="11"/>
    </row>
    <row r="130" spans="1:51" s="23" customFormat="1" ht="60" customHeight="1" x14ac:dyDescent="0.2">
      <c r="A130" s="1550"/>
      <c r="B130" s="1550"/>
      <c r="C130" s="1174" t="s">
        <v>1329</v>
      </c>
      <c r="D130" s="1170"/>
      <c r="E130" s="1170"/>
      <c r="F130" s="27"/>
      <c r="G130" s="1170"/>
      <c r="H130" s="1170"/>
      <c r="I130" s="27"/>
      <c r="J130" s="1171"/>
      <c r="K130" s="1170"/>
      <c r="L130" s="1170"/>
      <c r="M130" s="27"/>
      <c r="N130" s="55"/>
      <c r="O130" s="487"/>
      <c r="P130" s="487">
        <v>1559.27</v>
      </c>
      <c r="Q130" s="604">
        <f>P130*118%</f>
        <v>1839.9386</v>
      </c>
      <c r="R130" s="537"/>
      <c r="S130" s="1294">
        <v>1559.27</v>
      </c>
      <c r="T130" s="909">
        <f>S130*1.18</f>
        <v>1839.9386</v>
      </c>
      <c r="U130" s="1294">
        <v>1621.64</v>
      </c>
      <c r="V130" s="1441"/>
      <c r="W130" s="909">
        <f t="shared" ref="W130:W142" si="63">U130*1.18</f>
        <v>1913.5352</v>
      </c>
      <c r="X130" s="881">
        <f>U130/S130</f>
        <v>1.0399994869394011</v>
      </c>
      <c r="Y130" s="1294">
        <v>1576.93</v>
      </c>
      <c r="Z130" s="913">
        <f t="shared" ref="Z130:Z142" si="64">Y130*1.2</f>
        <v>1892.316</v>
      </c>
      <c r="AA130" s="1441">
        <v>1608.47</v>
      </c>
      <c r="AB130" s="913">
        <f t="shared" si="62"/>
        <v>1930.164</v>
      </c>
      <c r="AC130" s="1503">
        <f t="shared" ref="AC130:AC142" si="65">AA130/Y130</f>
        <v>1.0200008878009803</v>
      </c>
      <c r="AD130" s="1441">
        <v>1608.47</v>
      </c>
      <c r="AE130" s="913">
        <f t="shared" si="51"/>
        <v>1930.164</v>
      </c>
      <c r="AF130" s="1441">
        <v>1651.38</v>
      </c>
      <c r="AG130" s="913">
        <f t="shared" si="52"/>
        <v>1981.6559999999999</v>
      </c>
      <c r="AH130" s="597">
        <f t="shared" si="53"/>
        <v>1.0266775258475447</v>
      </c>
      <c r="AI130" s="1490">
        <v>1651.38</v>
      </c>
      <c r="AJ130" s="909">
        <f t="shared" si="54"/>
        <v>1981.6559999999999</v>
      </c>
      <c r="AK130" s="1490">
        <f t="shared" si="55"/>
        <v>1651.38</v>
      </c>
      <c r="AL130" s="909">
        <f t="shared" si="56"/>
        <v>1981.6559999999999</v>
      </c>
      <c r="AM130" s="1490">
        <f t="shared" si="57"/>
        <v>100</v>
      </c>
      <c r="AN130" s="1441"/>
      <c r="AO130" s="1441"/>
      <c r="AP130" s="1561"/>
      <c r="AQ130" s="1561"/>
      <c r="AR130" s="1561"/>
      <c r="AS130" s="1561"/>
      <c r="AT130" s="11"/>
      <c r="AU130" s="11"/>
      <c r="AV130" s="11"/>
      <c r="AW130" s="11"/>
      <c r="AX130" s="11"/>
      <c r="AY130" s="11"/>
    </row>
    <row r="131" spans="1:51" s="23" customFormat="1" ht="60" customHeight="1" x14ac:dyDescent="0.2">
      <c r="A131" s="1550"/>
      <c r="B131" s="1550"/>
      <c r="C131" s="1174" t="s">
        <v>1157</v>
      </c>
      <c r="D131" s="1170"/>
      <c r="E131" s="1170"/>
      <c r="F131" s="27"/>
      <c r="G131" s="1170"/>
      <c r="H131" s="1170"/>
      <c r="I131" s="27"/>
      <c r="J131" s="1171"/>
      <c r="K131" s="1170"/>
      <c r="L131" s="1170"/>
      <c r="M131" s="27"/>
      <c r="N131" s="55"/>
      <c r="O131" s="487"/>
      <c r="P131" s="487">
        <v>1559.27</v>
      </c>
      <c r="Q131" s="604">
        <f>P131*118%</f>
        <v>1839.9386</v>
      </c>
      <c r="R131" s="537"/>
      <c r="S131" s="1294">
        <v>1559.27</v>
      </c>
      <c r="T131" s="909">
        <f>S131*1.18</f>
        <v>1839.9386</v>
      </c>
      <c r="U131" s="1294">
        <v>1621.64</v>
      </c>
      <c r="V131" s="1441"/>
      <c r="W131" s="909">
        <f t="shared" si="63"/>
        <v>1913.5352</v>
      </c>
      <c r="X131" s="881">
        <f>U131/S131</f>
        <v>1.0399994869394011</v>
      </c>
      <c r="Y131" s="1294">
        <v>1621.64</v>
      </c>
      <c r="Z131" s="913">
        <f t="shared" si="64"/>
        <v>1945.9680000000001</v>
      </c>
      <c r="AA131" s="1441">
        <v>1670.29</v>
      </c>
      <c r="AB131" s="913">
        <f t="shared" si="62"/>
        <v>2004.348</v>
      </c>
      <c r="AC131" s="1503">
        <f t="shared" si="65"/>
        <v>1.0300004933277422</v>
      </c>
      <c r="AD131" s="1441">
        <v>1670.29</v>
      </c>
      <c r="AE131" s="913">
        <f t="shared" si="51"/>
        <v>2004.348</v>
      </c>
      <c r="AF131" s="1441">
        <v>1720.8</v>
      </c>
      <c r="AG131" s="913">
        <f t="shared" si="52"/>
        <v>2064.96</v>
      </c>
      <c r="AH131" s="597">
        <f t="shared" si="53"/>
        <v>1.0302402576798042</v>
      </c>
      <c r="AI131" s="1490">
        <v>1720.8</v>
      </c>
      <c r="AJ131" s="909">
        <f t="shared" si="54"/>
        <v>2064.96</v>
      </c>
      <c r="AK131" s="1490">
        <f t="shared" si="55"/>
        <v>1720.8</v>
      </c>
      <c r="AL131" s="909">
        <f t="shared" si="56"/>
        <v>2064.96</v>
      </c>
      <c r="AM131" s="1490">
        <f t="shared" si="57"/>
        <v>100</v>
      </c>
      <c r="AN131" s="1441"/>
      <c r="AO131" s="1441"/>
      <c r="AP131" s="1561"/>
      <c r="AQ131" s="1561"/>
      <c r="AR131" s="1561"/>
      <c r="AS131" s="1561"/>
      <c r="AT131" s="11"/>
      <c r="AU131" s="11"/>
      <c r="AV131" s="11"/>
      <c r="AW131" s="11"/>
      <c r="AX131" s="11"/>
      <c r="AY131" s="11"/>
    </row>
    <row r="132" spans="1:51" s="23" customFormat="1" ht="63" customHeight="1" x14ac:dyDescent="0.2">
      <c r="A132" s="1550"/>
      <c r="B132" s="1550"/>
      <c r="C132" s="1174" t="s">
        <v>1318</v>
      </c>
      <c r="D132" s="1170"/>
      <c r="E132" s="1170"/>
      <c r="F132" s="27"/>
      <c r="G132" s="1170"/>
      <c r="H132" s="1170"/>
      <c r="I132" s="27"/>
      <c r="J132" s="1171"/>
      <c r="K132" s="1170"/>
      <c r="L132" s="1170"/>
      <c r="M132" s="27"/>
      <c r="N132" s="55"/>
      <c r="O132" s="487"/>
      <c r="P132" s="487">
        <v>1559.27</v>
      </c>
      <c r="Q132" s="604">
        <f t="shared" ref="Q132:Q142" si="66">P132*118%</f>
        <v>1839.9386</v>
      </c>
      <c r="R132" s="537"/>
      <c r="S132" s="1294">
        <v>1559.27</v>
      </c>
      <c r="T132" s="909">
        <f t="shared" ref="T132:T142" si="67">S132*1.18</f>
        <v>1839.9386</v>
      </c>
      <c r="U132" s="1294">
        <v>1612.29</v>
      </c>
      <c r="V132" s="1441"/>
      <c r="W132" s="909">
        <f t="shared" si="63"/>
        <v>1902.5021999999999</v>
      </c>
      <c r="X132" s="881">
        <f t="shared" ref="X132:X142" si="68">U132/S132</f>
        <v>1.0340030911901081</v>
      </c>
      <c r="Y132" s="1294">
        <v>1721.69</v>
      </c>
      <c r="Z132" s="913">
        <f t="shared" si="64"/>
        <v>2066.0279999999998</v>
      </c>
      <c r="AA132" s="1441">
        <v>1756.18</v>
      </c>
      <c r="AB132" s="913">
        <f t="shared" si="62"/>
        <v>2107.4160000000002</v>
      </c>
      <c r="AC132" s="1503">
        <f t="shared" si="65"/>
        <v>1.0200326423456023</v>
      </c>
      <c r="AD132" s="1441">
        <v>1756.18</v>
      </c>
      <c r="AE132" s="913">
        <f t="shared" si="51"/>
        <v>2107.4160000000002</v>
      </c>
      <c r="AF132" s="1441">
        <v>1809.24</v>
      </c>
      <c r="AG132" s="913">
        <f t="shared" si="52"/>
        <v>2171.0879999999997</v>
      </c>
      <c r="AH132" s="597">
        <f t="shared" si="53"/>
        <v>1.0302133038754568</v>
      </c>
      <c r="AI132" s="1490">
        <v>1809.24</v>
      </c>
      <c r="AJ132" s="909">
        <f t="shared" si="54"/>
        <v>2171.0879999999997</v>
      </c>
      <c r="AK132" s="1490">
        <f t="shared" si="55"/>
        <v>1809.24</v>
      </c>
      <c r="AL132" s="909">
        <f t="shared" si="56"/>
        <v>2171.0879999999997</v>
      </c>
      <c r="AM132" s="1490">
        <f t="shared" si="57"/>
        <v>100</v>
      </c>
      <c r="AN132" s="1441"/>
      <c r="AO132" s="1441"/>
      <c r="AP132" s="1561"/>
      <c r="AQ132" s="1561"/>
      <c r="AR132" s="1561"/>
      <c r="AS132" s="1561"/>
      <c r="AT132" s="11"/>
      <c r="AU132" s="11"/>
      <c r="AV132" s="11"/>
      <c r="AW132" s="11"/>
      <c r="AX132" s="11"/>
      <c r="AY132" s="11"/>
    </row>
    <row r="133" spans="1:51" s="23" customFormat="1" ht="66.75" customHeight="1" x14ac:dyDescent="0.2">
      <c r="A133" s="1550"/>
      <c r="B133" s="1550"/>
      <c r="C133" s="1174" t="s">
        <v>1317</v>
      </c>
      <c r="D133" s="1170"/>
      <c r="E133" s="1170"/>
      <c r="F133" s="27"/>
      <c r="G133" s="1170"/>
      <c r="H133" s="1170"/>
      <c r="I133" s="27"/>
      <c r="J133" s="1171"/>
      <c r="K133" s="1170"/>
      <c r="L133" s="1170"/>
      <c r="M133" s="27"/>
      <c r="N133" s="55"/>
      <c r="O133" s="487"/>
      <c r="P133" s="487">
        <v>1559.27</v>
      </c>
      <c r="Q133" s="604">
        <f t="shared" si="66"/>
        <v>1839.9386</v>
      </c>
      <c r="R133" s="537"/>
      <c r="S133" s="1294">
        <v>1559.27</v>
      </c>
      <c r="T133" s="909">
        <f t="shared" si="67"/>
        <v>1839.9386</v>
      </c>
      <c r="U133" s="1294">
        <v>1612.29</v>
      </c>
      <c r="V133" s="1441"/>
      <c r="W133" s="909">
        <f t="shared" si="63"/>
        <v>1902.5021999999999</v>
      </c>
      <c r="X133" s="881">
        <f t="shared" si="68"/>
        <v>1.0340030911901081</v>
      </c>
      <c r="Y133" s="1294">
        <v>1795.76</v>
      </c>
      <c r="Z133" s="913">
        <f>Y133*1.2</f>
        <v>2154.9119999999998</v>
      </c>
      <c r="AA133" s="1441">
        <v>1831.73</v>
      </c>
      <c r="AB133" s="913">
        <f t="shared" si="62"/>
        <v>2198.076</v>
      </c>
      <c r="AC133" s="1503">
        <f t="shared" si="65"/>
        <v>1.0200305163273489</v>
      </c>
      <c r="AD133" s="1441">
        <v>1831.73</v>
      </c>
      <c r="AE133" s="913">
        <f>AD133*1.2</f>
        <v>2198.076</v>
      </c>
      <c r="AF133" s="1441">
        <v>1886.55</v>
      </c>
      <c r="AG133" s="913">
        <f t="shared" si="52"/>
        <v>2263.8599999999997</v>
      </c>
      <c r="AH133" s="597">
        <f t="shared" si="53"/>
        <v>1.0299279915708102</v>
      </c>
      <c r="AI133" s="1490">
        <v>1886.55</v>
      </c>
      <c r="AJ133" s="909">
        <f t="shared" si="54"/>
        <v>2263.8599999999997</v>
      </c>
      <c r="AK133" s="1490">
        <f t="shared" si="55"/>
        <v>1886.55</v>
      </c>
      <c r="AL133" s="909">
        <f t="shared" si="56"/>
        <v>2263.8599999999997</v>
      </c>
      <c r="AM133" s="1490">
        <f t="shared" si="57"/>
        <v>100</v>
      </c>
      <c r="AN133" s="1441"/>
      <c r="AO133" s="1441"/>
      <c r="AP133" s="1561"/>
      <c r="AQ133" s="1561"/>
      <c r="AR133" s="1561"/>
      <c r="AS133" s="1561"/>
      <c r="AT133" s="11"/>
      <c r="AU133" s="11"/>
      <c r="AV133" s="11"/>
      <c r="AW133" s="11"/>
      <c r="AX133" s="11"/>
      <c r="AY133" s="11"/>
    </row>
    <row r="134" spans="1:51" s="23" customFormat="1" ht="66.75" customHeight="1" x14ac:dyDescent="0.2">
      <c r="A134" s="1550"/>
      <c r="B134" s="1550"/>
      <c r="C134" s="1174" t="s">
        <v>1328</v>
      </c>
      <c r="D134" s="1170"/>
      <c r="E134" s="1170"/>
      <c r="F134" s="27"/>
      <c r="G134" s="1170"/>
      <c r="H134" s="1170"/>
      <c r="I134" s="27"/>
      <c r="J134" s="1171"/>
      <c r="K134" s="1170"/>
      <c r="L134" s="1170"/>
      <c r="M134" s="27"/>
      <c r="N134" s="55"/>
      <c r="O134" s="487"/>
      <c r="P134" s="487">
        <v>1715.71</v>
      </c>
      <c r="Q134" s="604">
        <f t="shared" si="66"/>
        <v>2024.5377999999998</v>
      </c>
      <c r="R134" s="537"/>
      <c r="S134" s="1294">
        <v>1715.71</v>
      </c>
      <c r="T134" s="909">
        <f t="shared" si="67"/>
        <v>2024.5377999999998</v>
      </c>
      <c r="U134" s="1294">
        <v>1774.04</v>
      </c>
      <c r="V134" s="1441"/>
      <c r="W134" s="909">
        <f t="shared" si="63"/>
        <v>2093.3671999999997</v>
      </c>
      <c r="X134" s="881">
        <f t="shared" si="68"/>
        <v>1.0339975870047968</v>
      </c>
      <c r="Y134" s="1294">
        <v>1774.04</v>
      </c>
      <c r="Z134" s="913">
        <f t="shared" si="64"/>
        <v>2128.848</v>
      </c>
      <c r="AA134" s="1441">
        <v>1809.52</v>
      </c>
      <c r="AB134" s="913">
        <f t="shared" si="62"/>
        <v>2171.424</v>
      </c>
      <c r="AC134" s="1503">
        <f t="shared" si="65"/>
        <v>1.0199995490518816</v>
      </c>
      <c r="AD134" s="1441">
        <v>1809.52</v>
      </c>
      <c r="AE134" s="913">
        <f>AD134*1.2</f>
        <v>2171.424</v>
      </c>
      <c r="AF134" s="1441">
        <v>1863.05</v>
      </c>
      <c r="AG134" s="913">
        <f t="shared" si="52"/>
        <v>2235.66</v>
      </c>
      <c r="AH134" s="597">
        <f t="shared" si="53"/>
        <v>1.029582430699854</v>
      </c>
      <c r="AI134" s="1490">
        <v>1863.05</v>
      </c>
      <c r="AJ134" s="909">
        <f t="shared" si="54"/>
        <v>2235.66</v>
      </c>
      <c r="AK134" s="1490">
        <f t="shared" si="55"/>
        <v>1863.05</v>
      </c>
      <c r="AL134" s="909">
        <f t="shared" si="56"/>
        <v>2235.66</v>
      </c>
      <c r="AM134" s="1490">
        <f t="shared" si="57"/>
        <v>100</v>
      </c>
      <c r="AN134" s="1441"/>
      <c r="AO134" s="1441"/>
      <c r="AP134" s="1561"/>
      <c r="AQ134" s="1561"/>
      <c r="AR134" s="1561"/>
      <c r="AS134" s="1561"/>
      <c r="AT134" s="11"/>
      <c r="AU134" s="11"/>
      <c r="AV134" s="11"/>
      <c r="AW134" s="11"/>
      <c r="AX134" s="11"/>
      <c r="AY134" s="11"/>
    </row>
    <row r="135" spans="1:51" s="23" customFormat="1" ht="66.75" customHeight="1" x14ac:dyDescent="0.2">
      <c r="A135" s="1550"/>
      <c r="B135" s="1550"/>
      <c r="C135" s="1174" t="s">
        <v>1327</v>
      </c>
      <c r="D135" s="1170"/>
      <c r="E135" s="1170"/>
      <c r="F135" s="27"/>
      <c r="G135" s="1170"/>
      <c r="H135" s="1170"/>
      <c r="I135" s="27"/>
      <c r="J135" s="1171"/>
      <c r="K135" s="1170"/>
      <c r="L135" s="1170"/>
      <c r="M135" s="27"/>
      <c r="N135" s="55"/>
      <c r="O135" s="487"/>
      <c r="P135" s="487">
        <v>1559.27</v>
      </c>
      <c r="Q135" s="604">
        <f t="shared" si="66"/>
        <v>1839.9386</v>
      </c>
      <c r="R135" s="537"/>
      <c r="S135" s="1294">
        <v>1559.27</v>
      </c>
      <c r="T135" s="909">
        <f t="shared" si="67"/>
        <v>1839.9386</v>
      </c>
      <c r="U135" s="1294">
        <v>1621.64</v>
      </c>
      <c r="V135" s="1441"/>
      <c r="W135" s="909">
        <f t="shared" si="63"/>
        <v>1913.5352</v>
      </c>
      <c r="X135" s="881">
        <f t="shared" si="68"/>
        <v>1.0399994869394011</v>
      </c>
      <c r="Y135" s="1294">
        <v>1621.64</v>
      </c>
      <c r="Z135" s="913">
        <f t="shared" si="64"/>
        <v>1945.9680000000001</v>
      </c>
      <c r="AA135" s="1441">
        <v>1670.29</v>
      </c>
      <c r="AB135" s="913">
        <f t="shared" si="62"/>
        <v>2004.348</v>
      </c>
      <c r="AC135" s="1503">
        <f t="shared" si="65"/>
        <v>1.0300004933277422</v>
      </c>
      <c r="AD135" s="1441">
        <v>1670.29</v>
      </c>
      <c r="AE135" s="913">
        <f>AD135*1.2</f>
        <v>2004.348</v>
      </c>
      <c r="AF135" s="1441">
        <v>1736.48</v>
      </c>
      <c r="AG135" s="913">
        <f t="shared" si="52"/>
        <v>2083.7759999999998</v>
      </c>
      <c r="AH135" s="597">
        <f t="shared" si="53"/>
        <v>1.0396278490561519</v>
      </c>
      <c r="AI135" s="1490">
        <v>1736.48</v>
      </c>
      <c r="AJ135" s="909">
        <f t="shared" si="54"/>
        <v>2083.7759999999998</v>
      </c>
      <c r="AK135" s="1490">
        <f t="shared" si="55"/>
        <v>1736.48</v>
      </c>
      <c r="AL135" s="909">
        <f t="shared" si="56"/>
        <v>2083.7759999999998</v>
      </c>
      <c r="AM135" s="1490">
        <f t="shared" si="57"/>
        <v>100</v>
      </c>
      <c r="AN135" s="1441"/>
      <c r="AO135" s="1441"/>
      <c r="AP135" s="1561"/>
      <c r="AQ135" s="1561"/>
      <c r="AR135" s="1561"/>
      <c r="AS135" s="1561"/>
      <c r="AT135" s="11"/>
      <c r="AU135" s="11"/>
      <c r="AV135" s="11"/>
      <c r="AW135" s="11"/>
      <c r="AX135" s="11"/>
      <c r="AY135" s="11"/>
    </row>
    <row r="136" spans="1:51" s="23" customFormat="1" ht="66.75" customHeight="1" x14ac:dyDescent="0.2">
      <c r="A136" s="1550"/>
      <c r="B136" s="1550"/>
      <c r="C136" s="1174" t="s">
        <v>1326</v>
      </c>
      <c r="D136" s="1170"/>
      <c r="E136" s="1170"/>
      <c r="F136" s="27"/>
      <c r="G136" s="1170"/>
      <c r="H136" s="1170"/>
      <c r="I136" s="27"/>
      <c r="J136" s="1171"/>
      <c r="K136" s="1170"/>
      <c r="L136" s="1170"/>
      <c r="M136" s="27"/>
      <c r="N136" s="55"/>
      <c r="O136" s="487"/>
      <c r="P136" s="487">
        <v>1559.27</v>
      </c>
      <c r="Q136" s="604">
        <f>P136*118%</f>
        <v>1839.9386</v>
      </c>
      <c r="R136" s="537"/>
      <c r="S136" s="1294">
        <v>1559.27</v>
      </c>
      <c r="T136" s="909">
        <f>S136*1.18</f>
        <v>1839.9386</v>
      </c>
      <c r="U136" s="1294">
        <v>1621.64</v>
      </c>
      <c r="V136" s="1441"/>
      <c r="W136" s="909">
        <f t="shared" ref="W136:W141" si="69">U136*1.18</f>
        <v>1913.5352</v>
      </c>
      <c r="X136" s="881">
        <f>U136/S136</f>
        <v>1.0399994869394011</v>
      </c>
      <c r="Y136" s="1294">
        <v>1665.08</v>
      </c>
      <c r="Z136" s="913">
        <f t="shared" ref="Z136:Z141" si="70">Y136*1.2</f>
        <v>1998.0959999999998</v>
      </c>
      <c r="AA136" s="1441">
        <v>1698.43</v>
      </c>
      <c r="AB136" s="913">
        <f t="shared" si="62"/>
        <v>2038.116</v>
      </c>
      <c r="AC136" s="1503">
        <f t="shared" ref="AC136:AC141" si="71">AA136/Y136</f>
        <v>1.0200290676724242</v>
      </c>
      <c r="AD136" s="1441">
        <v>1698.43</v>
      </c>
      <c r="AE136" s="913">
        <f>AD136*1.2</f>
        <v>2038.116</v>
      </c>
      <c r="AF136" s="1441">
        <v>1743.72</v>
      </c>
      <c r="AG136" s="913">
        <f t="shared" si="52"/>
        <v>2092.4639999999999</v>
      </c>
      <c r="AH136" s="597">
        <f t="shared" si="53"/>
        <v>1.0266658031240616</v>
      </c>
      <c r="AI136" s="1490">
        <v>1743.72</v>
      </c>
      <c r="AJ136" s="909">
        <f t="shared" si="54"/>
        <v>2092.4639999999999</v>
      </c>
      <c r="AK136" s="1490">
        <f t="shared" si="55"/>
        <v>1743.72</v>
      </c>
      <c r="AL136" s="909">
        <f t="shared" si="56"/>
        <v>2092.4639999999999</v>
      </c>
      <c r="AM136" s="1490">
        <f t="shared" si="57"/>
        <v>100</v>
      </c>
      <c r="AN136" s="1441"/>
      <c r="AO136" s="1441"/>
      <c r="AP136" s="1561"/>
      <c r="AQ136" s="1561"/>
      <c r="AR136" s="1561"/>
      <c r="AS136" s="1561"/>
      <c r="AT136" s="11"/>
      <c r="AU136" s="11"/>
      <c r="AV136" s="11"/>
      <c r="AW136" s="11"/>
      <c r="AX136" s="11"/>
      <c r="AY136" s="11"/>
    </row>
    <row r="137" spans="1:51" s="23" customFormat="1" ht="66.75" customHeight="1" x14ac:dyDescent="0.2">
      <c r="A137" s="1550"/>
      <c r="B137" s="1550"/>
      <c r="C137" s="1174" t="s">
        <v>1325</v>
      </c>
      <c r="D137" s="1170"/>
      <c r="E137" s="1170"/>
      <c r="F137" s="27"/>
      <c r="G137" s="1170"/>
      <c r="H137" s="1170"/>
      <c r="I137" s="27"/>
      <c r="J137" s="1171"/>
      <c r="K137" s="1170"/>
      <c r="L137" s="1170"/>
      <c r="M137" s="27"/>
      <c r="N137" s="55"/>
      <c r="O137" s="487"/>
      <c r="P137" s="487">
        <v>1559.27</v>
      </c>
      <c r="Q137" s="604">
        <f>P137*118%</f>
        <v>1839.9386</v>
      </c>
      <c r="R137" s="537"/>
      <c r="S137" s="1294">
        <v>1559.27</v>
      </c>
      <c r="T137" s="909">
        <f>S137*1.18</f>
        <v>1839.9386</v>
      </c>
      <c r="U137" s="1294">
        <v>1612.29</v>
      </c>
      <c r="V137" s="1441"/>
      <c r="W137" s="909">
        <f t="shared" si="69"/>
        <v>1902.5021999999999</v>
      </c>
      <c r="X137" s="881">
        <f>U137/S137</f>
        <v>1.0340030911901081</v>
      </c>
      <c r="Y137" s="1294">
        <f>U137</f>
        <v>1612.29</v>
      </c>
      <c r="Z137" s="913">
        <f t="shared" si="70"/>
        <v>1934.7479999999998</v>
      </c>
      <c r="AA137" s="1441">
        <v>1644.54</v>
      </c>
      <c r="AB137" s="913">
        <f t="shared" si="62"/>
        <v>1973.4479999999999</v>
      </c>
      <c r="AC137" s="1503">
        <f t="shared" si="71"/>
        <v>1.0200026049904174</v>
      </c>
      <c r="AD137" s="1441">
        <v>1644.54</v>
      </c>
      <c r="AE137" s="913">
        <f t="shared" ref="AE137:AE169" si="72">AD137*1.2</f>
        <v>1973.4479999999999</v>
      </c>
      <c r="AF137" s="1441">
        <v>1693.83</v>
      </c>
      <c r="AG137" s="913">
        <f t="shared" si="52"/>
        <v>2032.5959999999998</v>
      </c>
      <c r="AH137" s="597">
        <f t="shared" si="53"/>
        <v>1.0299719070378344</v>
      </c>
      <c r="AI137" s="1490">
        <v>1693.83</v>
      </c>
      <c r="AJ137" s="909">
        <f t="shared" si="54"/>
        <v>2032.5959999999998</v>
      </c>
      <c r="AK137" s="1490">
        <f t="shared" si="55"/>
        <v>1693.83</v>
      </c>
      <c r="AL137" s="909">
        <f t="shared" si="56"/>
        <v>2032.5959999999998</v>
      </c>
      <c r="AM137" s="1490">
        <f t="shared" si="57"/>
        <v>100</v>
      </c>
      <c r="AN137" s="1441"/>
      <c r="AO137" s="1441"/>
      <c r="AP137" s="1561"/>
      <c r="AQ137" s="1561"/>
      <c r="AR137" s="1561"/>
      <c r="AS137" s="1561"/>
      <c r="AT137" s="11"/>
      <c r="AU137" s="11"/>
      <c r="AV137" s="11"/>
      <c r="AW137" s="11"/>
      <c r="AX137" s="11"/>
      <c r="AY137" s="11"/>
    </row>
    <row r="138" spans="1:51" s="23" customFormat="1" ht="66.75" customHeight="1" x14ac:dyDescent="0.2">
      <c r="A138" s="1550"/>
      <c r="B138" s="1550"/>
      <c r="C138" s="1174" t="s">
        <v>1324</v>
      </c>
      <c r="D138" s="1170"/>
      <c r="E138" s="1170"/>
      <c r="F138" s="27"/>
      <c r="G138" s="1170"/>
      <c r="H138" s="1170"/>
      <c r="I138" s="27"/>
      <c r="J138" s="1171"/>
      <c r="K138" s="1170"/>
      <c r="L138" s="1170"/>
      <c r="M138" s="27"/>
      <c r="N138" s="55"/>
      <c r="O138" s="487"/>
      <c r="P138" s="487">
        <v>1559.27</v>
      </c>
      <c r="Q138" s="604">
        <f>P138*118%</f>
        <v>1839.9386</v>
      </c>
      <c r="R138" s="537"/>
      <c r="S138" s="1294">
        <v>1559.27</v>
      </c>
      <c r="T138" s="909">
        <f>S138*1.18</f>
        <v>1839.9386</v>
      </c>
      <c r="U138" s="1294">
        <v>1612.29</v>
      </c>
      <c r="V138" s="1441"/>
      <c r="W138" s="909">
        <f t="shared" si="69"/>
        <v>1902.5021999999999</v>
      </c>
      <c r="X138" s="881">
        <f>U138/S138</f>
        <v>1.0340030911901081</v>
      </c>
      <c r="Y138" s="1294">
        <f>U138</f>
        <v>1612.29</v>
      </c>
      <c r="Z138" s="913">
        <f t="shared" si="70"/>
        <v>1934.7479999999998</v>
      </c>
      <c r="AA138" s="1490">
        <v>1644.54</v>
      </c>
      <c r="AB138" s="913">
        <f t="shared" si="62"/>
        <v>1973.4479999999999</v>
      </c>
      <c r="AC138" s="1503">
        <f t="shared" si="71"/>
        <v>1.0200026049904174</v>
      </c>
      <c r="AD138" s="1490">
        <v>1644.54</v>
      </c>
      <c r="AE138" s="913">
        <f t="shared" si="72"/>
        <v>1973.4479999999999</v>
      </c>
      <c r="AF138" s="1490">
        <v>1695.54</v>
      </c>
      <c r="AG138" s="913">
        <f t="shared" si="52"/>
        <v>2034.6479999999999</v>
      </c>
      <c r="AH138" s="597">
        <f t="shared" si="53"/>
        <v>1.0310117114816302</v>
      </c>
      <c r="AI138" s="1490">
        <v>1695.54</v>
      </c>
      <c r="AJ138" s="909">
        <f t="shared" si="54"/>
        <v>2034.6479999999999</v>
      </c>
      <c r="AK138" s="1490">
        <f t="shared" si="55"/>
        <v>1695.54</v>
      </c>
      <c r="AL138" s="909">
        <f t="shared" si="56"/>
        <v>2034.6479999999999</v>
      </c>
      <c r="AM138" s="1490">
        <f t="shared" si="57"/>
        <v>100</v>
      </c>
      <c r="AN138" s="1441"/>
      <c r="AO138" s="1441"/>
      <c r="AP138" s="1561"/>
      <c r="AQ138" s="1561"/>
      <c r="AR138" s="1561"/>
      <c r="AS138" s="1561"/>
      <c r="AT138" s="11"/>
      <c r="AU138" s="11"/>
      <c r="AV138" s="11"/>
      <c r="AW138" s="11"/>
      <c r="AX138" s="11"/>
      <c r="AY138" s="11"/>
    </row>
    <row r="139" spans="1:51" s="23" customFormat="1" ht="66.75" customHeight="1" x14ac:dyDescent="0.3">
      <c r="A139" s="1550"/>
      <c r="B139" s="1550"/>
      <c r="C139" s="1178" t="s">
        <v>1323</v>
      </c>
      <c r="D139" s="1170"/>
      <c r="E139" s="1170"/>
      <c r="F139" s="27"/>
      <c r="G139" s="1170"/>
      <c r="H139" s="1170"/>
      <c r="I139" s="27"/>
      <c r="J139" s="1171"/>
      <c r="K139" s="1170"/>
      <c r="L139" s="1170"/>
      <c r="M139" s="27"/>
      <c r="N139" s="55"/>
      <c r="O139" s="487"/>
      <c r="P139" s="487"/>
      <c r="Q139" s="604"/>
      <c r="R139" s="537"/>
      <c r="S139" s="1294"/>
      <c r="T139" s="909"/>
      <c r="U139" s="1294">
        <v>1522.03</v>
      </c>
      <c r="V139" s="1441"/>
      <c r="W139" s="909">
        <f t="shared" si="69"/>
        <v>1795.9953999999998</v>
      </c>
      <c r="X139" s="881"/>
      <c r="Y139" s="1294">
        <f>U139</f>
        <v>1522.03</v>
      </c>
      <c r="Z139" s="913">
        <f t="shared" si="70"/>
        <v>1826.4359999999999</v>
      </c>
      <c r="AA139" s="1441">
        <v>1552.47</v>
      </c>
      <c r="AB139" s="913">
        <f t="shared" si="62"/>
        <v>1862.9639999999999</v>
      </c>
      <c r="AC139" s="1503">
        <f t="shared" si="71"/>
        <v>1.0199996057896363</v>
      </c>
      <c r="AD139" s="1441">
        <v>1552.47</v>
      </c>
      <c r="AE139" s="913">
        <f t="shared" si="72"/>
        <v>1862.9639999999999</v>
      </c>
      <c r="AF139" s="1441">
        <v>1598.78</v>
      </c>
      <c r="AG139" s="913">
        <f t="shared" si="52"/>
        <v>1918.5359999999998</v>
      </c>
      <c r="AH139" s="597">
        <f t="shared" si="53"/>
        <v>1.0298298839913169</v>
      </c>
      <c r="AI139" s="1490">
        <v>1598.78</v>
      </c>
      <c r="AJ139" s="909">
        <f t="shared" si="54"/>
        <v>1918.5359999999998</v>
      </c>
      <c r="AK139" s="1490">
        <f t="shared" si="55"/>
        <v>1598.78</v>
      </c>
      <c r="AL139" s="909">
        <f t="shared" si="56"/>
        <v>1918.5359999999998</v>
      </c>
      <c r="AM139" s="1490">
        <f t="shared" si="57"/>
        <v>100</v>
      </c>
      <c r="AN139" s="1441"/>
      <c r="AO139" s="1441"/>
      <c r="AP139" s="1561"/>
      <c r="AQ139" s="1561"/>
      <c r="AR139" s="1561"/>
      <c r="AS139" s="1561"/>
      <c r="AT139" s="11"/>
      <c r="AU139" s="11"/>
      <c r="AV139" s="11"/>
      <c r="AW139" s="11"/>
      <c r="AX139" s="11"/>
      <c r="AY139" s="11"/>
    </row>
    <row r="140" spans="1:51" s="23" customFormat="1" ht="61.15" customHeight="1" x14ac:dyDescent="0.2">
      <c r="A140" s="1550"/>
      <c r="B140" s="1550"/>
      <c r="C140" s="1174" t="s">
        <v>1322</v>
      </c>
      <c r="D140" s="1170"/>
      <c r="E140" s="1170"/>
      <c r="F140" s="27"/>
      <c r="G140" s="1170"/>
      <c r="H140" s="1170"/>
      <c r="I140" s="27"/>
      <c r="J140" s="1171"/>
      <c r="K140" s="1170"/>
      <c r="L140" s="1170"/>
      <c r="M140" s="27"/>
      <c r="N140" s="55"/>
      <c r="O140" s="487"/>
      <c r="P140" s="487">
        <v>1559.27</v>
      </c>
      <c r="Q140" s="604">
        <f>P140*118%</f>
        <v>1839.9386</v>
      </c>
      <c r="R140" s="537"/>
      <c r="S140" s="1294">
        <v>1559.27</v>
      </c>
      <c r="T140" s="909">
        <f>S140*1.18</f>
        <v>1839.9386</v>
      </c>
      <c r="U140" s="1294">
        <v>1612.29</v>
      </c>
      <c r="V140" s="1441"/>
      <c r="W140" s="909">
        <f t="shared" si="69"/>
        <v>1902.5021999999999</v>
      </c>
      <c r="X140" s="881">
        <f>U140/S140</f>
        <v>1.0340030911901081</v>
      </c>
      <c r="Y140" s="1294">
        <v>1721.69</v>
      </c>
      <c r="Z140" s="913">
        <f t="shared" si="70"/>
        <v>2066.0279999999998</v>
      </c>
      <c r="AA140" s="1441">
        <v>1756.18</v>
      </c>
      <c r="AB140" s="913">
        <f t="shared" si="62"/>
        <v>2107.4160000000002</v>
      </c>
      <c r="AC140" s="1503">
        <f t="shared" si="71"/>
        <v>1.0200326423456023</v>
      </c>
      <c r="AD140" s="1441">
        <v>1756.18</v>
      </c>
      <c r="AE140" s="913">
        <f t="shared" si="72"/>
        <v>2107.4160000000002</v>
      </c>
      <c r="AF140" s="1441">
        <v>1808.06</v>
      </c>
      <c r="AG140" s="913">
        <f t="shared" si="52"/>
        <v>2169.672</v>
      </c>
      <c r="AH140" s="597">
        <f t="shared" si="53"/>
        <v>1.0295413909735904</v>
      </c>
      <c r="AI140" s="1490">
        <v>1808.06</v>
      </c>
      <c r="AJ140" s="909">
        <f t="shared" si="54"/>
        <v>2169.672</v>
      </c>
      <c r="AK140" s="1490">
        <f t="shared" si="55"/>
        <v>1808.06</v>
      </c>
      <c r="AL140" s="909">
        <f t="shared" si="56"/>
        <v>2169.672</v>
      </c>
      <c r="AM140" s="1490">
        <f t="shared" si="57"/>
        <v>100</v>
      </c>
      <c r="AN140" s="1441"/>
      <c r="AO140" s="1441"/>
      <c r="AP140" s="1561"/>
      <c r="AQ140" s="1561"/>
      <c r="AR140" s="1561"/>
      <c r="AS140" s="1561"/>
      <c r="AT140" s="11"/>
      <c r="AU140" s="11"/>
      <c r="AV140" s="11"/>
      <c r="AW140" s="11"/>
      <c r="AX140" s="11"/>
      <c r="AY140" s="11"/>
    </row>
    <row r="141" spans="1:51" s="23" customFormat="1" ht="62.45" customHeight="1" x14ac:dyDescent="0.2">
      <c r="A141" s="1550"/>
      <c r="B141" s="1550"/>
      <c r="C141" s="1174" t="s">
        <v>1321</v>
      </c>
      <c r="D141" s="1170"/>
      <c r="E141" s="1170"/>
      <c r="F141" s="27"/>
      <c r="G141" s="1170"/>
      <c r="H141" s="1170"/>
      <c r="I141" s="27"/>
      <c r="J141" s="1171"/>
      <c r="K141" s="1170"/>
      <c r="L141" s="1170"/>
      <c r="M141" s="27"/>
      <c r="N141" s="55"/>
      <c r="O141" s="487"/>
      <c r="P141" s="487">
        <v>1559.27</v>
      </c>
      <c r="Q141" s="604">
        <f>P141*118%</f>
        <v>1839.9386</v>
      </c>
      <c r="R141" s="537"/>
      <c r="S141" s="1294">
        <v>1559.27</v>
      </c>
      <c r="T141" s="909">
        <f>S141*1.18</f>
        <v>1839.9386</v>
      </c>
      <c r="U141" s="1294">
        <v>1621.64</v>
      </c>
      <c r="V141" s="1441"/>
      <c r="W141" s="909">
        <f t="shared" si="69"/>
        <v>1913.5352</v>
      </c>
      <c r="X141" s="881">
        <f>U141/S141</f>
        <v>1.0399994869394011</v>
      </c>
      <c r="Y141" s="1294">
        <f>U141</f>
        <v>1621.64</v>
      </c>
      <c r="Z141" s="913">
        <f t="shared" si="70"/>
        <v>1945.9680000000001</v>
      </c>
      <c r="AA141" s="1441">
        <v>1670.29</v>
      </c>
      <c r="AB141" s="913">
        <f t="shared" si="62"/>
        <v>2004.348</v>
      </c>
      <c r="AC141" s="1503">
        <f t="shared" si="71"/>
        <v>1.0300004933277422</v>
      </c>
      <c r="AD141" s="1441">
        <v>1670.29</v>
      </c>
      <c r="AE141" s="913">
        <f t="shared" si="72"/>
        <v>2004.348</v>
      </c>
      <c r="AF141" s="1441">
        <v>1699.59</v>
      </c>
      <c r="AG141" s="913">
        <f t="shared" si="52"/>
        <v>2039.5079999999998</v>
      </c>
      <c r="AH141" s="597">
        <f t="shared" si="53"/>
        <v>1.0175418639876908</v>
      </c>
      <c r="AI141" s="1490">
        <v>1699.59</v>
      </c>
      <c r="AJ141" s="909">
        <f t="shared" si="54"/>
        <v>2039.5079999999998</v>
      </c>
      <c r="AK141" s="1490">
        <f t="shared" si="55"/>
        <v>1699.59</v>
      </c>
      <c r="AL141" s="909">
        <f t="shared" si="56"/>
        <v>2039.5079999999998</v>
      </c>
      <c r="AM141" s="1490">
        <f t="shared" si="57"/>
        <v>100</v>
      </c>
      <c r="AN141" s="1441"/>
      <c r="AO141" s="1441"/>
      <c r="AP141" s="1561"/>
      <c r="AQ141" s="1561"/>
      <c r="AR141" s="1561"/>
      <c r="AS141" s="1561"/>
      <c r="AT141" s="11"/>
      <c r="AU141" s="11"/>
      <c r="AV141" s="11"/>
      <c r="AW141" s="11"/>
      <c r="AX141" s="11"/>
      <c r="AY141" s="11"/>
    </row>
    <row r="142" spans="1:51" s="23" customFormat="1" ht="60" customHeight="1" x14ac:dyDescent="0.2">
      <c r="A142" s="1550"/>
      <c r="B142" s="1550"/>
      <c r="C142" s="1174" t="s">
        <v>1320</v>
      </c>
      <c r="D142" s="1170"/>
      <c r="E142" s="1170"/>
      <c r="F142" s="27"/>
      <c r="G142" s="1170"/>
      <c r="H142" s="1170"/>
      <c r="I142" s="27"/>
      <c r="J142" s="1171"/>
      <c r="K142" s="1170"/>
      <c r="L142" s="1170"/>
      <c r="M142" s="27"/>
      <c r="N142" s="55"/>
      <c r="O142" s="487"/>
      <c r="P142" s="487">
        <v>1559.27</v>
      </c>
      <c r="Q142" s="604">
        <f t="shared" si="66"/>
        <v>1839.9386</v>
      </c>
      <c r="R142" s="537"/>
      <c r="S142" s="1294">
        <v>1559.27</v>
      </c>
      <c r="T142" s="909">
        <f t="shared" si="67"/>
        <v>1839.9386</v>
      </c>
      <c r="U142" s="1294">
        <v>1621.64</v>
      </c>
      <c r="V142" s="1441"/>
      <c r="W142" s="909">
        <f t="shared" si="63"/>
        <v>1913.5352</v>
      </c>
      <c r="X142" s="881">
        <f t="shared" si="68"/>
        <v>1.0399994869394011</v>
      </c>
      <c r="Y142" s="1294">
        <v>1675.31</v>
      </c>
      <c r="Z142" s="913">
        <f t="shared" si="64"/>
        <v>2010.3719999999998</v>
      </c>
      <c r="AA142" s="1441">
        <v>1708.87</v>
      </c>
      <c r="AB142" s="913">
        <f t="shared" si="62"/>
        <v>2050.6439999999998</v>
      </c>
      <c r="AC142" s="1503">
        <f t="shared" si="65"/>
        <v>1.0200321134595984</v>
      </c>
      <c r="AD142" s="1441">
        <v>1708.87</v>
      </c>
      <c r="AE142" s="913">
        <f t="shared" si="72"/>
        <v>2050.6439999999998</v>
      </c>
      <c r="AF142" s="1441">
        <v>1759.21</v>
      </c>
      <c r="AG142" s="913">
        <f t="shared" si="52"/>
        <v>2111.0520000000001</v>
      </c>
      <c r="AH142" s="597">
        <f t="shared" si="53"/>
        <v>1.0294580629304746</v>
      </c>
      <c r="AI142" s="1490">
        <v>1759.21</v>
      </c>
      <c r="AJ142" s="909">
        <f t="shared" si="54"/>
        <v>2111.0520000000001</v>
      </c>
      <c r="AK142" s="1490">
        <f t="shared" si="55"/>
        <v>1759.21</v>
      </c>
      <c r="AL142" s="909">
        <f t="shared" si="56"/>
        <v>2111.0520000000001</v>
      </c>
      <c r="AM142" s="1490">
        <f t="shared" si="57"/>
        <v>100</v>
      </c>
      <c r="AN142" s="1441"/>
      <c r="AO142" s="1441"/>
      <c r="AP142" s="1561"/>
      <c r="AQ142" s="1561"/>
      <c r="AR142" s="1561"/>
      <c r="AS142" s="1561"/>
      <c r="AT142" s="11"/>
      <c r="AU142" s="11"/>
      <c r="AV142" s="11"/>
      <c r="AW142" s="11"/>
      <c r="AX142" s="11"/>
      <c r="AY142" s="11"/>
    </row>
    <row r="143" spans="1:51" s="23" customFormat="1" ht="60" hidden="1" customHeight="1" x14ac:dyDescent="0.2">
      <c r="A143" s="1550"/>
      <c r="B143" s="1550"/>
      <c r="C143" s="1173" t="s">
        <v>1156</v>
      </c>
      <c r="D143" s="56"/>
      <c r="E143" s="56"/>
      <c r="F143" s="27"/>
      <c r="G143" s="56"/>
      <c r="H143" s="56"/>
      <c r="I143" s="27"/>
      <c r="J143" s="839"/>
      <c r="K143" s="56"/>
      <c r="L143" s="56"/>
      <c r="M143" s="27"/>
      <c r="N143" s="55"/>
      <c r="O143" s="487"/>
      <c r="P143" s="487">
        <v>1559.27</v>
      </c>
      <c r="Q143" s="604">
        <f t="shared" ref="Q143:Q163" si="73">P143*118%</f>
        <v>1839.9386</v>
      </c>
      <c r="R143" s="537"/>
      <c r="S143" s="1294">
        <v>1559.27</v>
      </c>
      <c r="T143" s="909">
        <f t="shared" ref="T143:T164" si="74">S143*1.18</f>
        <v>1839.9386</v>
      </c>
      <c r="U143" s="1294">
        <v>1621.64</v>
      </c>
      <c r="V143" s="1441"/>
      <c r="W143" s="909">
        <f t="shared" ref="W143:W164" si="75">U143*1.18</f>
        <v>1913.5352</v>
      </c>
      <c r="X143" s="881">
        <f t="shared" si="49"/>
        <v>1.0399994869394011</v>
      </c>
      <c r="Y143" s="1294">
        <v>1512.24</v>
      </c>
      <c r="Z143" s="913">
        <f t="shared" si="43"/>
        <v>1814.6879999999999</v>
      </c>
      <c r="AA143" s="1441">
        <v>1654.77</v>
      </c>
      <c r="AB143" s="913">
        <f t="shared" si="44"/>
        <v>1985.7239999999999</v>
      </c>
      <c r="AC143" s="1503">
        <f t="shared" si="50"/>
        <v>1.0942509125535629</v>
      </c>
      <c r="AD143" s="1441">
        <v>1654.77</v>
      </c>
      <c r="AE143" s="913">
        <f t="shared" si="72"/>
        <v>1985.7239999999999</v>
      </c>
      <c r="AF143" s="1441"/>
      <c r="AG143" s="913">
        <f t="shared" si="52"/>
        <v>0</v>
      </c>
      <c r="AH143" s="597">
        <f t="shared" si="53"/>
        <v>0</v>
      </c>
      <c r="AI143" s="1490"/>
      <c r="AJ143" s="909">
        <f t="shared" si="54"/>
        <v>0</v>
      </c>
      <c r="AK143" s="1490">
        <f t="shared" si="55"/>
        <v>0</v>
      </c>
      <c r="AL143" s="909">
        <f t="shared" si="56"/>
        <v>0</v>
      </c>
      <c r="AM143" s="1490" t="e">
        <f t="shared" si="57"/>
        <v>#DIV/0!</v>
      </c>
      <c r="AN143" s="1441"/>
      <c r="AO143" s="1441"/>
      <c r="AP143" s="1561"/>
      <c r="AQ143" s="1561"/>
      <c r="AR143" s="1561"/>
      <c r="AS143" s="1561"/>
      <c r="AT143" s="11"/>
      <c r="AU143" s="11"/>
      <c r="AV143" s="11"/>
      <c r="AW143" s="11"/>
      <c r="AX143" s="11"/>
      <c r="AY143" s="11"/>
    </row>
    <row r="144" spans="1:51" s="23" customFormat="1" ht="59.25" hidden="1" customHeight="1" x14ac:dyDescent="0.2">
      <c r="A144" s="1550"/>
      <c r="B144" s="1550"/>
      <c r="C144" s="1173" t="s">
        <v>1249</v>
      </c>
      <c r="D144" s="56"/>
      <c r="E144" s="56"/>
      <c r="F144" s="27"/>
      <c r="G144" s="56"/>
      <c r="H144" s="56"/>
      <c r="I144" s="27"/>
      <c r="J144" s="839"/>
      <c r="K144" s="56"/>
      <c r="L144" s="56"/>
      <c r="M144" s="27"/>
      <c r="N144" s="55"/>
      <c r="O144" s="487"/>
      <c r="P144" s="487">
        <v>1559.27</v>
      </c>
      <c r="Q144" s="604">
        <f t="shared" si="73"/>
        <v>1839.9386</v>
      </c>
      <c r="R144" s="537"/>
      <c r="S144" s="1294">
        <v>1559.27</v>
      </c>
      <c r="T144" s="909">
        <f t="shared" si="74"/>
        <v>1839.9386</v>
      </c>
      <c r="U144" s="1294">
        <v>1621.64</v>
      </c>
      <c r="V144" s="1441"/>
      <c r="W144" s="909">
        <f t="shared" si="75"/>
        <v>1913.5352</v>
      </c>
      <c r="X144" s="881">
        <f t="shared" si="49"/>
        <v>1.0399994869394011</v>
      </c>
      <c r="Y144" s="1294">
        <f>U144</f>
        <v>1621.64</v>
      </c>
      <c r="Z144" s="913">
        <f t="shared" si="43"/>
        <v>1945.9680000000001</v>
      </c>
      <c r="AA144" s="1441">
        <v>1670.29</v>
      </c>
      <c r="AB144" s="913">
        <f t="shared" si="44"/>
        <v>2004.348</v>
      </c>
      <c r="AC144" s="1503">
        <f t="shared" si="50"/>
        <v>1.0300004933277422</v>
      </c>
      <c r="AD144" s="1441">
        <v>1670.29</v>
      </c>
      <c r="AE144" s="913">
        <f t="shared" si="72"/>
        <v>2004.348</v>
      </c>
      <c r="AF144" s="1441"/>
      <c r="AG144" s="913">
        <f t="shared" si="52"/>
        <v>0</v>
      </c>
      <c r="AH144" s="597">
        <f t="shared" si="53"/>
        <v>0</v>
      </c>
      <c r="AI144" s="1490"/>
      <c r="AJ144" s="909">
        <f t="shared" si="54"/>
        <v>0</v>
      </c>
      <c r="AK144" s="1490">
        <f t="shared" si="55"/>
        <v>0</v>
      </c>
      <c r="AL144" s="909">
        <f t="shared" si="56"/>
        <v>0</v>
      </c>
      <c r="AM144" s="1490" t="e">
        <f t="shared" si="57"/>
        <v>#DIV/0!</v>
      </c>
      <c r="AN144" s="1441"/>
      <c r="AO144" s="1441"/>
      <c r="AP144" s="1561"/>
      <c r="AQ144" s="1561"/>
      <c r="AR144" s="1561"/>
      <c r="AS144" s="1561"/>
      <c r="AT144" s="11"/>
      <c r="AU144" s="11"/>
      <c r="AV144" s="11"/>
      <c r="AW144" s="11"/>
      <c r="AX144" s="11"/>
      <c r="AY144" s="11"/>
    </row>
    <row r="145" spans="1:51" s="23" customFormat="1" ht="63" customHeight="1" x14ac:dyDescent="0.2">
      <c r="A145" s="1550"/>
      <c r="B145" s="1550"/>
      <c r="C145" s="1174" t="s">
        <v>1319</v>
      </c>
      <c r="D145" s="56"/>
      <c r="E145" s="56"/>
      <c r="F145" s="27"/>
      <c r="G145" s="56"/>
      <c r="H145" s="56"/>
      <c r="I145" s="27"/>
      <c r="J145" s="839"/>
      <c r="K145" s="56"/>
      <c r="L145" s="56"/>
      <c r="M145" s="27"/>
      <c r="N145" s="55"/>
      <c r="O145" s="487"/>
      <c r="P145" s="487">
        <v>1559.27</v>
      </c>
      <c r="Q145" s="604">
        <f t="shared" si="73"/>
        <v>1839.9386</v>
      </c>
      <c r="R145" s="537"/>
      <c r="S145" s="1294">
        <v>559.27</v>
      </c>
      <c r="T145" s="909">
        <f t="shared" si="74"/>
        <v>659.93859999999995</v>
      </c>
      <c r="U145" s="1294">
        <v>1621.64</v>
      </c>
      <c r="V145" s="1441"/>
      <c r="W145" s="909">
        <f t="shared" si="75"/>
        <v>1913.5352</v>
      </c>
      <c r="X145" s="881">
        <f t="shared" si="49"/>
        <v>2.8995655050333475</v>
      </c>
      <c r="Y145" s="1294">
        <v>1485.59</v>
      </c>
      <c r="Z145" s="913">
        <f t="shared" si="43"/>
        <v>1782.7079999999999</v>
      </c>
      <c r="AA145" s="1441">
        <v>1515.35</v>
      </c>
      <c r="AB145" s="913">
        <f t="shared" si="44"/>
        <v>1818.4199999999998</v>
      </c>
      <c r="AC145" s="1503">
        <f t="shared" si="50"/>
        <v>1.0200324450218432</v>
      </c>
      <c r="AD145" s="1441">
        <v>1515.35</v>
      </c>
      <c r="AE145" s="913">
        <f t="shared" si="72"/>
        <v>1818.4199999999998</v>
      </c>
      <c r="AF145" s="1441">
        <v>1560.18</v>
      </c>
      <c r="AG145" s="913">
        <f t="shared" si="52"/>
        <v>1872.2159999999999</v>
      </c>
      <c r="AH145" s="597">
        <f t="shared" si="53"/>
        <v>1.0295839245058898</v>
      </c>
      <c r="AI145" s="1490">
        <v>1560.18</v>
      </c>
      <c r="AJ145" s="909">
        <f t="shared" si="54"/>
        <v>1872.2159999999999</v>
      </c>
      <c r="AK145" s="1490">
        <f t="shared" si="55"/>
        <v>1560.18</v>
      </c>
      <c r="AL145" s="909">
        <f t="shared" si="56"/>
        <v>1872.2159999999999</v>
      </c>
      <c r="AM145" s="1490">
        <f t="shared" si="57"/>
        <v>100</v>
      </c>
      <c r="AN145" s="1441"/>
      <c r="AO145" s="1441"/>
      <c r="AP145" s="1561"/>
      <c r="AQ145" s="1561"/>
      <c r="AR145" s="1561"/>
      <c r="AS145" s="1561"/>
      <c r="AT145" s="11"/>
      <c r="AU145" s="11"/>
      <c r="AV145" s="11"/>
      <c r="AW145" s="11"/>
      <c r="AX145" s="11"/>
      <c r="AY145" s="11"/>
    </row>
    <row r="146" spans="1:51" s="23" customFormat="1" ht="59.25" hidden="1" customHeight="1" x14ac:dyDescent="0.2">
      <c r="A146" s="1550"/>
      <c r="B146" s="1550"/>
      <c r="C146" s="1173" t="s">
        <v>1316</v>
      </c>
      <c r="D146" s="56"/>
      <c r="E146" s="56"/>
      <c r="F146" s="27"/>
      <c r="G146" s="56"/>
      <c r="H146" s="56"/>
      <c r="I146" s="27"/>
      <c r="J146" s="839"/>
      <c r="K146" s="56"/>
      <c r="L146" s="56"/>
      <c r="M146" s="27"/>
      <c r="N146" s="55"/>
      <c r="O146" s="487"/>
      <c r="P146" s="487">
        <v>1559.27</v>
      </c>
      <c r="Q146" s="604">
        <f t="shared" si="73"/>
        <v>1839.9386</v>
      </c>
      <c r="R146" s="537"/>
      <c r="S146" s="1294">
        <v>1559.27</v>
      </c>
      <c r="T146" s="909">
        <f t="shared" si="74"/>
        <v>1839.9386</v>
      </c>
      <c r="U146" s="1294">
        <v>1612.29</v>
      </c>
      <c r="V146" s="1441"/>
      <c r="W146" s="909">
        <f t="shared" si="75"/>
        <v>1902.5021999999999</v>
      </c>
      <c r="X146" s="881">
        <f t="shared" si="49"/>
        <v>1.0340030911901081</v>
      </c>
      <c r="Y146" s="1294">
        <f>U146</f>
        <v>1612.29</v>
      </c>
      <c r="Z146" s="913">
        <f t="shared" si="43"/>
        <v>1934.7479999999998</v>
      </c>
      <c r="AA146" s="1441">
        <v>1644.54</v>
      </c>
      <c r="AB146" s="913">
        <f t="shared" si="44"/>
        <v>1973.4479999999999</v>
      </c>
      <c r="AC146" s="1503">
        <f t="shared" si="50"/>
        <v>1.0200026049904174</v>
      </c>
      <c r="AD146" s="1441">
        <v>1644.54</v>
      </c>
      <c r="AE146" s="913">
        <f t="shared" si="72"/>
        <v>1973.4479999999999</v>
      </c>
      <c r="AF146" s="1441"/>
      <c r="AG146" s="913">
        <f t="shared" si="52"/>
        <v>0</v>
      </c>
      <c r="AH146" s="597">
        <f t="shared" si="53"/>
        <v>0</v>
      </c>
      <c r="AI146" s="1490"/>
      <c r="AJ146" s="909">
        <f t="shared" si="54"/>
        <v>0</v>
      </c>
      <c r="AK146" s="1490">
        <f t="shared" si="55"/>
        <v>0</v>
      </c>
      <c r="AL146" s="909">
        <f t="shared" si="56"/>
        <v>0</v>
      </c>
      <c r="AM146" s="1490" t="e">
        <f t="shared" si="57"/>
        <v>#DIV/0!</v>
      </c>
      <c r="AN146" s="1441"/>
      <c r="AO146" s="1441"/>
      <c r="AP146" s="1561"/>
      <c r="AQ146" s="1561"/>
      <c r="AR146" s="1561"/>
      <c r="AS146" s="1561"/>
      <c r="AT146" s="11"/>
      <c r="AU146" s="11"/>
      <c r="AV146" s="11"/>
      <c r="AW146" s="11"/>
      <c r="AX146" s="11"/>
      <c r="AY146" s="11"/>
    </row>
    <row r="147" spans="1:51" s="23" customFormat="1" ht="60" hidden="1" customHeight="1" x14ac:dyDescent="0.2">
      <c r="A147" s="1550"/>
      <c r="B147" s="1550"/>
      <c r="C147" s="1173" t="s">
        <v>1252</v>
      </c>
      <c r="D147" s="56"/>
      <c r="E147" s="56"/>
      <c r="F147" s="27"/>
      <c r="G147" s="56"/>
      <c r="H147" s="56"/>
      <c r="I147" s="27"/>
      <c r="J147" s="839"/>
      <c r="K147" s="56"/>
      <c r="L147" s="56"/>
      <c r="M147" s="27"/>
      <c r="N147" s="55"/>
      <c r="O147" s="487"/>
      <c r="P147" s="487">
        <v>1559.27</v>
      </c>
      <c r="Q147" s="604">
        <f t="shared" si="73"/>
        <v>1839.9386</v>
      </c>
      <c r="R147" s="537"/>
      <c r="S147" s="1294">
        <v>1559.27</v>
      </c>
      <c r="T147" s="909">
        <f t="shared" si="74"/>
        <v>1839.9386</v>
      </c>
      <c r="U147" s="1294">
        <v>1612.29</v>
      </c>
      <c r="V147" s="1441"/>
      <c r="W147" s="909">
        <f t="shared" si="75"/>
        <v>1902.5021999999999</v>
      </c>
      <c r="X147" s="881">
        <f t="shared" si="49"/>
        <v>1.0340030911901081</v>
      </c>
      <c r="Y147" s="1294">
        <v>1502.89</v>
      </c>
      <c r="Z147" s="913">
        <f t="shared" si="43"/>
        <v>1803.4680000000001</v>
      </c>
      <c r="AA147" s="1441">
        <v>1644.59</v>
      </c>
      <c r="AB147" s="913">
        <f t="shared" si="44"/>
        <v>1973.5079999999998</v>
      </c>
      <c r="AC147" s="1503">
        <f t="shared" si="50"/>
        <v>1.0942850108790396</v>
      </c>
      <c r="AD147" s="1441">
        <v>1644.59</v>
      </c>
      <c r="AE147" s="913">
        <f t="shared" si="72"/>
        <v>1973.5079999999998</v>
      </c>
      <c r="AF147" s="1441"/>
      <c r="AG147" s="913">
        <f t="shared" si="52"/>
        <v>0</v>
      </c>
      <c r="AH147" s="597">
        <f t="shared" si="53"/>
        <v>0</v>
      </c>
      <c r="AI147" s="1490"/>
      <c r="AJ147" s="909">
        <f t="shared" si="54"/>
        <v>0</v>
      </c>
      <c r="AK147" s="1490">
        <f t="shared" si="55"/>
        <v>0</v>
      </c>
      <c r="AL147" s="909">
        <f t="shared" si="56"/>
        <v>0</v>
      </c>
      <c r="AM147" s="1490" t="e">
        <f t="shared" si="57"/>
        <v>#DIV/0!</v>
      </c>
      <c r="AN147" s="1441"/>
      <c r="AO147" s="1441"/>
      <c r="AP147" s="1561"/>
      <c r="AQ147" s="1561"/>
      <c r="AR147" s="1561"/>
      <c r="AS147" s="1561"/>
      <c r="AT147" s="11"/>
      <c r="AU147" s="11"/>
      <c r="AV147" s="11"/>
      <c r="AW147" s="11"/>
      <c r="AX147" s="11"/>
      <c r="AY147" s="11"/>
    </row>
    <row r="148" spans="1:51" s="23" customFormat="1" ht="78.75" hidden="1" customHeight="1" x14ac:dyDescent="0.2">
      <c r="A148" s="1550"/>
      <c r="B148" s="1550"/>
      <c r="C148" s="1173" t="s">
        <v>1315</v>
      </c>
      <c r="D148" s="56"/>
      <c r="E148" s="56"/>
      <c r="F148" s="27"/>
      <c r="G148" s="56"/>
      <c r="H148" s="56"/>
      <c r="I148" s="27"/>
      <c r="J148" s="839"/>
      <c r="K148" s="56"/>
      <c r="L148" s="56"/>
      <c r="M148" s="27"/>
      <c r="N148" s="55"/>
      <c r="O148" s="487"/>
      <c r="P148" s="487">
        <v>1559.27</v>
      </c>
      <c r="Q148" s="604">
        <f t="shared" si="73"/>
        <v>1839.9386</v>
      </c>
      <c r="R148" s="537"/>
      <c r="S148" s="1294">
        <v>1559.27</v>
      </c>
      <c r="T148" s="909">
        <f t="shared" si="74"/>
        <v>1839.9386</v>
      </c>
      <c r="U148" s="1294">
        <v>1621.64</v>
      </c>
      <c r="V148" s="1441"/>
      <c r="W148" s="909">
        <f t="shared" si="75"/>
        <v>1913.5352</v>
      </c>
      <c r="X148" s="881">
        <f t="shared" si="49"/>
        <v>1.0399994869394011</v>
      </c>
      <c r="Y148" s="1294">
        <f>U148</f>
        <v>1621.64</v>
      </c>
      <c r="Z148" s="913">
        <f t="shared" si="43"/>
        <v>1945.9680000000001</v>
      </c>
      <c r="AA148" s="1441">
        <v>1670.29</v>
      </c>
      <c r="AB148" s="913">
        <f t="shared" si="44"/>
        <v>2004.348</v>
      </c>
      <c r="AC148" s="1503">
        <f t="shared" si="50"/>
        <v>1.0300004933277422</v>
      </c>
      <c r="AD148" s="1441">
        <v>1670.29</v>
      </c>
      <c r="AE148" s="913">
        <f t="shared" si="72"/>
        <v>2004.348</v>
      </c>
      <c r="AF148" s="1441"/>
      <c r="AG148" s="913">
        <f t="shared" si="52"/>
        <v>0</v>
      </c>
      <c r="AH148" s="597">
        <f t="shared" si="53"/>
        <v>0</v>
      </c>
      <c r="AI148" s="1490"/>
      <c r="AJ148" s="909">
        <f t="shared" si="54"/>
        <v>0</v>
      </c>
      <c r="AK148" s="1490">
        <f t="shared" si="55"/>
        <v>0</v>
      </c>
      <c r="AL148" s="909">
        <f t="shared" si="56"/>
        <v>0</v>
      </c>
      <c r="AM148" s="1490" t="e">
        <f t="shared" si="57"/>
        <v>#DIV/0!</v>
      </c>
      <c r="AN148" s="1441"/>
      <c r="AO148" s="1441"/>
      <c r="AP148" s="1561"/>
      <c r="AQ148" s="1561"/>
      <c r="AR148" s="1561"/>
      <c r="AS148" s="1561"/>
      <c r="AT148" s="11"/>
      <c r="AU148" s="11"/>
      <c r="AV148" s="11"/>
      <c r="AW148" s="11"/>
      <c r="AX148" s="11"/>
      <c r="AY148" s="11"/>
    </row>
    <row r="149" spans="1:51" s="23" customFormat="1" ht="57" hidden="1" customHeight="1" x14ac:dyDescent="0.2">
      <c r="A149" s="1550"/>
      <c r="B149" s="1550"/>
      <c r="C149" s="1173" t="s">
        <v>1261</v>
      </c>
      <c r="D149" s="56"/>
      <c r="E149" s="56"/>
      <c r="F149" s="27"/>
      <c r="G149" s="56"/>
      <c r="H149" s="56"/>
      <c r="I149" s="27"/>
      <c r="J149" s="839"/>
      <c r="K149" s="56"/>
      <c r="L149" s="56"/>
      <c r="M149" s="27"/>
      <c r="N149" s="55"/>
      <c r="O149" s="487"/>
      <c r="P149" s="487">
        <v>1559.27</v>
      </c>
      <c r="Q149" s="604">
        <f t="shared" si="73"/>
        <v>1839.9386</v>
      </c>
      <c r="R149" s="537"/>
      <c r="S149" s="1294">
        <v>1559.27</v>
      </c>
      <c r="T149" s="909">
        <f t="shared" si="74"/>
        <v>1839.9386</v>
      </c>
      <c r="U149" s="1294">
        <v>1612.29</v>
      </c>
      <c r="V149" s="1441"/>
      <c r="W149" s="909">
        <f t="shared" si="75"/>
        <v>1902.5021999999999</v>
      </c>
      <c r="X149" s="881">
        <f t="shared" si="49"/>
        <v>1.0340030911901081</v>
      </c>
      <c r="Y149" s="1294">
        <f>U149</f>
        <v>1612.29</v>
      </c>
      <c r="Z149" s="913">
        <f t="shared" si="43"/>
        <v>1934.7479999999998</v>
      </c>
      <c r="AA149" s="1441">
        <v>1756.18</v>
      </c>
      <c r="AB149" s="913">
        <f t="shared" si="44"/>
        <v>2107.4160000000002</v>
      </c>
      <c r="AC149" s="1503">
        <f t="shared" si="50"/>
        <v>1.0892457312270125</v>
      </c>
      <c r="AD149" s="1441">
        <v>1756.18</v>
      </c>
      <c r="AE149" s="913">
        <f t="shared" si="72"/>
        <v>2107.4160000000002</v>
      </c>
      <c r="AF149" s="1441"/>
      <c r="AG149" s="913">
        <f t="shared" si="52"/>
        <v>0</v>
      </c>
      <c r="AH149" s="597">
        <f t="shared" si="53"/>
        <v>0</v>
      </c>
      <c r="AI149" s="1490"/>
      <c r="AJ149" s="909">
        <f t="shared" si="54"/>
        <v>0</v>
      </c>
      <c r="AK149" s="1490">
        <f t="shared" si="55"/>
        <v>0</v>
      </c>
      <c r="AL149" s="909">
        <f t="shared" si="56"/>
        <v>0</v>
      </c>
      <c r="AM149" s="1490" t="e">
        <f t="shared" si="57"/>
        <v>#DIV/0!</v>
      </c>
      <c r="AN149" s="1441"/>
      <c r="AO149" s="1441"/>
      <c r="AP149" s="1561"/>
      <c r="AQ149" s="1561"/>
      <c r="AR149" s="1561"/>
      <c r="AS149" s="1561"/>
      <c r="AT149" s="11"/>
      <c r="AU149" s="11"/>
      <c r="AV149" s="11"/>
      <c r="AW149" s="11"/>
      <c r="AX149" s="11"/>
      <c r="AY149" s="11"/>
    </row>
    <row r="150" spans="1:51" s="23" customFormat="1" ht="59.25" hidden="1" customHeight="1" x14ac:dyDescent="0.2">
      <c r="A150" s="1550"/>
      <c r="B150" s="1550"/>
      <c r="C150" s="1173" t="s">
        <v>1314</v>
      </c>
      <c r="D150" s="56"/>
      <c r="E150" s="56"/>
      <c r="F150" s="27"/>
      <c r="G150" s="56"/>
      <c r="H150" s="56"/>
      <c r="I150" s="27"/>
      <c r="J150" s="839"/>
      <c r="K150" s="56"/>
      <c r="L150" s="56"/>
      <c r="M150" s="27"/>
      <c r="N150" s="55"/>
      <c r="O150" s="487"/>
      <c r="P150" s="487">
        <v>1559.27</v>
      </c>
      <c r="Q150" s="604">
        <f t="shared" si="73"/>
        <v>1839.9386</v>
      </c>
      <c r="R150" s="537"/>
      <c r="S150" s="1294">
        <v>1559.27</v>
      </c>
      <c r="T150" s="909">
        <f t="shared" si="74"/>
        <v>1839.9386</v>
      </c>
      <c r="U150" s="1294">
        <v>1621.64</v>
      </c>
      <c r="V150" s="1441"/>
      <c r="W150" s="909">
        <f t="shared" si="75"/>
        <v>1913.5352</v>
      </c>
      <c r="X150" s="881">
        <f t="shared" si="49"/>
        <v>1.0399994869394011</v>
      </c>
      <c r="Y150" s="1294">
        <v>1555.68</v>
      </c>
      <c r="Z150" s="913">
        <f t="shared" si="43"/>
        <v>1866.816</v>
      </c>
      <c r="AA150" s="1441">
        <v>1698.43</v>
      </c>
      <c r="AB150" s="913">
        <f t="shared" si="44"/>
        <v>2038.116</v>
      </c>
      <c r="AC150" s="1503">
        <f t="shared" si="50"/>
        <v>1.0917605163015529</v>
      </c>
      <c r="AD150" s="1441">
        <v>1698.43</v>
      </c>
      <c r="AE150" s="913">
        <f t="shared" si="72"/>
        <v>2038.116</v>
      </c>
      <c r="AF150" s="1441"/>
      <c r="AG150" s="913">
        <f t="shared" si="52"/>
        <v>0</v>
      </c>
      <c r="AH150" s="597">
        <f t="shared" si="53"/>
        <v>0</v>
      </c>
      <c r="AI150" s="1490"/>
      <c r="AJ150" s="909">
        <f t="shared" si="54"/>
        <v>0</v>
      </c>
      <c r="AK150" s="1490">
        <f t="shared" si="55"/>
        <v>0</v>
      </c>
      <c r="AL150" s="909">
        <f t="shared" si="56"/>
        <v>0</v>
      </c>
      <c r="AM150" s="1490" t="e">
        <f t="shared" si="57"/>
        <v>#DIV/0!</v>
      </c>
      <c r="AN150" s="1441"/>
      <c r="AO150" s="1441"/>
      <c r="AP150" s="1561"/>
      <c r="AQ150" s="1561"/>
      <c r="AR150" s="1561"/>
      <c r="AS150" s="1561"/>
      <c r="AT150" s="11"/>
      <c r="AU150" s="11"/>
      <c r="AV150" s="11"/>
      <c r="AW150" s="11"/>
      <c r="AX150" s="11"/>
      <c r="AY150" s="11"/>
    </row>
    <row r="151" spans="1:51" s="23" customFormat="1" ht="66.75" hidden="1" customHeight="1" x14ac:dyDescent="0.2">
      <c r="A151" s="1550"/>
      <c r="B151" s="1550"/>
      <c r="C151" s="1173" t="s">
        <v>1262</v>
      </c>
      <c r="D151" s="56"/>
      <c r="E151" s="56"/>
      <c r="F151" s="27"/>
      <c r="G151" s="56"/>
      <c r="H151" s="56"/>
      <c r="I151" s="27"/>
      <c r="J151" s="839"/>
      <c r="K151" s="56"/>
      <c r="L151" s="56"/>
      <c r="M151" s="27"/>
      <c r="N151" s="55"/>
      <c r="O151" s="487"/>
      <c r="P151" s="487">
        <v>1559.27</v>
      </c>
      <c r="Q151" s="604">
        <f t="shared" si="73"/>
        <v>1839.9386</v>
      </c>
      <c r="R151" s="537"/>
      <c r="S151" s="1294">
        <v>1559.27</v>
      </c>
      <c r="T151" s="909">
        <f t="shared" si="74"/>
        <v>1839.9386</v>
      </c>
      <c r="U151" s="1294">
        <v>1621.64</v>
      </c>
      <c r="V151" s="1441"/>
      <c r="W151" s="909">
        <f t="shared" si="75"/>
        <v>1913.5352</v>
      </c>
      <c r="X151" s="881">
        <f t="shared" si="49"/>
        <v>1.0399994869394011</v>
      </c>
      <c r="Y151" s="1294">
        <v>1576.93</v>
      </c>
      <c r="Z151" s="913">
        <f t="shared" si="43"/>
        <v>1892.316</v>
      </c>
      <c r="AA151" s="1441">
        <v>1608.47</v>
      </c>
      <c r="AB151" s="913">
        <f t="shared" si="44"/>
        <v>1930.164</v>
      </c>
      <c r="AC151" s="1503">
        <f t="shared" si="50"/>
        <v>1.0200008878009803</v>
      </c>
      <c r="AD151" s="1441">
        <v>1608.47</v>
      </c>
      <c r="AE151" s="913">
        <f t="shared" si="72"/>
        <v>1930.164</v>
      </c>
      <c r="AF151" s="1441"/>
      <c r="AG151" s="913">
        <f t="shared" si="52"/>
        <v>0</v>
      </c>
      <c r="AH151" s="597">
        <f t="shared" si="53"/>
        <v>0</v>
      </c>
      <c r="AI151" s="1490"/>
      <c r="AJ151" s="909">
        <f t="shared" si="54"/>
        <v>0</v>
      </c>
      <c r="AK151" s="1490">
        <f t="shared" si="55"/>
        <v>0</v>
      </c>
      <c r="AL151" s="909">
        <f t="shared" si="56"/>
        <v>0</v>
      </c>
      <c r="AM151" s="1490" t="e">
        <f t="shared" si="57"/>
        <v>#DIV/0!</v>
      </c>
      <c r="AN151" s="1441"/>
      <c r="AO151" s="1441"/>
      <c r="AP151" s="1561"/>
      <c r="AQ151" s="1561"/>
      <c r="AR151" s="1561"/>
      <c r="AS151" s="1561"/>
      <c r="AT151" s="11"/>
      <c r="AU151" s="11"/>
      <c r="AV151" s="11"/>
      <c r="AW151" s="11"/>
      <c r="AX151" s="11"/>
      <c r="AY151" s="11"/>
    </row>
    <row r="152" spans="1:51" s="23" customFormat="1" ht="63" hidden="1" customHeight="1" x14ac:dyDescent="0.2">
      <c r="A152" s="1550"/>
      <c r="B152" s="1550"/>
      <c r="C152" s="1173" t="s">
        <v>1313</v>
      </c>
      <c r="D152" s="56"/>
      <c r="E152" s="56"/>
      <c r="F152" s="27"/>
      <c r="G152" s="56"/>
      <c r="H152" s="56"/>
      <c r="I152" s="27"/>
      <c r="J152" s="839"/>
      <c r="K152" s="56"/>
      <c r="L152" s="56"/>
      <c r="M152" s="27"/>
      <c r="N152" s="55"/>
      <c r="O152" s="487"/>
      <c r="P152" s="487">
        <v>1559.27</v>
      </c>
      <c r="Q152" s="604">
        <f t="shared" si="73"/>
        <v>1839.9386</v>
      </c>
      <c r="R152" s="537"/>
      <c r="S152" s="1294">
        <v>1559.27</v>
      </c>
      <c r="T152" s="909">
        <f t="shared" si="74"/>
        <v>1839.9386</v>
      </c>
      <c r="U152" s="1294">
        <v>1612.29</v>
      </c>
      <c r="V152" s="1441"/>
      <c r="W152" s="909">
        <f t="shared" si="75"/>
        <v>1902.5021999999999</v>
      </c>
      <c r="X152" s="881">
        <f t="shared" si="49"/>
        <v>1.0340030911901081</v>
      </c>
      <c r="Y152" s="1294">
        <f>U152</f>
        <v>1612.29</v>
      </c>
      <c r="Z152" s="913">
        <f t="shared" si="43"/>
        <v>1934.7479999999998</v>
      </c>
      <c r="AA152" s="1441">
        <v>1756.18</v>
      </c>
      <c r="AB152" s="913">
        <f t="shared" si="44"/>
        <v>2107.4160000000002</v>
      </c>
      <c r="AC152" s="1503">
        <f t="shared" si="50"/>
        <v>1.0892457312270125</v>
      </c>
      <c r="AD152" s="1441">
        <v>1756.18</v>
      </c>
      <c r="AE152" s="913">
        <f t="shared" si="72"/>
        <v>2107.4160000000002</v>
      </c>
      <c r="AF152" s="1441"/>
      <c r="AG152" s="913">
        <f t="shared" si="52"/>
        <v>0</v>
      </c>
      <c r="AH152" s="597">
        <f t="shared" si="53"/>
        <v>0</v>
      </c>
      <c r="AI152" s="1490"/>
      <c r="AJ152" s="909">
        <f t="shared" si="54"/>
        <v>0</v>
      </c>
      <c r="AK152" s="1490">
        <f t="shared" si="55"/>
        <v>0</v>
      </c>
      <c r="AL152" s="909">
        <f t="shared" si="56"/>
        <v>0</v>
      </c>
      <c r="AM152" s="1490" t="e">
        <f t="shared" si="57"/>
        <v>#DIV/0!</v>
      </c>
      <c r="AN152" s="1441"/>
      <c r="AO152" s="1441"/>
      <c r="AP152" s="1561"/>
      <c r="AQ152" s="1561"/>
      <c r="AR152" s="1561"/>
      <c r="AS152" s="1561"/>
      <c r="AT152" s="11"/>
      <c r="AU152" s="11"/>
      <c r="AV152" s="11"/>
      <c r="AW152" s="11"/>
      <c r="AX152" s="11"/>
      <c r="AY152" s="11"/>
    </row>
    <row r="153" spans="1:51" s="23" customFormat="1" ht="61.5" hidden="1" customHeight="1" x14ac:dyDescent="0.2">
      <c r="A153" s="1550"/>
      <c r="B153" s="1550"/>
      <c r="C153" s="1173" t="s">
        <v>1317</v>
      </c>
      <c r="D153" s="56"/>
      <c r="E153" s="56"/>
      <c r="F153" s="27"/>
      <c r="G153" s="56"/>
      <c r="H153" s="56"/>
      <c r="I153" s="27"/>
      <c r="J153" s="839"/>
      <c r="K153" s="56"/>
      <c r="L153" s="56"/>
      <c r="M153" s="27"/>
      <c r="N153" s="55"/>
      <c r="O153" s="487"/>
      <c r="P153" s="487">
        <v>1559.27</v>
      </c>
      <c r="Q153" s="604">
        <f t="shared" si="73"/>
        <v>1839.9386</v>
      </c>
      <c r="R153" s="537"/>
      <c r="S153" s="1294">
        <v>1559.27</v>
      </c>
      <c r="T153" s="909">
        <f t="shared" si="74"/>
        <v>1839.9386</v>
      </c>
      <c r="U153" s="1294">
        <v>1612.29</v>
      </c>
      <c r="V153" s="1441"/>
      <c r="W153" s="909">
        <f t="shared" si="75"/>
        <v>1902.5021999999999</v>
      </c>
      <c r="X153" s="881">
        <f t="shared" si="49"/>
        <v>1.0340030911901081</v>
      </c>
      <c r="Y153" s="1294">
        <f>U153</f>
        <v>1612.29</v>
      </c>
      <c r="Z153" s="913">
        <f t="shared" si="43"/>
        <v>1934.7479999999998</v>
      </c>
      <c r="AA153" s="1441">
        <v>1831.73</v>
      </c>
      <c r="AB153" s="913">
        <f t="shared" si="44"/>
        <v>2198.076</v>
      </c>
      <c r="AC153" s="1503">
        <f t="shared" si="50"/>
        <v>1.1361045469487498</v>
      </c>
      <c r="AD153" s="1441">
        <v>1831.73</v>
      </c>
      <c r="AE153" s="913">
        <f t="shared" si="72"/>
        <v>2198.076</v>
      </c>
      <c r="AF153" s="1441"/>
      <c r="AG153" s="913">
        <f t="shared" si="52"/>
        <v>0</v>
      </c>
      <c r="AH153" s="597">
        <f t="shared" si="53"/>
        <v>0</v>
      </c>
      <c r="AI153" s="1490"/>
      <c r="AJ153" s="909">
        <f t="shared" si="54"/>
        <v>0</v>
      </c>
      <c r="AK153" s="1490">
        <f t="shared" si="55"/>
        <v>0</v>
      </c>
      <c r="AL153" s="909">
        <f t="shared" si="56"/>
        <v>0</v>
      </c>
      <c r="AM153" s="1490" t="e">
        <f t="shared" si="57"/>
        <v>#DIV/0!</v>
      </c>
      <c r="AN153" s="1441"/>
      <c r="AO153" s="1441"/>
      <c r="AP153" s="1561"/>
      <c r="AQ153" s="1561"/>
      <c r="AR153" s="1561"/>
      <c r="AS153" s="1561"/>
      <c r="AT153" s="11"/>
      <c r="AU153" s="11"/>
      <c r="AV153" s="11"/>
      <c r="AW153" s="11"/>
      <c r="AX153" s="11"/>
      <c r="AY153" s="11"/>
    </row>
    <row r="154" spans="1:51" s="23" customFormat="1" ht="57" hidden="1" customHeight="1" x14ac:dyDescent="0.2">
      <c r="A154" s="1550"/>
      <c r="B154" s="1550"/>
      <c r="C154" s="1173" t="s">
        <v>1258</v>
      </c>
      <c r="D154" s="56"/>
      <c r="E154" s="56"/>
      <c r="F154" s="27"/>
      <c r="G154" s="56"/>
      <c r="H154" s="56"/>
      <c r="I154" s="27"/>
      <c r="J154" s="839"/>
      <c r="K154" s="56"/>
      <c r="L154" s="56"/>
      <c r="M154" s="27"/>
      <c r="N154" s="55"/>
      <c r="O154" s="487"/>
      <c r="P154" s="487">
        <v>1559.27</v>
      </c>
      <c r="Q154" s="604">
        <f t="shared" si="73"/>
        <v>1839.9386</v>
      </c>
      <c r="R154" s="537"/>
      <c r="S154" s="1294">
        <v>1559.27</v>
      </c>
      <c r="T154" s="909">
        <f t="shared" si="74"/>
        <v>1839.9386</v>
      </c>
      <c r="U154" s="1294">
        <v>1612.29</v>
      </c>
      <c r="V154" s="1441"/>
      <c r="W154" s="909">
        <f t="shared" si="75"/>
        <v>1902.5021999999999</v>
      </c>
      <c r="X154" s="881">
        <f t="shared" si="49"/>
        <v>1.0340030911901081</v>
      </c>
      <c r="Y154" s="1294">
        <f>U154</f>
        <v>1612.29</v>
      </c>
      <c r="Z154" s="913">
        <f t="shared" si="43"/>
        <v>1934.7479999999998</v>
      </c>
      <c r="AA154" s="1490">
        <v>1644.54</v>
      </c>
      <c r="AB154" s="913">
        <f t="shared" si="44"/>
        <v>1973.4479999999999</v>
      </c>
      <c r="AC154" s="1503">
        <f t="shared" si="50"/>
        <v>1.0200026049904174</v>
      </c>
      <c r="AD154" s="1490">
        <v>1644.54</v>
      </c>
      <c r="AE154" s="913">
        <f t="shared" si="72"/>
        <v>1973.4479999999999</v>
      </c>
      <c r="AF154" s="1490"/>
      <c r="AG154" s="913">
        <f t="shared" si="52"/>
        <v>0</v>
      </c>
      <c r="AH154" s="597">
        <f t="shared" si="53"/>
        <v>0</v>
      </c>
      <c r="AI154" s="1490"/>
      <c r="AJ154" s="909">
        <f t="shared" si="54"/>
        <v>0</v>
      </c>
      <c r="AK154" s="1490">
        <f t="shared" si="55"/>
        <v>0</v>
      </c>
      <c r="AL154" s="909">
        <f t="shared" si="56"/>
        <v>0</v>
      </c>
      <c r="AM154" s="1490" t="e">
        <f t="shared" si="57"/>
        <v>#DIV/0!</v>
      </c>
      <c r="AN154" s="1441"/>
      <c r="AO154" s="1441"/>
      <c r="AP154" s="1561"/>
      <c r="AQ154" s="1561"/>
      <c r="AR154" s="1561"/>
      <c r="AS154" s="1561"/>
      <c r="AT154" s="11"/>
      <c r="AU154" s="11"/>
      <c r="AV154" s="11"/>
      <c r="AW154" s="11"/>
      <c r="AX154" s="11"/>
      <c r="AY154" s="11"/>
    </row>
    <row r="155" spans="1:51" s="23" customFormat="1" ht="58.5" hidden="1" customHeight="1" x14ac:dyDescent="0.2">
      <c r="A155" s="1550"/>
      <c r="B155" s="1550"/>
      <c r="C155" s="1173" t="s">
        <v>1157</v>
      </c>
      <c r="D155" s="56"/>
      <c r="E155" s="56"/>
      <c r="F155" s="27"/>
      <c r="G155" s="56"/>
      <c r="H155" s="56"/>
      <c r="I155" s="27"/>
      <c r="J155" s="839"/>
      <c r="K155" s="56"/>
      <c r="L155" s="56"/>
      <c r="M155" s="27"/>
      <c r="N155" s="55"/>
      <c r="O155" s="487"/>
      <c r="P155" s="487">
        <v>1559.27</v>
      </c>
      <c r="Q155" s="604">
        <f t="shared" si="73"/>
        <v>1839.9386</v>
      </c>
      <c r="R155" s="537"/>
      <c r="S155" s="1294">
        <v>1559.27</v>
      </c>
      <c r="T155" s="909">
        <f t="shared" si="74"/>
        <v>1839.9386</v>
      </c>
      <c r="U155" s="1294">
        <v>1621.64</v>
      </c>
      <c r="V155" s="1441"/>
      <c r="W155" s="909">
        <f t="shared" si="75"/>
        <v>1913.5352</v>
      </c>
      <c r="X155" s="881">
        <f t="shared" si="49"/>
        <v>1.0399994869394011</v>
      </c>
      <c r="Y155" s="1294">
        <f>U155</f>
        <v>1621.64</v>
      </c>
      <c r="Z155" s="913">
        <f t="shared" si="43"/>
        <v>1945.9680000000001</v>
      </c>
      <c r="AA155" s="1441">
        <v>1670.29</v>
      </c>
      <c r="AB155" s="913">
        <f t="shared" si="44"/>
        <v>2004.348</v>
      </c>
      <c r="AC155" s="1503">
        <f t="shared" si="50"/>
        <v>1.0300004933277422</v>
      </c>
      <c r="AD155" s="1441">
        <v>1670.29</v>
      </c>
      <c r="AE155" s="913">
        <f t="shared" si="72"/>
        <v>2004.348</v>
      </c>
      <c r="AF155" s="1441"/>
      <c r="AG155" s="913">
        <f t="shared" si="52"/>
        <v>0</v>
      </c>
      <c r="AH155" s="597">
        <f t="shared" si="53"/>
        <v>0</v>
      </c>
      <c r="AI155" s="1490"/>
      <c r="AJ155" s="909">
        <f t="shared" si="54"/>
        <v>0</v>
      </c>
      <c r="AK155" s="1490">
        <f t="shared" si="55"/>
        <v>0</v>
      </c>
      <c r="AL155" s="909">
        <f t="shared" si="56"/>
        <v>0</v>
      </c>
      <c r="AM155" s="1490" t="e">
        <f t="shared" si="57"/>
        <v>#DIV/0!</v>
      </c>
      <c r="AN155" s="1441"/>
      <c r="AO155" s="1441"/>
      <c r="AP155" s="1561"/>
      <c r="AQ155" s="1561"/>
      <c r="AR155" s="1561"/>
      <c r="AS155" s="1561"/>
      <c r="AT155" s="11"/>
      <c r="AU155" s="11"/>
      <c r="AV155" s="11"/>
      <c r="AW155" s="11"/>
      <c r="AX155" s="11"/>
      <c r="AY155" s="11"/>
    </row>
    <row r="156" spans="1:51" s="23" customFormat="1" ht="60" hidden="1" customHeight="1" x14ac:dyDescent="0.2">
      <c r="A156" s="1550"/>
      <c r="B156" s="1550"/>
      <c r="C156" s="1173" t="s">
        <v>1260</v>
      </c>
      <c r="D156" s="56"/>
      <c r="E156" s="56"/>
      <c r="F156" s="27"/>
      <c r="G156" s="56"/>
      <c r="H156" s="56"/>
      <c r="I156" s="27"/>
      <c r="J156" s="839"/>
      <c r="K156" s="56"/>
      <c r="L156" s="56"/>
      <c r="M156" s="27"/>
      <c r="N156" s="55"/>
      <c r="O156" s="487"/>
      <c r="P156" s="487">
        <v>1559.27</v>
      </c>
      <c r="Q156" s="604">
        <f t="shared" si="73"/>
        <v>1839.9386</v>
      </c>
      <c r="R156" s="537"/>
      <c r="S156" s="1294">
        <v>1559.27</v>
      </c>
      <c r="T156" s="909">
        <f t="shared" si="74"/>
        <v>1839.9386</v>
      </c>
      <c r="U156" s="1294">
        <v>1621.64</v>
      </c>
      <c r="V156" s="1441"/>
      <c r="W156" s="909">
        <f t="shared" si="75"/>
        <v>1913.5352</v>
      </c>
      <c r="X156" s="881">
        <f t="shared" si="49"/>
        <v>1.0399994869394011</v>
      </c>
      <c r="Y156" s="1294">
        <v>1565.91</v>
      </c>
      <c r="Z156" s="913">
        <f t="shared" si="43"/>
        <v>1879.0920000000001</v>
      </c>
      <c r="AA156" s="1441">
        <v>1708.87</v>
      </c>
      <c r="AB156" s="913">
        <f t="shared" si="44"/>
        <v>2050.6439999999998</v>
      </c>
      <c r="AC156" s="1503">
        <f t="shared" si="50"/>
        <v>1.0912951574483845</v>
      </c>
      <c r="AD156" s="1441">
        <v>1708.87</v>
      </c>
      <c r="AE156" s="913">
        <f t="shared" si="72"/>
        <v>2050.6439999999998</v>
      </c>
      <c r="AF156" s="1441"/>
      <c r="AG156" s="913">
        <f t="shared" si="52"/>
        <v>0</v>
      </c>
      <c r="AH156" s="597">
        <f t="shared" si="53"/>
        <v>0</v>
      </c>
      <c r="AI156" s="1490"/>
      <c r="AJ156" s="909">
        <f t="shared" si="54"/>
        <v>0</v>
      </c>
      <c r="AK156" s="1490">
        <f t="shared" si="55"/>
        <v>0</v>
      </c>
      <c r="AL156" s="909">
        <f t="shared" si="56"/>
        <v>0</v>
      </c>
      <c r="AM156" s="1490" t="e">
        <f t="shared" si="57"/>
        <v>#DIV/0!</v>
      </c>
      <c r="AN156" s="1441"/>
      <c r="AO156" s="1441"/>
      <c r="AP156" s="1561"/>
      <c r="AQ156" s="1561"/>
      <c r="AR156" s="1561"/>
      <c r="AS156" s="1561"/>
      <c r="AT156" s="11"/>
      <c r="AU156" s="11"/>
      <c r="AV156" s="11"/>
      <c r="AW156" s="11"/>
      <c r="AX156" s="11"/>
      <c r="AY156" s="11"/>
    </row>
    <row r="157" spans="1:51" s="23" customFormat="1" ht="60" hidden="1" customHeight="1" x14ac:dyDescent="0.2">
      <c r="A157" s="1550"/>
      <c r="B157" s="1550"/>
      <c r="C157" s="1173" t="s">
        <v>1246</v>
      </c>
      <c r="D157" s="56"/>
      <c r="E157" s="56"/>
      <c r="F157" s="27"/>
      <c r="G157" s="56"/>
      <c r="H157" s="56"/>
      <c r="I157" s="27"/>
      <c r="J157" s="839"/>
      <c r="K157" s="56"/>
      <c r="L157" s="56"/>
      <c r="M157" s="27"/>
      <c r="N157" s="55"/>
      <c r="O157" s="487"/>
      <c r="P157" s="487">
        <v>1559.27</v>
      </c>
      <c r="Q157" s="604">
        <f t="shared" si="73"/>
        <v>1839.9386</v>
      </c>
      <c r="R157" s="537"/>
      <c r="S157" s="1294">
        <v>1531.06</v>
      </c>
      <c r="T157" s="909">
        <f t="shared" si="74"/>
        <v>1806.6507999999999</v>
      </c>
      <c r="U157" s="1294">
        <v>1586.02</v>
      </c>
      <c r="V157" s="1441"/>
      <c r="W157" s="909">
        <f t="shared" si="75"/>
        <v>1871.5035999999998</v>
      </c>
      <c r="X157" s="881">
        <f t="shared" si="49"/>
        <v>1.0358966990189804</v>
      </c>
      <c r="Y157" s="1294">
        <v>1476.62</v>
      </c>
      <c r="Z157" s="913">
        <f t="shared" si="43"/>
        <v>1771.9439999999997</v>
      </c>
      <c r="AA157" s="1441">
        <v>1617.79</v>
      </c>
      <c r="AB157" s="913">
        <f t="shared" si="44"/>
        <v>1941.348</v>
      </c>
      <c r="AC157" s="1503">
        <f t="shared" si="50"/>
        <v>1.09560347279598</v>
      </c>
      <c r="AD157" s="1441">
        <v>1617.79</v>
      </c>
      <c r="AE157" s="913">
        <f t="shared" si="72"/>
        <v>1941.348</v>
      </c>
      <c r="AF157" s="1441"/>
      <c r="AG157" s="913">
        <f t="shared" si="52"/>
        <v>0</v>
      </c>
      <c r="AH157" s="597">
        <f t="shared" si="53"/>
        <v>0</v>
      </c>
      <c r="AI157" s="1490"/>
      <c r="AJ157" s="909">
        <f t="shared" si="54"/>
        <v>0</v>
      </c>
      <c r="AK157" s="1490">
        <f t="shared" si="55"/>
        <v>0</v>
      </c>
      <c r="AL157" s="909">
        <f t="shared" si="56"/>
        <v>0</v>
      </c>
      <c r="AM157" s="1490" t="e">
        <f t="shared" si="57"/>
        <v>#DIV/0!</v>
      </c>
      <c r="AN157" s="1441"/>
      <c r="AO157" s="1441"/>
      <c r="AP157" s="1561"/>
      <c r="AQ157" s="1561"/>
      <c r="AR157" s="1561"/>
      <c r="AS157" s="1561"/>
      <c r="AT157" s="11"/>
      <c r="AU157" s="11"/>
      <c r="AV157" s="11"/>
      <c r="AW157" s="11"/>
      <c r="AX157" s="11"/>
      <c r="AY157" s="11"/>
    </row>
    <row r="158" spans="1:51" s="23" customFormat="1" ht="57" hidden="1" customHeight="1" x14ac:dyDescent="0.2">
      <c r="A158" s="1550"/>
      <c r="B158" s="1550"/>
      <c r="C158" s="1173" t="s">
        <v>1259</v>
      </c>
      <c r="D158" s="56"/>
      <c r="E158" s="56"/>
      <c r="F158" s="27"/>
      <c r="G158" s="56"/>
      <c r="H158" s="56"/>
      <c r="I158" s="27"/>
      <c r="J158" s="839"/>
      <c r="K158" s="56"/>
      <c r="L158" s="56"/>
      <c r="M158" s="27"/>
      <c r="N158" s="55"/>
      <c r="O158" s="487"/>
      <c r="P158" s="487">
        <v>1559.27</v>
      </c>
      <c r="Q158" s="604">
        <f t="shared" si="73"/>
        <v>1839.9386</v>
      </c>
      <c r="R158" s="537"/>
      <c r="S158" s="1294">
        <v>1559.27</v>
      </c>
      <c r="T158" s="909">
        <f t="shared" si="74"/>
        <v>1839.9386</v>
      </c>
      <c r="U158" s="1294">
        <v>1621.64</v>
      </c>
      <c r="V158" s="1441"/>
      <c r="W158" s="909">
        <f t="shared" si="75"/>
        <v>1913.5352</v>
      </c>
      <c r="X158" s="881">
        <f t="shared" si="49"/>
        <v>1.0399994869394011</v>
      </c>
      <c r="Y158" s="1294">
        <f>U158</f>
        <v>1621.64</v>
      </c>
      <c r="Z158" s="913">
        <f t="shared" si="43"/>
        <v>1945.9680000000001</v>
      </c>
      <c r="AA158" s="1441">
        <v>1670.29</v>
      </c>
      <c r="AB158" s="913">
        <f t="shared" si="44"/>
        <v>2004.348</v>
      </c>
      <c r="AC158" s="1503">
        <f t="shared" si="50"/>
        <v>1.0300004933277422</v>
      </c>
      <c r="AD158" s="1441">
        <v>1670.29</v>
      </c>
      <c r="AE158" s="913">
        <f t="shared" si="72"/>
        <v>2004.348</v>
      </c>
      <c r="AF158" s="1441"/>
      <c r="AG158" s="913">
        <f t="shared" si="52"/>
        <v>0</v>
      </c>
      <c r="AH158" s="597">
        <f t="shared" si="53"/>
        <v>0</v>
      </c>
      <c r="AI158" s="1490"/>
      <c r="AJ158" s="909">
        <f t="shared" si="54"/>
        <v>0</v>
      </c>
      <c r="AK158" s="1490">
        <f t="shared" si="55"/>
        <v>0</v>
      </c>
      <c r="AL158" s="909">
        <f t="shared" si="56"/>
        <v>0</v>
      </c>
      <c r="AM158" s="1490" t="e">
        <f t="shared" si="57"/>
        <v>#DIV/0!</v>
      </c>
      <c r="AN158" s="1441"/>
      <c r="AO158" s="1441"/>
      <c r="AP158" s="1561"/>
      <c r="AQ158" s="1561"/>
      <c r="AR158" s="1561"/>
      <c r="AS158" s="1561"/>
      <c r="AT158" s="11"/>
      <c r="AU158" s="11"/>
      <c r="AV158" s="11"/>
      <c r="AW158" s="11"/>
      <c r="AX158" s="11"/>
      <c r="AY158" s="11"/>
    </row>
    <row r="159" spans="1:51" s="23" customFormat="1" ht="60" hidden="1" customHeight="1" x14ac:dyDescent="0.2">
      <c r="A159" s="1550"/>
      <c r="B159" s="1550"/>
      <c r="C159" s="1173" t="s">
        <v>1253</v>
      </c>
      <c r="D159" s="56"/>
      <c r="E159" s="56"/>
      <c r="F159" s="27"/>
      <c r="G159" s="56"/>
      <c r="H159" s="56"/>
      <c r="I159" s="27"/>
      <c r="J159" s="839"/>
      <c r="K159" s="56"/>
      <c r="L159" s="56"/>
      <c r="M159" s="27"/>
      <c r="N159" s="55"/>
      <c r="O159" s="487"/>
      <c r="P159" s="487">
        <v>1559.27</v>
      </c>
      <c r="Q159" s="604">
        <f t="shared" si="73"/>
        <v>1839.9386</v>
      </c>
      <c r="R159" s="537"/>
      <c r="S159" s="1294">
        <v>1559.27</v>
      </c>
      <c r="T159" s="909">
        <f t="shared" si="74"/>
        <v>1839.9386</v>
      </c>
      <c r="U159" s="1294">
        <v>1621.64</v>
      </c>
      <c r="V159" s="1441"/>
      <c r="W159" s="909">
        <f t="shared" si="75"/>
        <v>1913.5352</v>
      </c>
      <c r="X159" s="881">
        <f t="shared" si="49"/>
        <v>1.0399994869394011</v>
      </c>
      <c r="Y159" s="1294">
        <f>U159</f>
        <v>1621.64</v>
      </c>
      <c r="Z159" s="913">
        <f t="shared" si="43"/>
        <v>1945.9680000000001</v>
      </c>
      <c r="AA159" s="1441">
        <v>1670.29</v>
      </c>
      <c r="AB159" s="913">
        <f t="shared" si="44"/>
        <v>2004.348</v>
      </c>
      <c r="AC159" s="1503">
        <f t="shared" si="50"/>
        <v>1.0300004933277422</v>
      </c>
      <c r="AD159" s="1441">
        <v>1670.29</v>
      </c>
      <c r="AE159" s="913">
        <f t="shared" si="72"/>
        <v>2004.348</v>
      </c>
      <c r="AF159" s="1441"/>
      <c r="AG159" s="913">
        <f t="shared" si="52"/>
        <v>0</v>
      </c>
      <c r="AH159" s="597">
        <f t="shared" si="53"/>
        <v>0</v>
      </c>
      <c r="AI159" s="1490"/>
      <c r="AJ159" s="909">
        <f t="shared" si="54"/>
        <v>0</v>
      </c>
      <c r="AK159" s="1490">
        <f t="shared" si="55"/>
        <v>0</v>
      </c>
      <c r="AL159" s="909">
        <f t="shared" si="56"/>
        <v>0</v>
      </c>
      <c r="AM159" s="1490" t="e">
        <f t="shared" si="57"/>
        <v>#DIV/0!</v>
      </c>
      <c r="AN159" s="1441"/>
      <c r="AO159" s="1441"/>
      <c r="AP159" s="1561"/>
      <c r="AQ159" s="1561"/>
      <c r="AR159" s="1561"/>
      <c r="AS159" s="1561"/>
      <c r="AT159" s="11"/>
      <c r="AU159" s="11"/>
      <c r="AV159" s="11"/>
      <c r="AW159" s="11"/>
      <c r="AX159" s="11"/>
      <c r="AY159" s="11"/>
    </row>
    <row r="160" spans="1:51" s="23" customFormat="1" ht="60" hidden="1" customHeight="1" x14ac:dyDescent="0.2">
      <c r="A160" s="1550"/>
      <c r="B160" s="1550"/>
      <c r="C160" s="1173" t="s">
        <v>1245</v>
      </c>
      <c r="D160" s="56"/>
      <c r="E160" s="56"/>
      <c r="F160" s="27"/>
      <c r="G160" s="56"/>
      <c r="H160" s="56"/>
      <c r="I160" s="27"/>
      <c r="J160" s="839"/>
      <c r="K160" s="56"/>
      <c r="L160" s="56"/>
      <c r="M160" s="27"/>
      <c r="N160" s="55"/>
      <c r="O160" s="487"/>
      <c r="P160" s="487">
        <v>1788.64</v>
      </c>
      <c r="Q160" s="604">
        <f t="shared" si="73"/>
        <v>2110.5952000000002</v>
      </c>
      <c r="R160" s="537"/>
      <c r="S160" s="1294">
        <v>1788.64</v>
      </c>
      <c r="T160" s="909">
        <f t="shared" si="74"/>
        <v>2110.5952000000002</v>
      </c>
      <c r="U160" s="1294">
        <v>1860.19</v>
      </c>
      <c r="V160" s="1441"/>
      <c r="W160" s="909">
        <f t="shared" si="75"/>
        <v>2195.0241999999998</v>
      </c>
      <c r="X160" s="881">
        <f t="shared" si="49"/>
        <v>1.0400024599695858</v>
      </c>
      <c r="Y160" s="1294">
        <f>U160</f>
        <v>1860.19</v>
      </c>
      <c r="Z160" s="913">
        <f t="shared" si="43"/>
        <v>2232.2280000000001</v>
      </c>
      <c r="AA160" s="1441">
        <v>1915.42</v>
      </c>
      <c r="AB160" s="913">
        <f t="shared" si="44"/>
        <v>2298.5039999999999</v>
      </c>
      <c r="AC160" s="1503">
        <f t="shared" si="50"/>
        <v>1.0296905154849774</v>
      </c>
      <c r="AD160" s="1441">
        <v>1915.42</v>
      </c>
      <c r="AE160" s="913">
        <f t="shared" si="72"/>
        <v>2298.5039999999999</v>
      </c>
      <c r="AF160" s="1441"/>
      <c r="AG160" s="913">
        <f t="shared" si="52"/>
        <v>0</v>
      </c>
      <c r="AH160" s="597">
        <f t="shared" si="53"/>
        <v>0</v>
      </c>
      <c r="AI160" s="1490"/>
      <c r="AJ160" s="909">
        <f t="shared" si="54"/>
        <v>0</v>
      </c>
      <c r="AK160" s="1490">
        <f t="shared" si="55"/>
        <v>0</v>
      </c>
      <c r="AL160" s="909">
        <f t="shared" si="56"/>
        <v>0</v>
      </c>
      <c r="AM160" s="1490" t="e">
        <f t="shared" si="57"/>
        <v>#DIV/0!</v>
      </c>
      <c r="AN160" s="1441"/>
      <c r="AO160" s="1441"/>
      <c r="AP160" s="1561"/>
      <c r="AQ160" s="1561"/>
      <c r="AR160" s="1561"/>
      <c r="AS160" s="1561"/>
      <c r="AT160" s="11"/>
      <c r="AU160" s="11"/>
      <c r="AV160" s="11"/>
      <c r="AW160" s="11"/>
      <c r="AX160" s="11"/>
      <c r="AY160" s="11"/>
    </row>
    <row r="161" spans="1:51" s="23" customFormat="1" ht="60" hidden="1" customHeight="1" x14ac:dyDescent="0.2">
      <c r="A161" s="1550"/>
      <c r="B161" s="1550"/>
      <c r="C161" s="1173" t="s">
        <v>1250</v>
      </c>
      <c r="D161" s="56"/>
      <c r="E161" s="56"/>
      <c r="F161" s="27"/>
      <c r="G161" s="56"/>
      <c r="H161" s="56"/>
      <c r="I161" s="27"/>
      <c r="J161" s="839"/>
      <c r="K161" s="56"/>
      <c r="L161" s="56"/>
      <c r="M161" s="27"/>
      <c r="N161" s="55"/>
      <c r="O161" s="487"/>
      <c r="P161" s="487">
        <v>1559.27</v>
      </c>
      <c r="Q161" s="604">
        <f t="shared" si="73"/>
        <v>1839.9386</v>
      </c>
      <c r="R161" s="537"/>
      <c r="S161" s="1294">
        <v>1559.27</v>
      </c>
      <c r="T161" s="909">
        <f t="shared" si="74"/>
        <v>1839.9386</v>
      </c>
      <c r="U161" s="1294">
        <v>1621.64</v>
      </c>
      <c r="V161" s="1441"/>
      <c r="W161" s="909">
        <f t="shared" si="75"/>
        <v>1913.5352</v>
      </c>
      <c r="X161" s="881">
        <f t="shared" si="49"/>
        <v>1.0399994869394011</v>
      </c>
      <c r="Y161" s="1294">
        <v>1227.8900000000001</v>
      </c>
      <c r="Z161" s="913">
        <f t="shared" si="43"/>
        <v>1473.4680000000001</v>
      </c>
      <c r="AA161" s="1441">
        <v>1364.09</v>
      </c>
      <c r="AB161" s="913">
        <f t="shared" si="44"/>
        <v>1636.9079999999999</v>
      </c>
      <c r="AC161" s="1503">
        <f t="shared" si="50"/>
        <v>1.110921988125972</v>
      </c>
      <c r="AD161" s="1441">
        <v>1364.09</v>
      </c>
      <c r="AE161" s="913">
        <f t="shared" si="72"/>
        <v>1636.9079999999999</v>
      </c>
      <c r="AF161" s="1441"/>
      <c r="AG161" s="913">
        <f t="shared" si="52"/>
        <v>0</v>
      </c>
      <c r="AH161" s="597">
        <f t="shared" si="53"/>
        <v>0</v>
      </c>
      <c r="AI161" s="1490"/>
      <c r="AJ161" s="909">
        <f t="shared" si="54"/>
        <v>0</v>
      </c>
      <c r="AK161" s="1490">
        <f t="shared" si="55"/>
        <v>0</v>
      </c>
      <c r="AL161" s="909">
        <f t="shared" si="56"/>
        <v>0</v>
      </c>
      <c r="AM161" s="1490" t="e">
        <f t="shared" si="57"/>
        <v>#DIV/0!</v>
      </c>
      <c r="AN161" s="1441"/>
      <c r="AO161" s="1441"/>
      <c r="AP161" s="1561"/>
      <c r="AQ161" s="1561"/>
      <c r="AR161" s="1561"/>
      <c r="AS161" s="1561"/>
      <c r="AT161" s="11"/>
      <c r="AU161" s="11"/>
      <c r="AV161" s="11"/>
      <c r="AW161" s="11"/>
      <c r="AX161" s="11"/>
      <c r="AY161" s="11"/>
    </row>
    <row r="162" spans="1:51" s="23" customFormat="1" ht="60" hidden="1" customHeight="1" x14ac:dyDescent="0.2">
      <c r="A162" s="1550"/>
      <c r="B162" s="1550"/>
      <c r="C162" s="1173" t="s">
        <v>1247</v>
      </c>
      <c r="D162" s="56"/>
      <c r="E162" s="56"/>
      <c r="F162" s="27"/>
      <c r="G162" s="56"/>
      <c r="H162" s="56"/>
      <c r="I162" s="27"/>
      <c r="J162" s="839"/>
      <c r="K162" s="56"/>
      <c r="L162" s="56"/>
      <c r="M162" s="27"/>
      <c r="N162" s="55"/>
      <c r="O162" s="487"/>
      <c r="P162" s="487">
        <v>1559.27</v>
      </c>
      <c r="Q162" s="604">
        <f t="shared" si="73"/>
        <v>1839.9386</v>
      </c>
      <c r="R162" s="537"/>
      <c r="S162" s="1294">
        <v>1559.27</v>
      </c>
      <c r="T162" s="909">
        <f t="shared" si="74"/>
        <v>1839.9386</v>
      </c>
      <c r="U162" s="1294">
        <v>1621.64</v>
      </c>
      <c r="V162" s="1441"/>
      <c r="W162" s="909">
        <f t="shared" si="75"/>
        <v>1913.5352</v>
      </c>
      <c r="X162" s="881">
        <f t="shared" si="49"/>
        <v>1.0399994869394011</v>
      </c>
      <c r="Y162" s="1294">
        <v>1285</v>
      </c>
      <c r="Z162" s="913">
        <f t="shared" si="43"/>
        <v>1542</v>
      </c>
      <c r="AA162" s="1441">
        <v>1422.34</v>
      </c>
      <c r="AB162" s="913">
        <f t="shared" si="44"/>
        <v>1706.8079999999998</v>
      </c>
      <c r="AC162" s="1503">
        <f t="shared" si="50"/>
        <v>1.1068793774319066</v>
      </c>
      <c r="AD162" s="1441">
        <v>1422.34</v>
      </c>
      <c r="AE162" s="913">
        <f t="shared" si="72"/>
        <v>1706.8079999999998</v>
      </c>
      <c r="AF162" s="1441"/>
      <c r="AG162" s="913">
        <f t="shared" si="52"/>
        <v>0</v>
      </c>
      <c r="AH162" s="597">
        <f t="shared" si="53"/>
        <v>0</v>
      </c>
      <c r="AI162" s="1490"/>
      <c r="AJ162" s="909">
        <f t="shared" si="54"/>
        <v>0</v>
      </c>
      <c r="AK162" s="1490">
        <f t="shared" si="55"/>
        <v>0</v>
      </c>
      <c r="AL162" s="909">
        <f t="shared" si="56"/>
        <v>0</v>
      </c>
      <c r="AM162" s="1490" t="e">
        <f t="shared" si="57"/>
        <v>#DIV/0!</v>
      </c>
      <c r="AN162" s="1441"/>
      <c r="AO162" s="1441"/>
      <c r="AP162" s="1561"/>
      <c r="AQ162" s="1561"/>
      <c r="AR162" s="1561"/>
      <c r="AS162" s="1561"/>
      <c r="AT162" s="11"/>
      <c r="AU162" s="11"/>
      <c r="AV162" s="11"/>
      <c r="AW162" s="11"/>
      <c r="AX162" s="11"/>
      <c r="AY162" s="11"/>
    </row>
    <row r="163" spans="1:51" s="23" customFormat="1" ht="57" hidden="1" customHeight="1" x14ac:dyDescent="0.2">
      <c r="A163" s="1550"/>
      <c r="B163" s="1550"/>
      <c r="C163" s="1173" t="s">
        <v>1256</v>
      </c>
      <c r="D163" s="56"/>
      <c r="E163" s="56"/>
      <c r="F163" s="27"/>
      <c r="G163" s="56"/>
      <c r="H163" s="56"/>
      <c r="I163" s="27"/>
      <c r="J163" s="839"/>
      <c r="K163" s="56"/>
      <c r="L163" s="56"/>
      <c r="M163" s="27"/>
      <c r="N163" s="55"/>
      <c r="O163" s="487"/>
      <c r="P163" s="487">
        <v>1715.71</v>
      </c>
      <c r="Q163" s="604">
        <f t="shared" si="73"/>
        <v>2024.5377999999998</v>
      </c>
      <c r="R163" s="537"/>
      <c r="S163" s="1294">
        <v>1715.71</v>
      </c>
      <c r="T163" s="909">
        <f t="shared" si="74"/>
        <v>2024.5377999999998</v>
      </c>
      <c r="U163" s="1294">
        <v>1774.04</v>
      </c>
      <c r="V163" s="1441"/>
      <c r="W163" s="909">
        <f t="shared" si="75"/>
        <v>2093.3671999999997</v>
      </c>
      <c r="X163" s="881">
        <f t="shared" si="49"/>
        <v>1.0339975870047968</v>
      </c>
      <c r="Y163" s="1294">
        <v>1774.04</v>
      </c>
      <c r="Z163" s="913">
        <f t="shared" si="43"/>
        <v>2128.848</v>
      </c>
      <c r="AA163" s="1441">
        <v>1809.52</v>
      </c>
      <c r="AB163" s="913">
        <f t="shared" si="44"/>
        <v>2171.424</v>
      </c>
      <c r="AC163" s="1503">
        <f t="shared" si="50"/>
        <v>1.0199995490518816</v>
      </c>
      <c r="AD163" s="1441">
        <v>1809.52</v>
      </c>
      <c r="AE163" s="913">
        <f t="shared" si="72"/>
        <v>2171.424</v>
      </c>
      <c r="AF163" s="1441"/>
      <c r="AG163" s="913">
        <f t="shared" si="52"/>
        <v>0</v>
      </c>
      <c r="AH163" s="597">
        <f t="shared" si="53"/>
        <v>0</v>
      </c>
      <c r="AI163" s="1490"/>
      <c r="AJ163" s="909">
        <f t="shared" si="54"/>
        <v>0</v>
      </c>
      <c r="AK163" s="1490">
        <f t="shared" si="55"/>
        <v>0</v>
      </c>
      <c r="AL163" s="909">
        <f t="shared" si="56"/>
        <v>0</v>
      </c>
      <c r="AM163" s="1490" t="e">
        <f t="shared" si="57"/>
        <v>#DIV/0!</v>
      </c>
      <c r="AN163" s="1441"/>
      <c r="AO163" s="1441"/>
      <c r="AP163" s="1561"/>
      <c r="AQ163" s="1561"/>
      <c r="AR163" s="1561"/>
      <c r="AS163" s="1561"/>
      <c r="AT163" s="11"/>
      <c r="AU163" s="11"/>
      <c r="AV163" s="11"/>
      <c r="AW163" s="11"/>
      <c r="AX163" s="11"/>
      <c r="AY163" s="11"/>
    </row>
    <row r="164" spans="1:51" s="23" customFormat="1" ht="56.25" hidden="1" customHeight="1" x14ac:dyDescent="0.3">
      <c r="A164" s="1550"/>
      <c r="B164" s="1550"/>
      <c r="C164" s="1194" t="s">
        <v>1248</v>
      </c>
      <c r="D164" s="56"/>
      <c r="E164" s="56"/>
      <c r="F164" s="27"/>
      <c r="G164" s="56"/>
      <c r="H164" s="56"/>
      <c r="I164" s="27"/>
      <c r="J164" s="968"/>
      <c r="K164" s="56"/>
      <c r="L164" s="56"/>
      <c r="M164" s="27"/>
      <c r="N164" s="55"/>
      <c r="O164" s="487"/>
      <c r="P164" s="487"/>
      <c r="Q164" s="604"/>
      <c r="R164" s="537"/>
      <c r="S164" s="1294">
        <v>1341.51</v>
      </c>
      <c r="T164" s="909">
        <f t="shared" si="74"/>
        <v>1582.9817999999998</v>
      </c>
      <c r="U164" s="1294">
        <v>1392.29</v>
      </c>
      <c r="V164" s="1441"/>
      <c r="W164" s="909">
        <f t="shared" si="75"/>
        <v>1642.9021999999998</v>
      </c>
      <c r="X164" s="881">
        <f t="shared" si="49"/>
        <v>1.0378528672913359</v>
      </c>
      <c r="Y164" s="1294">
        <v>1392.29</v>
      </c>
      <c r="Z164" s="913">
        <f t="shared" si="43"/>
        <v>1670.7479999999998</v>
      </c>
      <c r="AA164" s="1441">
        <v>1531.78</v>
      </c>
      <c r="AB164" s="913">
        <f t="shared" si="44"/>
        <v>1838.136</v>
      </c>
      <c r="AC164" s="1503">
        <f t="shared" si="50"/>
        <v>1.1001874609456364</v>
      </c>
      <c r="AD164" s="1441">
        <v>1531.78</v>
      </c>
      <c r="AE164" s="913">
        <f t="shared" si="72"/>
        <v>1838.136</v>
      </c>
      <c r="AF164" s="1441"/>
      <c r="AG164" s="913">
        <f t="shared" si="52"/>
        <v>0</v>
      </c>
      <c r="AH164" s="597">
        <f t="shared" si="53"/>
        <v>0</v>
      </c>
      <c r="AI164" s="1490"/>
      <c r="AJ164" s="909">
        <f t="shared" si="54"/>
        <v>0</v>
      </c>
      <c r="AK164" s="1490">
        <f t="shared" si="55"/>
        <v>0</v>
      </c>
      <c r="AL164" s="909">
        <f t="shared" si="56"/>
        <v>0</v>
      </c>
      <c r="AM164" s="1490" t="e">
        <f t="shared" si="57"/>
        <v>#DIV/0!</v>
      </c>
      <c r="AN164" s="1441"/>
      <c r="AO164" s="1441"/>
      <c r="AP164" s="1561"/>
      <c r="AQ164" s="1561"/>
      <c r="AR164" s="1561"/>
      <c r="AS164" s="1561"/>
      <c r="AT164" s="11"/>
      <c r="AU164" s="11"/>
      <c r="AV164" s="11"/>
      <c r="AW164" s="11"/>
      <c r="AX164" s="11"/>
      <c r="AY164" s="11"/>
    </row>
    <row r="165" spans="1:51" s="23" customFormat="1" ht="58.5" hidden="1" customHeight="1" x14ac:dyDescent="0.2">
      <c r="A165" s="1550"/>
      <c r="B165" s="1550"/>
      <c r="C165" s="1173"/>
      <c r="D165" s="56"/>
      <c r="E165" s="56"/>
      <c r="F165" s="27"/>
      <c r="G165" s="56"/>
      <c r="H165" s="56"/>
      <c r="I165" s="27"/>
      <c r="J165" s="968"/>
      <c r="K165" s="56"/>
      <c r="L165" s="56"/>
      <c r="M165" s="27"/>
      <c r="N165" s="55"/>
      <c r="O165" s="487"/>
      <c r="P165" s="487"/>
      <c r="Q165" s="604"/>
      <c r="R165" s="537"/>
      <c r="S165" s="1294"/>
      <c r="T165" s="909"/>
      <c r="U165" s="1294"/>
      <c r="V165" s="1441"/>
      <c r="W165" s="909"/>
      <c r="X165" s="881"/>
      <c r="Y165" s="1294">
        <f>U165</f>
        <v>0</v>
      </c>
      <c r="Z165" s="913">
        <f t="shared" si="43"/>
        <v>0</v>
      </c>
      <c r="AA165" s="1441"/>
      <c r="AB165" s="913">
        <f t="shared" si="44"/>
        <v>0</v>
      </c>
      <c r="AC165" s="1503" t="e">
        <f t="shared" si="50"/>
        <v>#DIV/0!</v>
      </c>
      <c r="AD165" s="1441"/>
      <c r="AE165" s="913">
        <f t="shared" si="72"/>
        <v>0</v>
      </c>
      <c r="AF165" s="1441"/>
      <c r="AG165" s="913">
        <f t="shared" si="52"/>
        <v>0</v>
      </c>
      <c r="AH165" s="597" t="e">
        <f t="shared" si="53"/>
        <v>#DIV/0!</v>
      </c>
      <c r="AI165" s="1490"/>
      <c r="AJ165" s="909">
        <f t="shared" si="54"/>
        <v>0</v>
      </c>
      <c r="AK165" s="1490">
        <f t="shared" si="55"/>
        <v>0</v>
      </c>
      <c r="AL165" s="909">
        <f t="shared" si="56"/>
        <v>0</v>
      </c>
      <c r="AM165" s="1490" t="e">
        <f t="shared" si="57"/>
        <v>#DIV/0!</v>
      </c>
      <c r="AN165" s="1441"/>
      <c r="AO165" s="1441"/>
      <c r="AP165" s="1561"/>
      <c r="AQ165" s="1561"/>
      <c r="AR165" s="1561"/>
      <c r="AS165" s="1561"/>
      <c r="AT165" s="11"/>
      <c r="AU165" s="11"/>
      <c r="AV165" s="11"/>
      <c r="AW165" s="11"/>
      <c r="AX165" s="11"/>
      <c r="AY165" s="11"/>
    </row>
    <row r="166" spans="1:51" s="23" customFormat="1" ht="58.5" hidden="1" customHeight="1" x14ac:dyDescent="0.3">
      <c r="A166" s="1550"/>
      <c r="B166" s="1550"/>
      <c r="C166" s="1194" t="s">
        <v>1251</v>
      </c>
      <c r="D166" s="56"/>
      <c r="E166" s="56"/>
      <c r="F166" s="27"/>
      <c r="G166" s="56"/>
      <c r="H166" s="56"/>
      <c r="I166" s="27"/>
      <c r="J166" s="1014"/>
      <c r="K166" s="56"/>
      <c r="L166" s="56"/>
      <c r="M166" s="27"/>
      <c r="N166" s="55"/>
      <c r="O166" s="487"/>
      <c r="P166" s="487"/>
      <c r="Q166" s="604"/>
      <c r="R166" s="537"/>
      <c r="S166" s="1294"/>
      <c r="T166" s="909"/>
      <c r="U166" s="1294">
        <v>1346.27</v>
      </c>
      <c r="V166" s="1441"/>
      <c r="W166" s="909">
        <f>U166*1.18</f>
        <v>1588.5985999999998</v>
      </c>
      <c r="X166" s="881"/>
      <c r="Y166" s="1294">
        <v>1346.27</v>
      </c>
      <c r="Z166" s="913">
        <f t="shared" si="43"/>
        <v>1615.5239999999999</v>
      </c>
      <c r="AA166" s="1490">
        <v>1484.84</v>
      </c>
      <c r="AB166" s="913">
        <f t="shared" si="44"/>
        <v>1781.8079999999998</v>
      </c>
      <c r="AC166" s="1503">
        <f t="shared" si="50"/>
        <v>1.1029288329978384</v>
      </c>
      <c r="AD166" s="1490">
        <v>1484.84</v>
      </c>
      <c r="AE166" s="913">
        <f t="shared" si="72"/>
        <v>1781.8079999999998</v>
      </c>
      <c r="AF166" s="1490"/>
      <c r="AG166" s="913">
        <f t="shared" si="52"/>
        <v>0</v>
      </c>
      <c r="AH166" s="597">
        <f t="shared" si="53"/>
        <v>0</v>
      </c>
      <c r="AI166" s="1490"/>
      <c r="AJ166" s="909">
        <f t="shared" si="54"/>
        <v>0</v>
      </c>
      <c r="AK166" s="1490">
        <f t="shared" si="55"/>
        <v>0</v>
      </c>
      <c r="AL166" s="909">
        <f t="shared" si="56"/>
        <v>0</v>
      </c>
      <c r="AM166" s="1490" t="e">
        <f t="shared" si="57"/>
        <v>#DIV/0!</v>
      </c>
      <c r="AN166" s="1441"/>
      <c r="AO166" s="1441"/>
      <c r="AP166" s="1561"/>
      <c r="AQ166" s="1561"/>
      <c r="AR166" s="1561"/>
      <c r="AS166" s="1561"/>
      <c r="AT166" s="11"/>
      <c r="AU166" s="11"/>
      <c r="AV166" s="11"/>
      <c r="AW166" s="11"/>
      <c r="AX166" s="11"/>
      <c r="AY166" s="11"/>
    </row>
    <row r="167" spans="1:51" s="23" customFormat="1" ht="57.75" hidden="1" customHeight="1" x14ac:dyDescent="0.3">
      <c r="A167" s="1550"/>
      <c r="B167" s="1550"/>
      <c r="C167" s="1194" t="s">
        <v>1257</v>
      </c>
      <c r="D167" s="56"/>
      <c r="E167" s="56"/>
      <c r="F167" s="27"/>
      <c r="G167" s="56"/>
      <c r="H167" s="56"/>
      <c r="I167" s="27"/>
      <c r="J167" s="1014"/>
      <c r="K167" s="56"/>
      <c r="L167" s="56"/>
      <c r="M167" s="27"/>
      <c r="N167" s="55"/>
      <c r="O167" s="487"/>
      <c r="P167" s="487"/>
      <c r="Q167" s="604"/>
      <c r="R167" s="537"/>
      <c r="S167" s="1294"/>
      <c r="T167" s="909"/>
      <c r="U167" s="1294">
        <v>1522.03</v>
      </c>
      <c r="V167" s="1441"/>
      <c r="W167" s="909">
        <f>U167*1.18</f>
        <v>1795.9953999999998</v>
      </c>
      <c r="X167" s="881"/>
      <c r="Y167" s="1294">
        <f>U167</f>
        <v>1522.03</v>
      </c>
      <c r="Z167" s="913">
        <f t="shared" si="43"/>
        <v>1826.4359999999999</v>
      </c>
      <c r="AA167" s="1441">
        <v>1552.47</v>
      </c>
      <c r="AB167" s="913">
        <f t="shared" si="44"/>
        <v>1862.9639999999999</v>
      </c>
      <c r="AC167" s="1503">
        <f t="shared" si="50"/>
        <v>1.0199996057896363</v>
      </c>
      <c r="AD167" s="1441">
        <v>1552.47</v>
      </c>
      <c r="AE167" s="913">
        <f t="shared" si="72"/>
        <v>1862.9639999999999</v>
      </c>
      <c r="AF167" s="1441"/>
      <c r="AG167" s="913">
        <f t="shared" si="52"/>
        <v>0</v>
      </c>
      <c r="AH167" s="597">
        <f t="shared" si="53"/>
        <v>0</v>
      </c>
      <c r="AI167" s="1490"/>
      <c r="AJ167" s="909">
        <f t="shared" si="54"/>
        <v>0</v>
      </c>
      <c r="AK167" s="1490">
        <f t="shared" si="55"/>
        <v>0</v>
      </c>
      <c r="AL167" s="909">
        <f t="shared" si="56"/>
        <v>0</v>
      </c>
      <c r="AM167" s="1490" t="e">
        <f t="shared" si="57"/>
        <v>#DIV/0!</v>
      </c>
      <c r="AN167" s="1441"/>
      <c r="AO167" s="1441"/>
      <c r="AP167" s="1561"/>
      <c r="AQ167" s="1561"/>
      <c r="AR167" s="1561"/>
      <c r="AS167" s="1561"/>
      <c r="AT167" s="11"/>
      <c r="AU167" s="11"/>
      <c r="AV167" s="11"/>
      <c r="AW167" s="11"/>
      <c r="AX167" s="11"/>
      <c r="AY167" s="11"/>
    </row>
    <row r="168" spans="1:51" s="23" customFormat="1" ht="58.5" hidden="1" customHeight="1" x14ac:dyDescent="0.3">
      <c r="A168" s="1550"/>
      <c r="B168" s="1550"/>
      <c r="C168" s="1194" t="s">
        <v>1254</v>
      </c>
      <c r="D168" s="56"/>
      <c r="E168" s="56"/>
      <c r="F168" s="27"/>
      <c r="G168" s="56"/>
      <c r="H168" s="56"/>
      <c r="I168" s="27"/>
      <c r="J168" s="1014"/>
      <c r="K168" s="56"/>
      <c r="L168" s="56"/>
      <c r="M168" s="27"/>
      <c r="N168" s="55"/>
      <c r="O168" s="487"/>
      <c r="P168" s="487"/>
      <c r="Q168" s="604"/>
      <c r="R168" s="537"/>
      <c r="S168" s="1294"/>
      <c r="T168" s="909"/>
      <c r="U168" s="1294">
        <v>1382.2</v>
      </c>
      <c r="V168" s="1441"/>
      <c r="W168" s="909">
        <f>U168*1.18</f>
        <v>1630.9959999999999</v>
      </c>
      <c r="X168" s="881"/>
      <c r="Y168" s="1294">
        <f>U168</f>
        <v>1382.2</v>
      </c>
      <c r="Z168" s="913">
        <f t="shared" si="43"/>
        <v>1658.64</v>
      </c>
      <c r="AA168" s="1441">
        <v>1409.84</v>
      </c>
      <c r="AB168" s="913">
        <f t="shared" si="44"/>
        <v>1691.8079999999998</v>
      </c>
      <c r="AC168" s="1503">
        <f t="shared" si="50"/>
        <v>1.0199971060627984</v>
      </c>
      <c r="AD168" s="1441">
        <v>1409.84</v>
      </c>
      <c r="AE168" s="913">
        <f t="shared" si="72"/>
        <v>1691.8079999999998</v>
      </c>
      <c r="AF168" s="1441"/>
      <c r="AG168" s="913">
        <f t="shared" si="52"/>
        <v>0</v>
      </c>
      <c r="AH168" s="597">
        <f t="shared" si="53"/>
        <v>0</v>
      </c>
      <c r="AI168" s="1490"/>
      <c r="AJ168" s="909">
        <f t="shared" si="54"/>
        <v>0</v>
      </c>
      <c r="AK168" s="1490">
        <f t="shared" si="55"/>
        <v>0</v>
      </c>
      <c r="AL168" s="909">
        <f t="shared" si="56"/>
        <v>0</v>
      </c>
      <c r="AM168" s="1490" t="e">
        <f t="shared" si="57"/>
        <v>#DIV/0!</v>
      </c>
      <c r="AN168" s="1441"/>
      <c r="AO168" s="1441"/>
      <c r="AP168" s="1561"/>
      <c r="AQ168" s="1561"/>
      <c r="AR168" s="1561"/>
      <c r="AS168" s="1561"/>
      <c r="AT168" s="11"/>
      <c r="AU168" s="11"/>
      <c r="AV168" s="11"/>
      <c r="AW168" s="11"/>
      <c r="AX168" s="11"/>
      <c r="AY168" s="11"/>
    </row>
    <row r="169" spans="1:51" s="23" customFormat="1" ht="42.75" hidden="1" customHeight="1" x14ac:dyDescent="0.3">
      <c r="A169" s="1550"/>
      <c r="B169" s="1550"/>
      <c r="C169" s="1194" t="s">
        <v>1255</v>
      </c>
      <c r="D169" s="56"/>
      <c r="E169" s="56"/>
      <c r="F169" s="27"/>
      <c r="G169" s="56"/>
      <c r="H169" s="56"/>
      <c r="I169" s="27"/>
      <c r="J169" s="1014"/>
      <c r="K169" s="56"/>
      <c r="L169" s="56"/>
      <c r="M169" s="27"/>
      <c r="N169" s="55"/>
      <c r="O169" s="487"/>
      <c r="P169" s="487"/>
      <c r="Q169" s="604"/>
      <c r="R169" s="537"/>
      <c r="S169" s="1294"/>
      <c r="T169" s="909"/>
      <c r="U169" s="1294">
        <v>1621.64</v>
      </c>
      <c r="V169" s="1441"/>
      <c r="W169" s="909">
        <f>U169*1.18</f>
        <v>1913.5352</v>
      </c>
      <c r="X169" s="881"/>
      <c r="Y169" s="1294">
        <v>1216.05</v>
      </c>
      <c r="Z169" s="913">
        <f t="shared" si="43"/>
        <v>1459.26</v>
      </c>
      <c r="AA169" s="1441">
        <v>1354.35</v>
      </c>
      <c r="AB169" s="913">
        <f t="shared" si="44"/>
        <v>1625.2199999999998</v>
      </c>
      <c r="AC169" s="1503">
        <f t="shared" si="50"/>
        <v>1.1137288762797581</v>
      </c>
      <c r="AD169" s="1441">
        <v>1354.35</v>
      </c>
      <c r="AE169" s="913">
        <f t="shared" si="72"/>
        <v>1625.2199999999998</v>
      </c>
      <c r="AF169" s="1441"/>
      <c r="AG169" s="913">
        <f t="shared" si="52"/>
        <v>0</v>
      </c>
      <c r="AH169" s="597">
        <f t="shared" si="53"/>
        <v>0</v>
      </c>
      <c r="AI169" s="1490"/>
      <c r="AJ169" s="909">
        <f t="shared" si="54"/>
        <v>0</v>
      </c>
      <c r="AK169" s="1490">
        <f t="shared" si="55"/>
        <v>0</v>
      </c>
      <c r="AL169" s="909">
        <f t="shared" si="56"/>
        <v>0</v>
      </c>
      <c r="AM169" s="1490" t="e">
        <f t="shared" si="57"/>
        <v>#DIV/0!</v>
      </c>
      <c r="AN169" s="1441"/>
      <c r="AO169" s="1441"/>
      <c r="AP169" s="1562"/>
      <c r="AQ169" s="1562"/>
      <c r="AR169" s="1562"/>
      <c r="AS169" s="1562"/>
      <c r="AT169" s="11"/>
      <c r="AU169" s="11"/>
      <c r="AV169" s="11"/>
      <c r="AW169" s="11"/>
      <c r="AX169" s="11"/>
      <c r="AY169" s="11"/>
    </row>
    <row r="170" spans="1:51" s="23" customFormat="1" ht="66" customHeight="1" x14ac:dyDescent="0.2">
      <c r="A170" s="1550"/>
      <c r="B170" s="1550"/>
      <c r="C170" s="1174" t="s">
        <v>1382</v>
      </c>
      <c r="D170" s="1203"/>
      <c r="E170" s="1203"/>
      <c r="F170" s="27"/>
      <c r="G170" s="1203"/>
      <c r="H170" s="1203"/>
      <c r="I170" s="27"/>
      <c r="J170" s="1204"/>
      <c r="K170" s="1203"/>
      <c r="L170" s="1203"/>
      <c r="M170" s="27"/>
      <c r="N170" s="55"/>
      <c r="O170" s="487"/>
      <c r="P170" s="487"/>
      <c r="Q170" s="604"/>
      <c r="R170" s="537"/>
      <c r="S170" s="1294"/>
      <c r="T170" s="909"/>
      <c r="U170" s="1294"/>
      <c r="V170" s="1441"/>
      <c r="W170" s="909"/>
      <c r="X170" s="881"/>
      <c r="Y170" s="1613"/>
      <c r="Z170" s="1614"/>
      <c r="AA170" s="1441">
        <v>1645.24</v>
      </c>
      <c r="AB170" s="913">
        <f>AA170*1.2</f>
        <v>1974.288</v>
      </c>
      <c r="AC170" s="1503"/>
      <c r="AD170" s="1441">
        <v>1645.24</v>
      </c>
      <c r="AE170" s="913">
        <f>AD170*1.2</f>
        <v>1974.288</v>
      </c>
      <c r="AF170" s="1441">
        <v>1685.17</v>
      </c>
      <c r="AG170" s="913">
        <f t="shared" si="52"/>
        <v>2022.204</v>
      </c>
      <c r="AH170" s="597">
        <f t="shared" si="53"/>
        <v>1.0242700153169142</v>
      </c>
      <c r="AI170" s="1490">
        <v>1685.17</v>
      </c>
      <c r="AJ170" s="909">
        <f t="shared" si="54"/>
        <v>2022.204</v>
      </c>
      <c r="AK170" s="1490">
        <f t="shared" si="55"/>
        <v>1685.17</v>
      </c>
      <c r="AL170" s="909">
        <f t="shared" si="56"/>
        <v>2022.204</v>
      </c>
      <c r="AM170" s="1490">
        <f t="shared" si="57"/>
        <v>100</v>
      </c>
      <c r="AN170" s="1441"/>
      <c r="AO170" s="1441"/>
      <c r="AP170" s="1441"/>
      <c r="AQ170" s="1201"/>
      <c r="AR170" s="1231"/>
      <c r="AS170" s="1450"/>
      <c r="AT170" s="11"/>
      <c r="AU170" s="11"/>
      <c r="AV170" s="11"/>
      <c r="AW170" s="11"/>
      <c r="AX170" s="11"/>
      <c r="AY170" s="11"/>
    </row>
    <row r="171" spans="1:51" s="23" customFormat="1" ht="69.75" customHeight="1" x14ac:dyDescent="0.2">
      <c r="A171" s="1550"/>
      <c r="B171" s="1550"/>
      <c r="C171" s="1174" t="s">
        <v>1360</v>
      </c>
      <c r="D171" s="1203"/>
      <c r="E171" s="1203"/>
      <c r="F171" s="27"/>
      <c r="G171" s="1203"/>
      <c r="H171" s="1203"/>
      <c r="I171" s="27"/>
      <c r="J171" s="1204"/>
      <c r="K171" s="1203"/>
      <c r="L171" s="1203"/>
      <c r="M171" s="27"/>
      <c r="N171" s="55"/>
      <c r="O171" s="487"/>
      <c r="P171" s="487"/>
      <c r="Q171" s="604"/>
      <c r="R171" s="537"/>
      <c r="S171" s="1294"/>
      <c r="T171" s="909"/>
      <c r="U171" s="1294"/>
      <c r="V171" s="1441"/>
      <c r="W171" s="909"/>
      <c r="X171" s="881"/>
      <c r="Y171" s="1613"/>
      <c r="Z171" s="1614"/>
      <c r="AA171" s="1441">
        <v>1325.12</v>
      </c>
      <c r="AB171" s="913">
        <v>1590.14</v>
      </c>
      <c r="AC171" s="1503"/>
      <c r="AD171" s="1441">
        <v>1325.12</v>
      </c>
      <c r="AE171" s="913">
        <f t="shared" ref="AE171:AE179" si="76">AD171*1.2</f>
        <v>1590.1439999999998</v>
      </c>
      <c r="AF171" s="1441">
        <v>1364.38</v>
      </c>
      <c r="AG171" s="913">
        <f t="shared" si="52"/>
        <v>1637.2560000000001</v>
      </c>
      <c r="AH171" s="597">
        <f t="shared" si="53"/>
        <v>1.0296275054334703</v>
      </c>
      <c r="AI171" s="1490">
        <v>1364.38</v>
      </c>
      <c r="AJ171" s="909">
        <f t="shared" si="54"/>
        <v>1637.2560000000001</v>
      </c>
      <c r="AK171" s="1490">
        <f t="shared" si="55"/>
        <v>1364.38</v>
      </c>
      <c r="AL171" s="909">
        <f t="shared" si="56"/>
        <v>1637.2560000000001</v>
      </c>
      <c r="AM171" s="1490">
        <f t="shared" si="57"/>
        <v>100</v>
      </c>
      <c r="AN171" s="1441"/>
      <c r="AO171" s="1441"/>
      <c r="AP171" s="1441"/>
      <c r="AQ171" s="1201"/>
      <c r="AR171" s="1231"/>
      <c r="AS171" s="1450"/>
      <c r="AT171" s="11"/>
      <c r="AU171" s="11"/>
      <c r="AV171" s="11"/>
      <c r="AW171" s="11"/>
      <c r="AX171" s="11"/>
      <c r="AY171" s="11"/>
    </row>
    <row r="172" spans="1:51" s="23" customFormat="1" ht="69.75" customHeight="1" x14ac:dyDescent="0.2">
      <c r="A172" s="1550"/>
      <c r="B172" s="1550"/>
      <c r="C172" s="1174" t="s">
        <v>1361</v>
      </c>
      <c r="D172" s="1203"/>
      <c r="E172" s="1203"/>
      <c r="F172" s="27"/>
      <c r="G172" s="1203"/>
      <c r="H172" s="1203"/>
      <c r="I172" s="27"/>
      <c r="J172" s="1204"/>
      <c r="K172" s="1203"/>
      <c r="L172" s="1203"/>
      <c r="M172" s="27"/>
      <c r="N172" s="55"/>
      <c r="O172" s="487"/>
      <c r="P172" s="487"/>
      <c r="Q172" s="604"/>
      <c r="R172" s="537"/>
      <c r="S172" s="1294"/>
      <c r="T172" s="909"/>
      <c r="U172" s="1294"/>
      <c r="V172" s="1441"/>
      <c r="W172" s="909"/>
      <c r="X172" s="881"/>
      <c r="Y172" s="1613"/>
      <c r="Z172" s="1614"/>
      <c r="AA172" s="1441">
        <v>1507.5</v>
      </c>
      <c r="AB172" s="913">
        <v>1809</v>
      </c>
      <c r="AC172" s="1503"/>
      <c r="AD172" s="1441">
        <v>1507.5</v>
      </c>
      <c r="AE172" s="913">
        <f t="shared" si="76"/>
        <v>1809</v>
      </c>
      <c r="AF172" s="1441">
        <v>1551.09</v>
      </c>
      <c r="AG172" s="913">
        <f t="shared" si="52"/>
        <v>1861.3079999999998</v>
      </c>
      <c r="AH172" s="597">
        <f t="shared" si="53"/>
        <v>1.0289154228855721</v>
      </c>
      <c r="AI172" s="1490">
        <v>1551.09</v>
      </c>
      <c r="AJ172" s="909">
        <f t="shared" si="54"/>
        <v>1861.3079999999998</v>
      </c>
      <c r="AK172" s="1490">
        <f t="shared" si="55"/>
        <v>1551.09</v>
      </c>
      <c r="AL172" s="909">
        <f t="shared" si="56"/>
        <v>1861.3079999999998</v>
      </c>
      <c r="AM172" s="1490">
        <f t="shared" si="57"/>
        <v>100</v>
      </c>
      <c r="AN172" s="1441"/>
      <c r="AO172" s="1441"/>
      <c r="AP172" s="1441"/>
      <c r="AQ172" s="1201"/>
      <c r="AR172" s="1231"/>
      <c r="AS172" s="1450"/>
      <c r="AT172" s="11"/>
      <c r="AU172" s="11"/>
      <c r="AV172" s="11"/>
      <c r="AW172" s="11"/>
      <c r="AX172" s="11"/>
      <c r="AY172" s="11"/>
    </row>
    <row r="173" spans="1:51" s="23" customFormat="1" ht="69.75" customHeight="1" x14ac:dyDescent="0.2">
      <c r="A173" s="1550"/>
      <c r="B173" s="1550"/>
      <c r="C173" s="1174" t="s">
        <v>1362</v>
      </c>
      <c r="D173" s="1203"/>
      <c r="E173" s="1203"/>
      <c r="F173" s="27"/>
      <c r="G173" s="1203"/>
      <c r="H173" s="1203"/>
      <c r="I173" s="27"/>
      <c r="J173" s="1204"/>
      <c r="K173" s="1203"/>
      <c r="L173" s="1203"/>
      <c r="M173" s="27"/>
      <c r="N173" s="55"/>
      <c r="O173" s="487"/>
      <c r="P173" s="487"/>
      <c r="Q173" s="604"/>
      <c r="R173" s="537"/>
      <c r="S173" s="1294"/>
      <c r="T173" s="909"/>
      <c r="U173" s="1294"/>
      <c r="V173" s="1441"/>
      <c r="W173" s="909"/>
      <c r="X173" s="881"/>
      <c r="Y173" s="1613"/>
      <c r="Z173" s="1614"/>
      <c r="AA173" s="1441">
        <v>1078.97</v>
      </c>
      <c r="AB173" s="913">
        <v>1294.76</v>
      </c>
      <c r="AC173" s="1503"/>
      <c r="AD173" s="1441">
        <v>1078.97</v>
      </c>
      <c r="AE173" s="913">
        <f t="shared" si="76"/>
        <v>1294.7639999999999</v>
      </c>
      <c r="AF173" s="1441">
        <v>1089.8800000000001</v>
      </c>
      <c r="AG173" s="913">
        <f t="shared" si="52"/>
        <v>1307.856</v>
      </c>
      <c r="AH173" s="597">
        <f t="shared" si="53"/>
        <v>1.0101114952222954</v>
      </c>
      <c r="AI173" s="1490">
        <v>1089.8800000000001</v>
      </c>
      <c r="AJ173" s="909">
        <f t="shared" si="54"/>
        <v>1307.856</v>
      </c>
      <c r="AK173" s="1490">
        <v>1106.94</v>
      </c>
      <c r="AL173" s="909">
        <f t="shared" si="56"/>
        <v>1328.328</v>
      </c>
      <c r="AM173" s="1490">
        <f t="shared" si="57"/>
        <v>101.56530994237897</v>
      </c>
      <c r="AN173" s="1441"/>
      <c r="AO173" s="1441"/>
      <c r="AP173" s="1441"/>
      <c r="AQ173" s="1201"/>
      <c r="AR173" s="1231"/>
      <c r="AS173" s="1450"/>
      <c r="AT173" s="11"/>
      <c r="AU173" s="11"/>
      <c r="AV173" s="11"/>
      <c r="AW173" s="11"/>
      <c r="AX173" s="11"/>
      <c r="AY173" s="11"/>
    </row>
    <row r="174" spans="1:51" s="23" customFormat="1" ht="69.75" customHeight="1" x14ac:dyDescent="0.2">
      <c r="A174" s="1550"/>
      <c r="B174" s="1550"/>
      <c r="C174" s="1174" t="s">
        <v>1363</v>
      </c>
      <c r="D174" s="1203"/>
      <c r="E174" s="1203"/>
      <c r="F174" s="27"/>
      <c r="G174" s="1203"/>
      <c r="H174" s="1203"/>
      <c r="I174" s="27"/>
      <c r="J174" s="1204"/>
      <c r="K174" s="1203"/>
      <c r="L174" s="1203"/>
      <c r="M174" s="27"/>
      <c r="N174" s="55"/>
      <c r="O174" s="487"/>
      <c r="P174" s="487"/>
      <c r="Q174" s="604"/>
      <c r="R174" s="537"/>
      <c r="S174" s="1294"/>
      <c r="T174" s="909"/>
      <c r="U174" s="1294"/>
      <c r="V174" s="1441"/>
      <c r="W174" s="909"/>
      <c r="X174" s="881"/>
      <c r="Y174" s="1613"/>
      <c r="Z174" s="1614"/>
      <c r="AA174" s="1490">
        <v>1598.5</v>
      </c>
      <c r="AB174" s="913">
        <v>1918.2</v>
      </c>
      <c r="AC174" s="1503"/>
      <c r="AD174" s="1490">
        <v>1598.5</v>
      </c>
      <c r="AE174" s="913">
        <f t="shared" si="76"/>
        <v>1918.1999999999998</v>
      </c>
      <c r="AF174" s="1490">
        <v>1646.85</v>
      </c>
      <c r="AG174" s="913">
        <f t="shared" si="52"/>
        <v>1976.2199999999998</v>
      </c>
      <c r="AH174" s="597">
        <f t="shared" si="53"/>
        <v>1.0302471066624961</v>
      </c>
      <c r="AI174" s="1490">
        <v>1646.85</v>
      </c>
      <c r="AJ174" s="909">
        <f t="shared" si="54"/>
        <v>1976.2199999999998</v>
      </c>
      <c r="AK174" s="1490">
        <f t="shared" si="55"/>
        <v>1646.85</v>
      </c>
      <c r="AL174" s="909">
        <f t="shared" si="56"/>
        <v>1976.2199999999998</v>
      </c>
      <c r="AM174" s="1490">
        <f t="shared" si="57"/>
        <v>100</v>
      </c>
      <c r="AN174" s="1441"/>
      <c r="AO174" s="1441"/>
      <c r="AP174" s="1441"/>
      <c r="AQ174" s="1201"/>
      <c r="AR174" s="1231"/>
      <c r="AS174" s="1450"/>
      <c r="AT174" s="11"/>
      <c r="AU174" s="11"/>
      <c r="AV174" s="11"/>
      <c r="AW174" s="11"/>
      <c r="AX174" s="11"/>
      <c r="AY174" s="11"/>
    </row>
    <row r="175" spans="1:51" s="23" customFormat="1" ht="69.75" customHeight="1" x14ac:dyDescent="0.2">
      <c r="A175" s="1550"/>
      <c r="B175" s="1550"/>
      <c r="C175" s="1174" t="s">
        <v>1364</v>
      </c>
      <c r="D175" s="1203"/>
      <c r="E175" s="1203"/>
      <c r="F175" s="27"/>
      <c r="G175" s="1203"/>
      <c r="H175" s="1203"/>
      <c r="I175" s="27"/>
      <c r="J175" s="1204"/>
      <c r="K175" s="1203"/>
      <c r="L175" s="1203"/>
      <c r="M175" s="27"/>
      <c r="N175" s="55"/>
      <c r="O175" s="487"/>
      <c r="P175" s="487"/>
      <c r="Q175" s="604"/>
      <c r="R175" s="537"/>
      <c r="S175" s="1294"/>
      <c r="T175" s="909"/>
      <c r="U175" s="1294"/>
      <c r="V175" s="1441"/>
      <c r="W175" s="909"/>
      <c r="X175" s="881"/>
      <c r="Y175" s="1613"/>
      <c r="Z175" s="1614"/>
      <c r="AA175" s="1441">
        <v>1639.87</v>
      </c>
      <c r="AB175" s="913">
        <v>1967.84</v>
      </c>
      <c r="AC175" s="1503"/>
      <c r="AD175" s="1441">
        <v>1639.87</v>
      </c>
      <c r="AE175" s="913">
        <f t="shared" si="76"/>
        <v>1967.8439999999998</v>
      </c>
      <c r="AF175" s="1441">
        <v>1688.94</v>
      </c>
      <c r="AG175" s="913">
        <f t="shared" si="52"/>
        <v>2026.7280000000001</v>
      </c>
      <c r="AH175" s="597">
        <f t="shared" si="53"/>
        <v>1.0299231036606562</v>
      </c>
      <c r="AI175" s="1490">
        <v>1688.94</v>
      </c>
      <c r="AJ175" s="909">
        <f t="shared" si="54"/>
        <v>2026.7280000000001</v>
      </c>
      <c r="AK175" s="1490">
        <f t="shared" si="55"/>
        <v>1688.94</v>
      </c>
      <c r="AL175" s="909">
        <f t="shared" si="56"/>
        <v>2026.7280000000001</v>
      </c>
      <c r="AM175" s="1490">
        <f t="shared" si="57"/>
        <v>100</v>
      </c>
      <c r="AN175" s="1441"/>
      <c r="AO175" s="1441"/>
      <c r="AP175" s="1441"/>
      <c r="AQ175" s="1201"/>
      <c r="AR175" s="1231"/>
      <c r="AS175" s="1450"/>
      <c r="AT175" s="11"/>
      <c r="AU175" s="11"/>
      <c r="AV175" s="11"/>
      <c r="AW175" s="11"/>
      <c r="AX175" s="11"/>
      <c r="AY175" s="11"/>
    </row>
    <row r="176" spans="1:51" s="23" customFormat="1" ht="69.75" customHeight="1" x14ac:dyDescent="0.2">
      <c r="A176" s="1550"/>
      <c r="B176" s="1550"/>
      <c r="C176" s="1174" t="s">
        <v>1439</v>
      </c>
      <c r="D176" s="1215"/>
      <c r="E176" s="1215"/>
      <c r="F176" s="27"/>
      <c r="G176" s="1215"/>
      <c r="H176" s="1215"/>
      <c r="I176" s="27"/>
      <c r="J176" s="1216"/>
      <c r="K176" s="1215"/>
      <c r="L176" s="1215"/>
      <c r="M176" s="27"/>
      <c r="N176" s="55"/>
      <c r="O176" s="487"/>
      <c r="P176" s="487"/>
      <c r="Q176" s="604"/>
      <c r="R176" s="537"/>
      <c r="S176" s="1294"/>
      <c r="T176" s="909"/>
      <c r="U176" s="1294"/>
      <c r="V176" s="1441"/>
      <c r="W176" s="909"/>
      <c r="X176" s="881"/>
      <c r="Y176" s="1613"/>
      <c r="Z176" s="1614"/>
      <c r="AA176" s="1441">
        <v>1247.94</v>
      </c>
      <c r="AB176" s="913">
        <v>1497.53</v>
      </c>
      <c r="AC176" s="1503"/>
      <c r="AD176" s="1441">
        <v>1247.94</v>
      </c>
      <c r="AE176" s="913">
        <f t="shared" si="76"/>
        <v>1497.528</v>
      </c>
      <c r="AF176" s="1441">
        <v>1279.83</v>
      </c>
      <c r="AG176" s="913">
        <f t="shared" si="52"/>
        <v>1535.7959999999998</v>
      </c>
      <c r="AH176" s="597">
        <f t="shared" si="53"/>
        <v>1.0255541131785182</v>
      </c>
      <c r="AI176" s="1490">
        <v>1279.83</v>
      </c>
      <c r="AJ176" s="909">
        <f t="shared" si="54"/>
        <v>1535.7959999999998</v>
      </c>
      <c r="AK176" s="1490">
        <f t="shared" si="55"/>
        <v>1279.83</v>
      </c>
      <c r="AL176" s="909">
        <f t="shared" si="56"/>
        <v>1535.7959999999998</v>
      </c>
      <c r="AM176" s="1490">
        <f t="shared" si="57"/>
        <v>100</v>
      </c>
      <c r="AN176" s="1441"/>
      <c r="AO176" s="1441"/>
      <c r="AP176" s="1441"/>
      <c r="AQ176" s="1214"/>
      <c r="AR176" s="1231"/>
      <c r="AS176" s="1450"/>
      <c r="AT176" s="11"/>
      <c r="AU176" s="11"/>
      <c r="AV176" s="11"/>
      <c r="AW176" s="11"/>
      <c r="AX176" s="11"/>
      <c r="AY176" s="11"/>
    </row>
    <row r="177" spans="1:51" s="23" customFormat="1" ht="46.5" customHeight="1" x14ac:dyDescent="0.2">
      <c r="A177" s="1550"/>
      <c r="B177" s="1550"/>
      <c r="C177" s="1181" t="s">
        <v>1440</v>
      </c>
      <c r="D177" s="1221"/>
      <c r="E177" s="1221"/>
      <c r="F177" s="27"/>
      <c r="G177" s="1221"/>
      <c r="H177" s="1221"/>
      <c r="I177" s="27"/>
      <c r="J177" s="1222"/>
      <c r="K177" s="1221"/>
      <c r="L177" s="1221"/>
      <c r="M177" s="27"/>
      <c r="N177" s="55"/>
      <c r="O177" s="487"/>
      <c r="P177" s="487"/>
      <c r="Q177" s="604"/>
      <c r="R177" s="537"/>
      <c r="S177" s="1294"/>
      <c r="T177" s="909"/>
      <c r="U177" s="1294"/>
      <c r="V177" s="1441"/>
      <c r="W177" s="909"/>
      <c r="X177" s="881"/>
      <c r="Y177" s="1613"/>
      <c r="Z177" s="1614"/>
      <c r="AA177" s="1471">
        <v>1598.17</v>
      </c>
      <c r="AB177" s="913">
        <f>AA177*1.2</f>
        <v>1917.8040000000001</v>
      </c>
      <c r="AC177" s="1503"/>
      <c r="AD177" s="1471">
        <v>1598.17</v>
      </c>
      <c r="AE177" s="913">
        <f t="shared" si="76"/>
        <v>1917.8040000000001</v>
      </c>
      <c r="AF177" s="1471">
        <v>1646.11</v>
      </c>
      <c r="AG177" s="913">
        <f t="shared" si="52"/>
        <v>1975.3319999999999</v>
      </c>
      <c r="AH177" s="597">
        <f t="shared" si="53"/>
        <v>1.0299968088501221</v>
      </c>
      <c r="AI177" s="1497">
        <v>1646.11</v>
      </c>
      <c r="AJ177" s="909">
        <f t="shared" si="54"/>
        <v>1975.3319999999999</v>
      </c>
      <c r="AK177" s="1490">
        <f t="shared" si="55"/>
        <v>1646.11</v>
      </c>
      <c r="AL177" s="909">
        <f t="shared" si="56"/>
        <v>1975.3319999999999</v>
      </c>
      <c r="AM177" s="1490">
        <f t="shared" si="57"/>
        <v>100</v>
      </c>
      <c r="AN177" s="1441"/>
      <c r="AO177" s="1441"/>
      <c r="AP177" s="1441"/>
      <c r="AQ177" s="1220"/>
      <c r="AR177" s="1231"/>
      <c r="AS177" s="1450"/>
      <c r="AT177" s="11"/>
      <c r="AU177" s="11"/>
      <c r="AV177" s="11"/>
      <c r="AW177" s="11"/>
      <c r="AX177" s="11"/>
      <c r="AY177" s="11"/>
    </row>
    <row r="178" spans="1:51" s="23" customFormat="1" ht="48.75" customHeight="1" x14ac:dyDescent="0.2">
      <c r="A178" s="1550"/>
      <c r="B178" s="1550"/>
      <c r="C178" s="1217" t="s">
        <v>1441</v>
      </c>
      <c r="D178" s="1221"/>
      <c r="E178" s="1221"/>
      <c r="F178" s="27"/>
      <c r="G178" s="1221"/>
      <c r="H178" s="1221"/>
      <c r="I178" s="27"/>
      <c r="J178" s="1222"/>
      <c r="K178" s="1221"/>
      <c r="L178" s="1221"/>
      <c r="M178" s="27"/>
      <c r="N178" s="55"/>
      <c r="O178" s="487"/>
      <c r="P178" s="487"/>
      <c r="Q178" s="604"/>
      <c r="R178" s="537"/>
      <c r="S178" s="1294"/>
      <c r="T178" s="909"/>
      <c r="U178" s="1294"/>
      <c r="V178" s="1441"/>
      <c r="W178" s="909"/>
      <c r="X178" s="881"/>
      <c r="Y178" s="1613"/>
      <c r="Z178" s="1614"/>
      <c r="AA178" s="1471">
        <v>1092.99</v>
      </c>
      <c r="AB178" s="913">
        <f>AA178*1.2</f>
        <v>1311.588</v>
      </c>
      <c r="AC178" s="1503"/>
      <c r="AD178" s="1471">
        <v>1092.99</v>
      </c>
      <c r="AE178" s="913">
        <f t="shared" si="76"/>
        <v>1311.588</v>
      </c>
      <c r="AF178" s="1471">
        <v>1104.45</v>
      </c>
      <c r="AG178" s="913">
        <f t="shared" si="52"/>
        <v>1325.34</v>
      </c>
      <c r="AH178" s="597">
        <f t="shared" si="53"/>
        <v>1.0104849998627619</v>
      </c>
      <c r="AI178" s="1497">
        <v>1104.45</v>
      </c>
      <c r="AJ178" s="909">
        <f t="shared" si="54"/>
        <v>1325.34</v>
      </c>
      <c r="AK178" s="1490">
        <v>1131.8699999999999</v>
      </c>
      <c r="AL178" s="909">
        <f t="shared" si="56"/>
        <v>1358.2439999999999</v>
      </c>
      <c r="AM178" s="1490">
        <f t="shared" si="57"/>
        <v>102.48268368871382</v>
      </c>
      <c r="AN178" s="1441"/>
      <c r="AO178" s="1441"/>
      <c r="AP178" s="1441"/>
      <c r="AQ178" s="1220"/>
      <c r="AR178" s="1231"/>
      <c r="AS178" s="1450"/>
      <c r="AT178" s="11"/>
      <c r="AU178" s="11"/>
      <c r="AV178" s="11"/>
      <c r="AW178" s="11"/>
      <c r="AX178" s="11"/>
      <c r="AY178" s="11"/>
    </row>
    <row r="179" spans="1:51" s="23" customFormat="1" ht="46.9" customHeight="1" x14ac:dyDescent="0.2">
      <c r="A179" s="1550"/>
      <c r="B179" s="1550"/>
      <c r="C179" s="1174" t="s">
        <v>1442</v>
      </c>
      <c r="D179" s="1221"/>
      <c r="E179" s="1221"/>
      <c r="F179" s="27"/>
      <c r="G179" s="1221"/>
      <c r="H179" s="1221"/>
      <c r="I179" s="27"/>
      <c r="J179" s="1222"/>
      <c r="K179" s="1221"/>
      <c r="L179" s="1221"/>
      <c r="M179" s="27"/>
      <c r="N179" s="55"/>
      <c r="O179" s="487"/>
      <c r="P179" s="487"/>
      <c r="Q179" s="604"/>
      <c r="R179" s="537"/>
      <c r="S179" s="1294"/>
      <c r="T179" s="909"/>
      <c r="U179" s="1294"/>
      <c r="V179" s="1441"/>
      <c r="W179" s="909"/>
      <c r="X179" s="881"/>
      <c r="Y179" s="1613"/>
      <c r="Z179" s="1614"/>
      <c r="AA179" s="1471">
        <v>1207.3699999999999</v>
      </c>
      <c r="AB179" s="913">
        <f>AA179*1.2</f>
        <v>1448.8439999999998</v>
      </c>
      <c r="AC179" s="1503"/>
      <c r="AD179" s="1471">
        <v>1207.3699999999999</v>
      </c>
      <c r="AE179" s="913">
        <f t="shared" si="76"/>
        <v>1448.8439999999998</v>
      </c>
      <c r="AF179" s="1471">
        <v>1221.71</v>
      </c>
      <c r="AG179" s="913">
        <f t="shared" si="52"/>
        <v>1466.0519999999999</v>
      </c>
      <c r="AH179" s="597">
        <f>AF179/AD179</f>
        <v>1.011877055086676</v>
      </c>
      <c r="AI179" s="1497">
        <v>1221.71</v>
      </c>
      <c r="AJ179" s="909">
        <f t="shared" si="54"/>
        <v>1466.0519999999999</v>
      </c>
      <c r="AK179" s="1490">
        <v>1249.1300000000001</v>
      </c>
      <c r="AL179" s="909">
        <f t="shared" si="56"/>
        <v>1498.9560000000001</v>
      </c>
      <c r="AM179" s="1490">
        <f t="shared" si="57"/>
        <v>102.24439515105877</v>
      </c>
      <c r="AN179" s="1441"/>
      <c r="AO179" s="1441"/>
      <c r="AP179" s="1441"/>
      <c r="AQ179" s="1220"/>
      <c r="AR179" s="1231"/>
      <c r="AS179" s="1450"/>
      <c r="AT179" s="11"/>
      <c r="AU179" s="11"/>
      <c r="AV179" s="11"/>
      <c r="AW179" s="11"/>
      <c r="AX179" s="11"/>
      <c r="AY179" s="11"/>
    </row>
    <row r="180" spans="1:51" s="23" customFormat="1" ht="46.9" customHeight="1" x14ac:dyDescent="0.2">
      <c r="A180" s="1550"/>
      <c r="B180" s="1550"/>
      <c r="C180" s="1174" t="s">
        <v>1443</v>
      </c>
      <c r="D180" s="1403"/>
      <c r="E180" s="1403"/>
      <c r="F180" s="27"/>
      <c r="G180" s="1403"/>
      <c r="H180" s="1403"/>
      <c r="I180" s="27"/>
      <c r="J180" s="1401"/>
      <c r="K180" s="1403"/>
      <c r="L180" s="1403"/>
      <c r="M180" s="27"/>
      <c r="N180" s="1404"/>
      <c r="O180" s="1294"/>
      <c r="P180" s="1294"/>
      <c r="Q180" s="604"/>
      <c r="R180" s="537"/>
      <c r="S180" s="1294"/>
      <c r="T180" s="909"/>
      <c r="U180" s="1294"/>
      <c r="V180" s="1441"/>
      <c r="W180" s="909"/>
      <c r="X180" s="881"/>
      <c r="Y180" s="1468"/>
      <c r="Z180" s="1469"/>
      <c r="AA180" s="1471"/>
      <c r="AB180" s="913"/>
      <c r="AC180" s="1503"/>
      <c r="AD180" s="1471">
        <v>1026.6199999999999</v>
      </c>
      <c r="AE180" s="913">
        <f t="shared" ref="AE180:AE181" si="77">AD180*1.2</f>
        <v>1231.9439999999997</v>
      </c>
      <c r="AF180" s="1497">
        <v>1042.2</v>
      </c>
      <c r="AG180" s="913">
        <f t="shared" ref="AG180:AG181" si="78">AF180*1.2</f>
        <v>1250.6400000000001</v>
      </c>
      <c r="AH180" s="597">
        <f>AF180/AD180</f>
        <v>1.0151760144941655</v>
      </c>
      <c r="AI180" s="1497">
        <v>1042.2</v>
      </c>
      <c r="AJ180" s="909">
        <f t="shared" ref="AJ180:AJ181" si="79">AI180*1.2</f>
        <v>1250.6400000000001</v>
      </c>
      <c r="AK180" s="1490">
        <v>1069.6199999999999</v>
      </c>
      <c r="AL180" s="909">
        <f t="shared" ref="AL180:AL181" si="80">AK180*1.2</f>
        <v>1283.5439999999999</v>
      </c>
      <c r="AM180" s="1490">
        <f t="shared" ref="AM180:AM181" si="81">AK180/AI180*100</f>
        <v>102.63097294185374</v>
      </c>
      <c r="AN180" s="1441"/>
      <c r="AO180" s="1441"/>
      <c r="AP180" s="1441"/>
      <c r="AQ180" s="1402"/>
      <c r="AR180" s="1402"/>
      <c r="AS180" s="1450"/>
      <c r="AT180" s="11"/>
      <c r="AU180" s="11"/>
      <c r="AV180" s="11"/>
      <c r="AW180" s="11"/>
      <c r="AX180" s="11"/>
      <c r="AY180" s="11"/>
    </row>
    <row r="181" spans="1:51" s="23" customFormat="1" ht="60" customHeight="1" x14ac:dyDescent="0.2">
      <c r="A181" s="1550"/>
      <c r="B181" s="1550"/>
      <c r="C181" s="1174" t="s">
        <v>1482</v>
      </c>
      <c r="D181" s="1221"/>
      <c r="E181" s="1221"/>
      <c r="F181" s="27"/>
      <c r="G181" s="1221"/>
      <c r="H181" s="1221"/>
      <c r="I181" s="27"/>
      <c r="J181" s="1222"/>
      <c r="K181" s="1221"/>
      <c r="L181" s="1221"/>
      <c r="M181" s="27"/>
      <c r="N181" s="55"/>
      <c r="O181" s="487"/>
      <c r="P181" s="487"/>
      <c r="Q181" s="604"/>
      <c r="R181" s="537"/>
      <c r="S181" s="1294"/>
      <c r="T181" s="909"/>
      <c r="U181" s="1294"/>
      <c r="V181" s="1441"/>
      <c r="W181" s="909"/>
      <c r="X181" s="881"/>
      <c r="Y181" s="1613"/>
      <c r="Z181" s="1614"/>
      <c r="AA181" s="1471">
        <v>1026.6199999999999</v>
      </c>
      <c r="AB181" s="913">
        <f>AA181*1.2</f>
        <v>1231.9439999999997</v>
      </c>
      <c r="AC181" s="1503"/>
      <c r="AD181" s="1471">
        <v>1142.4000000000001</v>
      </c>
      <c r="AE181" s="913">
        <f t="shared" si="77"/>
        <v>1370.88</v>
      </c>
      <c r="AF181" s="1497">
        <v>1176.68</v>
      </c>
      <c r="AG181" s="913">
        <f t="shared" si="78"/>
        <v>1412.0160000000001</v>
      </c>
      <c r="AH181" s="597">
        <f>AF181/AD181</f>
        <v>1.0300070028011203</v>
      </c>
      <c r="AI181" s="1497">
        <v>1176.68</v>
      </c>
      <c r="AJ181" s="909">
        <f t="shared" si="79"/>
        <v>1412.0160000000001</v>
      </c>
      <c r="AK181" s="1490">
        <f t="shared" ref="AK181" si="82">AI181</f>
        <v>1176.68</v>
      </c>
      <c r="AL181" s="909">
        <f t="shared" si="80"/>
        <v>1412.0160000000001</v>
      </c>
      <c r="AM181" s="1490">
        <f t="shared" si="81"/>
        <v>100</v>
      </c>
      <c r="AN181" s="1441"/>
      <c r="AO181" s="1441"/>
      <c r="AP181" s="1441"/>
      <c r="AQ181" s="1220"/>
      <c r="AR181" s="1231"/>
      <c r="AS181" s="1450"/>
      <c r="AT181" s="11"/>
      <c r="AU181" s="11"/>
      <c r="AV181" s="11"/>
      <c r="AW181" s="11"/>
      <c r="AX181" s="11"/>
      <c r="AY181" s="11"/>
    </row>
    <row r="182" spans="1:51" s="23" customFormat="1" ht="27.6" customHeight="1" x14ac:dyDescent="0.2">
      <c r="A182" s="1550"/>
      <c r="B182" s="1550"/>
      <c r="C182" s="761" t="s">
        <v>53</v>
      </c>
      <c r="D182" s="882">
        <v>1367</v>
      </c>
      <c r="E182" s="882">
        <v>1433</v>
      </c>
      <c r="F182" s="766">
        <f>E182/D182</f>
        <v>1.0482809070958303</v>
      </c>
      <c r="G182" s="882">
        <v>91</v>
      </c>
      <c r="H182" s="882">
        <v>99</v>
      </c>
      <c r="I182" s="766">
        <f>H182/G182</f>
        <v>1.0879120879120878</v>
      </c>
      <c r="J182" s="1496" t="s">
        <v>322</v>
      </c>
      <c r="K182" s="882">
        <f>H182</f>
        <v>99</v>
      </c>
      <c r="L182" s="882">
        <v>102.3</v>
      </c>
      <c r="M182" s="766">
        <f>L182/K182</f>
        <v>1.0333333333333332</v>
      </c>
      <c r="N182" s="765">
        <v>102.3</v>
      </c>
      <c r="O182" s="759">
        <f>N182*118%</f>
        <v>120.71399999999998</v>
      </c>
      <c r="P182" s="759">
        <v>105.8</v>
      </c>
      <c r="Q182" s="759">
        <f>P182*118%</f>
        <v>124.84399999999999</v>
      </c>
      <c r="R182" s="760">
        <f>P182/N182</f>
        <v>1.0342130987292277</v>
      </c>
      <c r="S182" s="1697"/>
      <c r="T182" s="1698"/>
      <c r="U182" s="1698"/>
      <c r="V182" s="1698"/>
      <c r="W182" s="1698"/>
      <c r="X182" s="1698"/>
      <c r="Y182" s="1698"/>
      <c r="Z182" s="1698"/>
      <c r="AA182" s="1698"/>
      <c r="AB182" s="1698"/>
      <c r="AC182" s="1698"/>
      <c r="AD182" s="1698"/>
      <c r="AE182" s="1698"/>
      <c r="AF182" s="1698"/>
      <c r="AG182" s="1698"/>
      <c r="AH182" s="1699"/>
      <c r="AI182" s="765"/>
      <c r="AJ182" s="765"/>
      <c r="AK182" s="765"/>
      <c r="AL182" s="765"/>
      <c r="AM182" s="765"/>
      <c r="AN182" s="1496"/>
      <c r="AO182" s="1496"/>
      <c r="AP182" s="1565" t="s">
        <v>1101</v>
      </c>
      <c r="AQ182" s="1565" t="s">
        <v>1355</v>
      </c>
      <c r="AR182" s="1565" t="s">
        <v>1499</v>
      </c>
      <c r="AS182" s="1565" t="s">
        <v>1507</v>
      </c>
      <c r="AT182" s="11"/>
      <c r="AU182" s="11"/>
      <c r="AV182" s="11"/>
      <c r="AW182" s="11"/>
      <c r="AX182" s="11"/>
      <c r="AY182" s="11"/>
    </row>
    <row r="183" spans="1:51" s="23" customFormat="1" ht="37.5" customHeight="1" x14ac:dyDescent="0.2">
      <c r="A183" s="1550"/>
      <c r="B183" s="1550"/>
      <c r="C183" s="762" t="s">
        <v>1495</v>
      </c>
      <c r="D183" s="882"/>
      <c r="E183" s="882"/>
      <c r="F183" s="766"/>
      <c r="G183" s="882"/>
      <c r="H183" s="882"/>
      <c r="I183" s="766"/>
      <c r="J183" s="1513"/>
      <c r="K183" s="882"/>
      <c r="L183" s="882"/>
      <c r="M183" s="766"/>
      <c r="N183" s="765"/>
      <c r="O183" s="759"/>
      <c r="P183" s="759"/>
      <c r="Q183" s="759"/>
      <c r="R183" s="760"/>
      <c r="S183" s="759">
        <v>105.8</v>
      </c>
      <c r="T183" s="765">
        <f t="shared" ref="T183:T192" si="83">S183*1.18</f>
        <v>124.84399999999999</v>
      </c>
      <c r="U183" s="759">
        <v>109.4</v>
      </c>
      <c r="V183" s="1496"/>
      <c r="W183" s="765">
        <f t="shared" ref="W183:W193" si="84">U183*1.18</f>
        <v>129.09200000000001</v>
      </c>
      <c r="X183" s="1514">
        <f>U183/S183</f>
        <v>1.0340264650283555</v>
      </c>
      <c r="Y183" s="759">
        <f>U183</f>
        <v>109.4</v>
      </c>
      <c r="Z183" s="759">
        <f t="shared" si="43"/>
        <v>131.28</v>
      </c>
      <c r="AA183" s="1496">
        <v>111.64</v>
      </c>
      <c r="AB183" s="759">
        <f t="shared" si="44"/>
        <v>133.96799999999999</v>
      </c>
      <c r="AC183" s="766">
        <f t="shared" si="50"/>
        <v>1.0204753199268739</v>
      </c>
      <c r="AD183" s="1697"/>
      <c r="AE183" s="1698"/>
      <c r="AF183" s="1698"/>
      <c r="AG183" s="1698"/>
      <c r="AH183" s="1699"/>
      <c r="AI183" s="765"/>
      <c r="AJ183" s="765"/>
      <c r="AK183" s="765"/>
      <c r="AL183" s="765"/>
      <c r="AM183" s="765"/>
      <c r="AN183" s="1496"/>
      <c r="AO183" s="1496"/>
      <c r="AP183" s="1566"/>
      <c r="AQ183" s="1566"/>
      <c r="AR183" s="1566"/>
      <c r="AS183" s="1566"/>
      <c r="AT183" s="11"/>
      <c r="AU183" s="11"/>
      <c r="AV183" s="11"/>
      <c r="AW183" s="11"/>
      <c r="AX183" s="11"/>
      <c r="AY183" s="11"/>
    </row>
    <row r="184" spans="1:51" s="23" customFormat="1" ht="58.5" hidden="1" customHeight="1" x14ac:dyDescent="0.2">
      <c r="A184" s="1550"/>
      <c r="B184" s="1550"/>
      <c r="C184" s="1515" t="s">
        <v>1158</v>
      </c>
      <c r="D184" s="882"/>
      <c r="E184" s="882"/>
      <c r="F184" s="766"/>
      <c r="G184" s="882"/>
      <c r="H184" s="882"/>
      <c r="I184" s="766"/>
      <c r="J184" s="1513"/>
      <c r="K184" s="882"/>
      <c r="L184" s="882"/>
      <c r="M184" s="766"/>
      <c r="N184" s="765"/>
      <c r="O184" s="759"/>
      <c r="P184" s="759"/>
      <c r="Q184" s="759"/>
      <c r="R184" s="760"/>
      <c r="S184" s="759">
        <v>105.8</v>
      </c>
      <c r="T184" s="765">
        <f t="shared" si="83"/>
        <v>124.84399999999999</v>
      </c>
      <c r="U184" s="759">
        <v>110.03</v>
      </c>
      <c r="V184" s="1496"/>
      <c r="W184" s="765">
        <f t="shared" si="84"/>
        <v>129.83539999999999</v>
      </c>
      <c r="X184" s="1514">
        <f t="shared" ref="X184:X192" si="85">U184/S184</f>
        <v>1.0399810964083176</v>
      </c>
      <c r="Y184" s="759">
        <v>109.4</v>
      </c>
      <c r="Z184" s="759">
        <f t="shared" si="43"/>
        <v>131.28</v>
      </c>
      <c r="AA184" s="1496">
        <v>111.64</v>
      </c>
      <c r="AB184" s="759">
        <f t="shared" si="44"/>
        <v>133.96799999999999</v>
      </c>
      <c r="AC184" s="766">
        <f t="shared" si="50"/>
        <v>1.0204753199268739</v>
      </c>
      <c r="AD184" s="1496">
        <v>111.64</v>
      </c>
      <c r="AE184" s="759">
        <f t="shared" ref="AE184:AE200" si="86">AD184*1.2</f>
        <v>133.96799999999999</v>
      </c>
      <c r="AF184" s="1496"/>
      <c r="AG184" s="759">
        <f t="shared" ref="AG184:AG200" si="87">AF184*1.2</f>
        <v>0</v>
      </c>
      <c r="AH184" s="766">
        <f t="shared" ref="AH184:AH200" si="88">AF184/AD184</f>
        <v>0</v>
      </c>
      <c r="AI184" s="765"/>
      <c r="AJ184" s="765"/>
      <c r="AK184" s="765"/>
      <c r="AL184" s="765"/>
      <c r="AM184" s="765"/>
      <c r="AN184" s="1496"/>
      <c r="AO184" s="1496"/>
      <c r="AP184" s="1566"/>
      <c r="AQ184" s="1566"/>
      <c r="AR184" s="1566"/>
      <c r="AS184" s="1566"/>
      <c r="AT184" s="11"/>
      <c r="AU184" s="11"/>
      <c r="AV184" s="11"/>
      <c r="AW184" s="11"/>
      <c r="AX184" s="11"/>
      <c r="AY184" s="11"/>
    </row>
    <row r="185" spans="1:51" s="23" customFormat="1" ht="58.5" customHeight="1" x14ac:dyDescent="0.3">
      <c r="A185" s="1550"/>
      <c r="B185" s="1550"/>
      <c r="C185" s="1516" t="s">
        <v>1496</v>
      </c>
      <c r="D185" s="882"/>
      <c r="E185" s="882"/>
      <c r="F185" s="766"/>
      <c r="G185" s="882"/>
      <c r="H185" s="882"/>
      <c r="I185" s="766"/>
      <c r="J185" s="1513"/>
      <c r="K185" s="882"/>
      <c r="L185" s="882"/>
      <c r="M185" s="766"/>
      <c r="N185" s="765"/>
      <c r="O185" s="759"/>
      <c r="P185" s="759"/>
      <c r="Q185" s="759"/>
      <c r="R185" s="760"/>
      <c r="S185" s="759"/>
      <c r="T185" s="765"/>
      <c r="U185" s="759"/>
      <c r="V185" s="1496"/>
      <c r="W185" s="765"/>
      <c r="X185" s="1514"/>
      <c r="Y185" s="759"/>
      <c r="Z185" s="759"/>
      <c r="AA185" s="1496"/>
      <c r="AB185" s="759"/>
      <c r="AC185" s="766"/>
      <c r="AD185" s="1496">
        <v>174.48</v>
      </c>
      <c r="AE185" s="759">
        <f t="shared" ref="AE185" si="89">AD185*1.2</f>
        <v>209.37599999999998</v>
      </c>
      <c r="AF185" s="1496">
        <v>178.96</v>
      </c>
      <c r="AG185" s="759">
        <f t="shared" ref="AG185" si="90">AF185*1.2</f>
        <v>214.75200000000001</v>
      </c>
      <c r="AH185" s="766">
        <f t="shared" ref="AH185:AH186" si="91">AF185/AD185</f>
        <v>1.0256762952773959</v>
      </c>
      <c r="AI185" s="765">
        <v>178.96</v>
      </c>
      <c r="AJ185" s="765">
        <f>AI185*1.2</f>
        <v>214.75200000000001</v>
      </c>
      <c r="AK185" s="765"/>
      <c r="AL185" s="765"/>
      <c r="AM185" s="765"/>
      <c r="AN185" s="1496"/>
      <c r="AO185" s="1496"/>
      <c r="AP185" s="1566"/>
      <c r="AQ185" s="1566"/>
      <c r="AR185" s="1566"/>
      <c r="AS185" s="1566"/>
      <c r="AT185" s="11"/>
      <c r="AU185" s="11"/>
      <c r="AV185" s="11"/>
      <c r="AW185" s="11"/>
      <c r="AX185" s="11"/>
      <c r="AY185" s="11"/>
    </row>
    <row r="186" spans="1:51" s="23" customFormat="1" ht="64.150000000000006" customHeight="1" x14ac:dyDescent="0.3">
      <c r="A186" s="1550"/>
      <c r="B186" s="1550"/>
      <c r="C186" s="1516" t="s">
        <v>1497</v>
      </c>
      <c r="D186" s="882"/>
      <c r="E186" s="882"/>
      <c r="F186" s="766"/>
      <c r="G186" s="882"/>
      <c r="H186" s="882"/>
      <c r="I186" s="766"/>
      <c r="J186" s="1513"/>
      <c r="K186" s="882"/>
      <c r="L186" s="882"/>
      <c r="M186" s="766"/>
      <c r="N186" s="765"/>
      <c r="O186" s="759"/>
      <c r="P186" s="759"/>
      <c r="Q186" s="759"/>
      <c r="R186" s="760"/>
      <c r="S186" s="759"/>
      <c r="T186" s="765"/>
      <c r="U186" s="759"/>
      <c r="V186" s="1496"/>
      <c r="W186" s="765"/>
      <c r="X186" s="1514"/>
      <c r="Y186" s="759"/>
      <c r="Z186" s="759"/>
      <c r="AA186" s="1496"/>
      <c r="AB186" s="759"/>
      <c r="AC186" s="766"/>
      <c r="AD186" s="1496">
        <v>276.86</v>
      </c>
      <c r="AE186" s="759">
        <f>AD186*1.2</f>
        <v>332.23200000000003</v>
      </c>
      <c r="AF186" s="1496">
        <v>306.39999999999998</v>
      </c>
      <c r="AG186" s="759">
        <f>AF186*1.2</f>
        <v>367.67999999999995</v>
      </c>
      <c r="AH186" s="766">
        <f t="shared" si="91"/>
        <v>1.1066965253196559</v>
      </c>
      <c r="AI186" s="765">
        <v>306.39999999999998</v>
      </c>
      <c r="AJ186" s="765">
        <f t="shared" ref="AJ186:AJ201" si="92">AI186*1.2</f>
        <v>367.67999999999995</v>
      </c>
      <c r="AK186" s="765"/>
      <c r="AL186" s="765"/>
      <c r="AM186" s="765"/>
      <c r="AN186" s="1496"/>
      <c r="AO186" s="1496"/>
      <c r="AP186" s="1566"/>
      <c r="AQ186" s="1566"/>
      <c r="AR186" s="1566"/>
      <c r="AS186" s="1566"/>
      <c r="AT186" s="11"/>
      <c r="AU186" s="11"/>
      <c r="AV186" s="11"/>
      <c r="AW186" s="11"/>
      <c r="AX186" s="11"/>
      <c r="AY186" s="11"/>
    </row>
    <row r="187" spans="1:51" s="23" customFormat="1" ht="60.75" customHeight="1" x14ac:dyDescent="0.2">
      <c r="A187" s="1550"/>
      <c r="B187" s="1550"/>
      <c r="C187" s="762" t="s">
        <v>1498</v>
      </c>
      <c r="D187" s="882"/>
      <c r="E187" s="882"/>
      <c r="F187" s="766"/>
      <c r="G187" s="882"/>
      <c r="H187" s="882"/>
      <c r="I187" s="766"/>
      <c r="J187" s="1513"/>
      <c r="K187" s="882"/>
      <c r="L187" s="882"/>
      <c r="M187" s="766"/>
      <c r="N187" s="765"/>
      <c r="O187" s="759"/>
      <c r="P187" s="759"/>
      <c r="Q187" s="759"/>
      <c r="R187" s="760"/>
      <c r="S187" s="759">
        <v>105.8</v>
      </c>
      <c r="T187" s="765">
        <f t="shared" si="83"/>
        <v>124.84399999999999</v>
      </c>
      <c r="U187" s="759">
        <v>110.03</v>
      </c>
      <c r="V187" s="1496"/>
      <c r="W187" s="765">
        <f t="shared" si="84"/>
        <v>129.83539999999999</v>
      </c>
      <c r="X187" s="1514">
        <f t="shared" si="85"/>
        <v>1.0399810964083176</v>
      </c>
      <c r="Y187" s="759">
        <f>U187</f>
        <v>110.03</v>
      </c>
      <c r="Z187" s="759">
        <f t="shared" si="43"/>
        <v>132.036</v>
      </c>
      <c r="AA187" s="1496">
        <v>113.29</v>
      </c>
      <c r="AB187" s="759">
        <f t="shared" si="44"/>
        <v>135.94800000000001</v>
      </c>
      <c r="AC187" s="766">
        <f t="shared" si="50"/>
        <v>1.0296282831954922</v>
      </c>
      <c r="AD187" s="1496">
        <v>113.29</v>
      </c>
      <c r="AE187" s="759">
        <f t="shared" si="86"/>
        <v>135.94800000000001</v>
      </c>
      <c r="AF187" s="765">
        <v>114.5</v>
      </c>
      <c r="AG187" s="759">
        <f>AF187*1.2</f>
        <v>137.4</v>
      </c>
      <c r="AH187" s="766">
        <f t="shared" si="88"/>
        <v>1.0106805543295965</v>
      </c>
      <c r="AI187" s="765">
        <v>114.5</v>
      </c>
      <c r="AJ187" s="765">
        <f t="shared" si="92"/>
        <v>137.4</v>
      </c>
      <c r="AK187" s="765"/>
      <c r="AL187" s="765"/>
      <c r="AM187" s="765"/>
      <c r="AN187" s="1496"/>
      <c r="AO187" s="1496"/>
      <c r="AP187" s="1566"/>
      <c r="AQ187" s="1566"/>
      <c r="AR187" s="1566"/>
      <c r="AS187" s="1566"/>
      <c r="AT187" s="11"/>
      <c r="AU187" s="11"/>
      <c r="AV187" s="11"/>
      <c r="AW187" s="11"/>
      <c r="AX187" s="11"/>
      <c r="AY187" s="11"/>
    </row>
    <row r="188" spans="1:51" s="23" customFormat="1" ht="60.75" hidden="1" customHeight="1" x14ac:dyDescent="0.2">
      <c r="A188" s="1550"/>
      <c r="B188" s="1550"/>
      <c r="C188" s="762" t="s">
        <v>1096</v>
      </c>
      <c r="D188" s="882"/>
      <c r="E188" s="882"/>
      <c r="F188" s="766"/>
      <c r="G188" s="882"/>
      <c r="H188" s="882"/>
      <c r="I188" s="766"/>
      <c r="J188" s="1513"/>
      <c r="K188" s="882"/>
      <c r="L188" s="882"/>
      <c r="M188" s="766"/>
      <c r="N188" s="765"/>
      <c r="O188" s="759"/>
      <c r="P188" s="759"/>
      <c r="Q188" s="759"/>
      <c r="R188" s="760"/>
      <c r="S188" s="759">
        <v>105.8</v>
      </c>
      <c r="T188" s="765">
        <f t="shared" si="83"/>
        <v>124.84399999999999</v>
      </c>
      <c r="U188" s="759">
        <v>109.4</v>
      </c>
      <c r="V188" s="1496"/>
      <c r="W188" s="765">
        <f t="shared" si="84"/>
        <v>129.09200000000001</v>
      </c>
      <c r="X188" s="1514">
        <f t="shared" si="85"/>
        <v>1.0340264650283555</v>
      </c>
      <c r="Y188" s="759">
        <f>U188</f>
        <v>109.4</v>
      </c>
      <c r="Z188" s="759">
        <f t="shared" si="43"/>
        <v>131.28</v>
      </c>
      <c r="AA188" s="1496">
        <v>111.64</v>
      </c>
      <c r="AB188" s="759">
        <f t="shared" si="44"/>
        <v>133.96799999999999</v>
      </c>
      <c r="AC188" s="766">
        <f t="shared" si="50"/>
        <v>1.0204753199268739</v>
      </c>
      <c r="AD188" s="1496">
        <v>111.64</v>
      </c>
      <c r="AE188" s="759">
        <f t="shared" si="86"/>
        <v>133.96799999999999</v>
      </c>
      <c r="AF188" s="1496"/>
      <c r="AG188" s="759">
        <f t="shared" si="87"/>
        <v>0</v>
      </c>
      <c r="AH188" s="766">
        <f t="shared" si="88"/>
        <v>0</v>
      </c>
      <c r="AI188" s="765"/>
      <c r="AJ188" s="765">
        <f t="shared" si="92"/>
        <v>0</v>
      </c>
      <c r="AK188" s="765"/>
      <c r="AL188" s="765"/>
      <c r="AM188" s="765"/>
      <c r="AN188" s="1496"/>
      <c r="AO188" s="1496"/>
      <c r="AP188" s="1566"/>
      <c r="AQ188" s="1566"/>
      <c r="AR188" s="1566"/>
      <c r="AS188" s="1566"/>
      <c r="AT188" s="11"/>
      <c r="AU188" s="11"/>
      <c r="AV188" s="11"/>
      <c r="AW188" s="11"/>
      <c r="AX188" s="11"/>
      <c r="AY188" s="11"/>
    </row>
    <row r="189" spans="1:51" s="23" customFormat="1" ht="58.5" hidden="1" customHeight="1" x14ac:dyDescent="0.2">
      <c r="A189" s="1550"/>
      <c r="B189" s="1550"/>
      <c r="C189" s="762" t="s">
        <v>1159</v>
      </c>
      <c r="D189" s="882"/>
      <c r="E189" s="882"/>
      <c r="F189" s="766"/>
      <c r="G189" s="882"/>
      <c r="H189" s="882"/>
      <c r="I189" s="766"/>
      <c r="J189" s="1513"/>
      <c r="K189" s="882"/>
      <c r="L189" s="882"/>
      <c r="M189" s="766"/>
      <c r="N189" s="765"/>
      <c r="O189" s="759"/>
      <c r="P189" s="759"/>
      <c r="Q189" s="759"/>
      <c r="R189" s="760"/>
      <c r="S189" s="759">
        <v>105.8</v>
      </c>
      <c r="T189" s="765">
        <f t="shared" si="83"/>
        <v>124.84399999999999</v>
      </c>
      <c r="U189" s="759">
        <v>110.03</v>
      </c>
      <c r="V189" s="1496"/>
      <c r="W189" s="765">
        <f t="shared" si="84"/>
        <v>129.83539999999999</v>
      </c>
      <c r="X189" s="1514">
        <f t="shared" si="85"/>
        <v>1.0399810964083176</v>
      </c>
      <c r="Y189" s="759">
        <v>109.4</v>
      </c>
      <c r="Z189" s="759">
        <f t="shared" si="43"/>
        <v>131.28</v>
      </c>
      <c r="AA189" s="1496">
        <v>111.64</v>
      </c>
      <c r="AB189" s="759">
        <f t="shared" si="44"/>
        <v>133.96799999999999</v>
      </c>
      <c r="AC189" s="766">
        <f t="shared" si="50"/>
        <v>1.0204753199268739</v>
      </c>
      <c r="AD189" s="1496">
        <v>111.64</v>
      </c>
      <c r="AE189" s="759">
        <f t="shared" si="86"/>
        <v>133.96799999999999</v>
      </c>
      <c r="AF189" s="1496"/>
      <c r="AG189" s="759">
        <f t="shared" si="87"/>
        <v>0</v>
      </c>
      <c r="AH189" s="766">
        <f t="shared" si="88"/>
        <v>0</v>
      </c>
      <c r="AI189" s="765"/>
      <c r="AJ189" s="765">
        <f t="shared" si="92"/>
        <v>0</v>
      </c>
      <c r="AK189" s="765"/>
      <c r="AL189" s="765"/>
      <c r="AM189" s="765"/>
      <c r="AN189" s="1496"/>
      <c r="AO189" s="1496"/>
      <c r="AP189" s="1566"/>
      <c r="AQ189" s="1566"/>
      <c r="AR189" s="1566"/>
      <c r="AS189" s="1566"/>
      <c r="AT189" s="11"/>
      <c r="AU189" s="11"/>
      <c r="AV189" s="11"/>
      <c r="AW189" s="11"/>
      <c r="AX189" s="11"/>
      <c r="AY189" s="11"/>
    </row>
    <row r="190" spans="1:51" s="23" customFormat="1" ht="58.5" hidden="1" customHeight="1" x14ac:dyDescent="0.2">
      <c r="A190" s="1550"/>
      <c r="B190" s="1550"/>
      <c r="C190" s="762" t="s">
        <v>1160</v>
      </c>
      <c r="D190" s="882"/>
      <c r="E190" s="882"/>
      <c r="F190" s="766"/>
      <c r="G190" s="882"/>
      <c r="H190" s="882"/>
      <c r="I190" s="766"/>
      <c r="J190" s="1513"/>
      <c r="K190" s="882"/>
      <c r="L190" s="882"/>
      <c r="M190" s="766"/>
      <c r="N190" s="765"/>
      <c r="O190" s="759"/>
      <c r="P190" s="759"/>
      <c r="Q190" s="759"/>
      <c r="R190" s="760"/>
      <c r="S190" s="759">
        <v>105.8</v>
      </c>
      <c r="T190" s="765">
        <f t="shared" si="83"/>
        <v>124.84399999999999</v>
      </c>
      <c r="U190" s="759">
        <v>109.4</v>
      </c>
      <c r="V190" s="1496"/>
      <c r="W190" s="765">
        <f t="shared" si="84"/>
        <v>129.09200000000001</v>
      </c>
      <c r="X190" s="1514">
        <f t="shared" si="85"/>
        <v>1.0340264650283555</v>
      </c>
      <c r="Y190" s="759">
        <f>U190</f>
        <v>109.4</v>
      </c>
      <c r="Z190" s="759">
        <f t="shared" si="43"/>
        <v>131.28</v>
      </c>
      <c r="AA190" s="1496">
        <v>111.64</v>
      </c>
      <c r="AB190" s="759">
        <f t="shared" si="44"/>
        <v>133.96799999999999</v>
      </c>
      <c r="AC190" s="766">
        <f t="shared" si="50"/>
        <v>1.0204753199268739</v>
      </c>
      <c r="AD190" s="1496">
        <v>111.64</v>
      </c>
      <c r="AE190" s="759">
        <f t="shared" si="86"/>
        <v>133.96799999999999</v>
      </c>
      <c r="AF190" s="1496"/>
      <c r="AG190" s="759">
        <f t="shared" si="87"/>
        <v>0</v>
      </c>
      <c r="AH190" s="766">
        <f t="shared" si="88"/>
        <v>0</v>
      </c>
      <c r="AI190" s="765"/>
      <c r="AJ190" s="765">
        <f t="shared" si="92"/>
        <v>0</v>
      </c>
      <c r="AK190" s="765"/>
      <c r="AL190" s="765"/>
      <c r="AM190" s="765"/>
      <c r="AN190" s="1496"/>
      <c r="AO190" s="1496"/>
      <c r="AP190" s="1566"/>
      <c r="AQ190" s="1566"/>
      <c r="AR190" s="1566"/>
      <c r="AS190" s="1566"/>
      <c r="AT190" s="11"/>
      <c r="AU190" s="11"/>
      <c r="AV190" s="11"/>
      <c r="AW190" s="11"/>
      <c r="AX190" s="11"/>
      <c r="AY190" s="11"/>
    </row>
    <row r="191" spans="1:51" s="23" customFormat="1" ht="61.5" hidden="1" customHeight="1" x14ac:dyDescent="0.2">
      <c r="A191" s="1550"/>
      <c r="B191" s="1550"/>
      <c r="C191" s="762" t="s">
        <v>1161</v>
      </c>
      <c r="D191" s="882"/>
      <c r="E191" s="882"/>
      <c r="F191" s="766"/>
      <c r="G191" s="882"/>
      <c r="H191" s="882"/>
      <c r="I191" s="766"/>
      <c r="J191" s="1513"/>
      <c r="K191" s="882"/>
      <c r="L191" s="882"/>
      <c r="M191" s="766"/>
      <c r="N191" s="765"/>
      <c r="O191" s="759"/>
      <c r="P191" s="759"/>
      <c r="Q191" s="759"/>
      <c r="R191" s="760"/>
      <c r="S191" s="759">
        <v>177.44</v>
      </c>
      <c r="T191" s="765">
        <f t="shared" si="83"/>
        <v>209.3792</v>
      </c>
      <c r="U191" s="759">
        <v>183.47</v>
      </c>
      <c r="V191" s="1496"/>
      <c r="W191" s="765">
        <f t="shared" si="84"/>
        <v>216.49459999999999</v>
      </c>
      <c r="X191" s="1514">
        <f t="shared" si="85"/>
        <v>1.0339833183047791</v>
      </c>
      <c r="Y191" s="759">
        <f>U191</f>
        <v>183.47</v>
      </c>
      <c r="Z191" s="759">
        <f t="shared" si="43"/>
        <v>220.16399999999999</v>
      </c>
      <c r="AA191" s="1496">
        <v>187.19</v>
      </c>
      <c r="AB191" s="759">
        <f t="shared" si="44"/>
        <v>224.62799999999999</v>
      </c>
      <c r="AC191" s="766">
        <f t="shared" si="50"/>
        <v>1.0202757944078051</v>
      </c>
      <c r="AD191" s="1496">
        <v>187.19</v>
      </c>
      <c r="AE191" s="759">
        <f t="shared" si="86"/>
        <v>224.62799999999999</v>
      </c>
      <c r="AF191" s="1496"/>
      <c r="AG191" s="759">
        <f t="shared" si="87"/>
        <v>0</v>
      </c>
      <c r="AH191" s="766">
        <f t="shared" si="88"/>
        <v>0</v>
      </c>
      <c r="AI191" s="765"/>
      <c r="AJ191" s="765">
        <f t="shared" si="92"/>
        <v>0</v>
      </c>
      <c r="AK191" s="765"/>
      <c r="AL191" s="765"/>
      <c r="AM191" s="765"/>
      <c r="AN191" s="1496"/>
      <c r="AO191" s="1496"/>
      <c r="AP191" s="1566"/>
      <c r="AQ191" s="1566"/>
      <c r="AR191" s="1566"/>
      <c r="AS191" s="1566"/>
      <c r="AT191" s="11"/>
      <c r="AU191" s="11"/>
      <c r="AV191" s="11"/>
      <c r="AW191" s="11"/>
      <c r="AX191" s="11"/>
      <c r="AY191" s="11"/>
    </row>
    <row r="192" spans="1:51" s="23" customFormat="1" ht="63.75" hidden="1" customHeight="1" x14ac:dyDescent="0.2">
      <c r="A192" s="1550"/>
      <c r="B192" s="1550"/>
      <c r="C192" s="762" t="s">
        <v>1162</v>
      </c>
      <c r="D192" s="882"/>
      <c r="E192" s="882"/>
      <c r="F192" s="766"/>
      <c r="G192" s="882"/>
      <c r="H192" s="882"/>
      <c r="I192" s="766"/>
      <c r="J192" s="1513"/>
      <c r="K192" s="882"/>
      <c r="L192" s="882"/>
      <c r="M192" s="766"/>
      <c r="N192" s="765"/>
      <c r="O192" s="759"/>
      <c r="P192" s="759"/>
      <c r="Q192" s="759"/>
      <c r="R192" s="760"/>
      <c r="S192" s="759">
        <v>105.8</v>
      </c>
      <c r="T192" s="765">
        <f t="shared" si="83"/>
        <v>124.84399999999999</v>
      </c>
      <c r="U192" s="759">
        <v>109.4</v>
      </c>
      <c r="V192" s="1496"/>
      <c r="W192" s="765">
        <f t="shared" si="84"/>
        <v>129.09200000000001</v>
      </c>
      <c r="X192" s="1514">
        <f t="shared" si="85"/>
        <v>1.0340264650283555</v>
      </c>
      <c r="Y192" s="759">
        <f>U192</f>
        <v>109.4</v>
      </c>
      <c r="Z192" s="759">
        <f t="shared" si="43"/>
        <v>131.28</v>
      </c>
      <c r="AA192" s="1496">
        <v>111.64</v>
      </c>
      <c r="AB192" s="759">
        <f t="shared" si="44"/>
        <v>133.96799999999999</v>
      </c>
      <c r="AC192" s="766">
        <f t="shared" si="50"/>
        <v>1.0204753199268739</v>
      </c>
      <c r="AD192" s="1496">
        <v>111.64</v>
      </c>
      <c r="AE192" s="759">
        <f t="shared" si="86"/>
        <v>133.96799999999999</v>
      </c>
      <c r="AF192" s="1496"/>
      <c r="AG192" s="759">
        <f t="shared" si="87"/>
        <v>0</v>
      </c>
      <c r="AH192" s="766">
        <f t="shared" si="88"/>
        <v>0</v>
      </c>
      <c r="AI192" s="765"/>
      <c r="AJ192" s="765">
        <f t="shared" si="92"/>
        <v>0</v>
      </c>
      <c r="AK192" s="765"/>
      <c r="AL192" s="765"/>
      <c r="AM192" s="765"/>
      <c r="AN192" s="1496"/>
      <c r="AO192" s="1496"/>
      <c r="AP192" s="1566"/>
      <c r="AQ192" s="1566"/>
      <c r="AR192" s="1566"/>
      <c r="AS192" s="1566"/>
      <c r="AT192" s="11"/>
      <c r="AU192" s="11"/>
      <c r="AV192" s="11"/>
      <c r="AW192" s="11"/>
      <c r="AX192" s="11"/>
      <c r="AY192" s="11"/>
    </row>
    <row r="193" spans="1:51" s="23" customFormat="1" ht="57.75" hidden="1" customHeight="1" x14ac:dyDescent="0.2">
      <c r="A193" s="1550"/>
      <c r="B193" s="1550"/>
      <c r="C193" s="762" t="s">
        <v>1163</v>
      </c>
      <c r="D193" s="882"/>
      <c r="E193" s="882"/>
      <c r="F193" s="766"/>
      <c r="G193" s="882"/>
      <c r="H193" s="882"/>
      <c r="I193" s="766"/>
      <c r="J193" s="1513"/>
      <c r="K193" s="882"/>
      <c r="L193" s="882"/>
      <c r="M193" s="766"/>
      <c r="N193" s="765"/>
      <c r="O193" s="759"/>
      <c r="P193" s="759"/>
      <c r="Q193" s="759"/>
      <c r="R193" s="760"/>
      <c r="S193" s="759"/>
      <c r="T193" s="765"/>
      <c r="U193" s="759">
        <v>109.4</v>
      </c>
      <c r="V193" s="1496"/>
      <c r="W193" s="765">
        <f t="shared" si="84"/>
        <v>129.09200000000001</v>
      </c>
      <c r="X193" s="1514"/>
      <c r="Y193" s="759">
        <f>U193</f>
        <v>109.4</v>
      </c>
      <c r="Z193" s="759">
        <f t="shared" si="43"/>
        <v>131.28</v>
      </c>
      <c r="AA193" s="1496">
        <v>111.64</v>
      </c>
      <c r="AB193" s="759">
        <f t="shared" si="44"/>
        <v>133.96799999999999</v>
      </c>
      <c r="AC193" s="766">
        <f t="shared" si="50"/>
        <v>1.0204753199268739</v>
      </c>
      <c r="AD193" s="1496">
        <v>111.64</v>
      </c>
      <c r="AE193" s="759">
        <f t="shared" si="86"/>
        <v>133.96799999999999</v>
      </c>
      <c r="AF193" s="1496"/>
      <c r="AG193" s="759">
        <f t="shared" si="87"/>
        <v>0</v>
      </c>
      <c r="AH193" s="766">
        <f t="shared" si="88"/>
        <v>0</v>
      </c>
      <c r="AI193" s="765"/>
      <c r="AJ193" s="765">
        <f t="shared" si="92"/>
        <v>0</v>
      </c>
      <c r="AK193" s="765"/>
      <c r="AL193" s="765"/>
      <c r="AM193" s="765"/>
      <c r="AN193" s="1496"/>
      <c r="AO193" s="1496"/>
      <c r="AP193" s="1566"/>
      <c r="AQ193" s="1566"/>
      <c r="AR193" s="1566"/>
      <c r="AS193" s="1566"/>
      <c r="AT193" s="11"/>
      <c r="AU193" s="11"/>
      <c r="AV193" s="11"/>
      <c r="AW193" s="11"/>
      <c r="AX193" s="11"/>
      <c r="AY193" s="11"/>
    </row>
    <row r="194" spans="1:51" s="23" customFormat="1" ht="63.75" hidden="1" customHeight="1" x14ac:dyDescent="0.2">
      <c r="A194" s="1550"/>
      <c r="B194" s="1550"/>
      <c r="C194" s="762" t="s">
        <v>1164</v>
      </c>
      <c r="D194" s="882"/>
      <c r="E194" s="882"/>
      <c r="F194" s="766"/>
      <c r="G194" s="882"/>
      <c r="H194" s="882"/>
      <c r="I194" s="766"/>
      <c r="J194" s="1513"/>
      <c r="K194" s="882"/>
      <c r="L194" s="882"/>
      <c r="M194" s="766"/>
      <c r="N194" s="765"/>
      <c r="O194" s="759"/>
      <c r="P194" s="759"/>
      <c r="Q194" s="759"/>
      <c r="R194" s="760"/>
      <c r="S194" s="759"/>
      <c r="T194" s="765"/>
      <c r="U194" s="759"/>
      <c r="V194" s="1496"/>
      <c r="W194" s="765"/>
      <c r="X194" s="1514"/>
      <c r="Y194" s="759">
        <v>109.4</v>
      </c>
      <c r="Z194" s="759">
        <f t="shared" si="43"/>
        <v>131.28</v>
      </c>
      <c r="AA194" s="1496">
        <v>111.64</v>
      </c>
      <c r="AB194" s="759">
        <f t="shared" si="44"/>
        <v>133.96799999999999</v>
      </c>
      <c r="AC194" s="766">
        <f t="shared" si="50"/>
        <v>1.0204753199268739</v>
      </c>
      <c r="AD194" s="1496">
        <v>111.64</v>
      </c>
      <c r="AE194" s="759">
        <f t="shared" si="86"/>
        <v>133.96799999999999</v>
      </c>
      <c r="AF194" s="1496"/>
      <c r="AG194" s="759">
        <f t="shared" si="87"/>
        <v>0</v>
      </c>
      <c r="AH194" s="766">
        <f t="shared" si="88"/>
        <v>0</v>
      </c>
      <c r="AI194" s="765"/>
      <c r="AJ194" s="765">
        <f t="shared" si="92"/>
        <v>0</v>
      </c>
      <c r="AK194" s="765"/>
      <c r="AL194" s="765"/>
      <c r="AM194" s="765"/>
      <c r="AN194" s="1496"/>
      <c r="AO194" s="1496"/>
      <c r="AP194" s="1566"/>
      <c r="AQ194" s="1566"/>
      <c r="AR194" s="1566"/>
      <c r="AS194" s="1566"/>
      <c r="AT194" s="11"/>
      <c r="AU194" s="11"/>
      <c r="AV194" s="11"/>
      <c r="AW194" s="11"/>
      <c r="AX194" s="11"/>
      <c r="AY194" s="11"/>
    </row>
    <row r="195" spans="1:51" s="23" customFormat="1" ht="63.75" hidden="1" customHeight="1" x14ac:dyDescent="0.2">
      <c r="A195" s="1550"/>
      <c r="B195" s="1550"/>
      <c r="C195" s="762" t="s">
        <v>1165</v>
      </c>
      <c r="D195" s="882"/>
      <c r="E195" s="882"/>
      <c r="F195" s="766"/>
      <c r="G195" s="882"/>
      <c r="H195" s="882"/>
      <c r="I195" s="766"/>
      <c r="J195" s="1513"/>
      <c r="K195" s="882"/>
      <c r="L195" s="882"/>
      <c r="M195" s="766"/>
      <c r="N195" s="765"/>
      <c r="O195" s="759"/>
      <c r="P195" s="759"/>
      <c r="Q195" s="759"/>
      <c r="R195" s="760"/>
      <c r="S195" s="759"/>
      <c r="T195" s="765"/>
      <c r="U195" s="759"/>
      <c r="V195" s="1496"/>
      <c r="W195" s="765"/>
      <c r="X195" s="1514"/>
      <c r="Y195" s="759">
        <v>109.4</v>
      </c>
      <c r="Z195" s="759">
        <f t="shared" si="43"/>
        <v>131.28</v>
      </c>
      <c r="AA195" s="1496">
        <v>111.64</v>
      </c>
      <c r="AB195" s="759">
        <f t="shared" si="44"/>
        <v>133.96799999999999</v>
      </c>
      <c r="AC195" s="766">
        <f t="shared" si="50"/>
        <v>1.0204753199268739</v>
      </c>
      <c r="AD195" s="1496">
        <v>111.64</v>
      </c>
      <c r="AE195" s="759">
        <f t="shared" si="86"/>
        <v>133.96799999999999</v>
      </c>
      <c r="AF195" s="1496"/>
      <c r="AG195" s="759">
        <f t="shared" si="87"/>
        <v>0</v>
      </c>
      <c r="AH195" s="766">
        <f t="shared" si="88"/>
        <v>0</v>
      </c>
      <c r="AI195" s="765"/>
      <c r="AJ195" s="765">
        <f t="shared" si="92"/>
        <v>0</v>
      </c>
      <c r="AK195" s="765"/>
      <c r="AL195" s="765"/>
      <c r="AM195" s="765"/>
      <c r="AN195" s="1496"/>
      <c r="AO195" s="1496"/>
      <c r="AP195" s="1566"/>
      <c r="AQ195" s="1566"/>
      <c r="AR195" s="1566"/>
      <c r="AS195" s="1566"/>
      <c r="AT195" s="11"/>
      <c r="AU195" s="11"/>
      <c r="AV195" s="11"/>
      <c r="AW195" s="11"/>
      <c r="AX195" s="11"/>
      <c r="AY195" s="11"/>
    </row>
    <row r="196" spans="1:51" s="23" customFormat="1" ht="58.5" hidden="1" customHeight="1" x14ac:dyDescent="0.2">
      <c r="A196" s="1550"/>
      <c r="B196" s="1550"/>
      <c r="C196" s="762" t="s">
        <v>1166</v>
      </c>
      <c r="D196" s="882"/>
      <c r="E196" s="882"/>
      <c r="F196" s="766"/>
      <c r="G196" s="882"/>
      <c r="H196" s="882"/>
      <c r="I196" s="766"/>
      <c r="J196" s="1513"/>
      <c r="K196" s="882"/>
      <c r="L196" s="882"/>
      <c r="M196" s="766"/>
      <c r="N196" s="765"/>
      <c r="O196" s="759"/>
      <c r="P196" s="759"/>
      <c r="Q196" s="759"/>
      <c r="R196" s="760"/>
      <c r="S196" s="759"/>
      <c r="T196" s="765"/>
      <c r="U196" s="759"/>
      <c r="V196" s="1496"/>
      <c r="W196" s="765"/>
      <c r="X196" s="1514"/>
      <c r="Y196" s="759">
        <v>111.75</v>
      </c>
      <c r="Z196" s="759">
        <f t="shared" si="43"/>
        <v>134.1</v>
      </c>
      <c r="AA196" s="1496">
        <v>113.98</v>
      </c>
      <c r="AB196" s="759">
        <f t="shared" si="44"/>
        <v>136.77600000000001</v>
      </c>
      <c r="AC196" s="766">
        <f t="shared" si="50"/>
        <v>1.0199552572706936</v>
      </c>
      <c r="AD196" s="1496">
        <v>113.98</v>
      </c>
      <c r="AE196" s="759">
        <f t="shared" si="86"/>
        <v>136.77600000000001</v>
      </c>
      <c r="AF196" s="1496"/>
      <c r="AG196" s="759">
        <f t="shared" si="87"/>
        <v>0</v>
      </c>
      <c r="AH196" s="766">
        <f t="shared" si="88"/>
        <v>0</v>
      </c>
      <c r="AI196" s="765"/>
      <c r="AJ196" s="765">
        <f t="shared" si="92"/>
        <v>0</v>
      </c>
      <c r="AK196" s="765"/>
      <c r="AL196" s="765"/>
      <c r="AM196" s="765"/>
      <c r="AN196" s="1496"/>
      <c r="AO196" s="1496"/>
      <c r="AP196" s="1566"/>
      <c r="AQ196" s="1566"/>
      <c r="AR196" s="1566"/>
      <c r="AS196" s="1566"/>
      <c r="AT196" s="11"/>
      <c r="AU196" s="11"/>
      <c r="AV196" s="11"/>
      <c r="AW196" s="11"/>
      <c r="AX196" s="11"/>
      <c r="AY196" s="11"/>
    </row>
    <row r="197" spans="1:51" s="23" customFormat="1" ht="63.75" hidden="1" customHeight="1" x14ac:dyDescent="0.2">
      <c r="A197" s="1550"/>
      <c r="B197" s="1550"/>
      <c r="C197" s="762" t="s">
        <v>1167</v>
      </c>
      <c r="D197" s="882"/>
      <c r="E197" s="882"/>
      <c r="F197" s="766"/>
      <c r="G197" s="882"/>
      <c r="H197" s="882"/>
      <c r="I197" s="766"/>
      <c r="J197" s="1513"/>
      <c r="K197" s="882"/>
      <c r="L197" s="882"/>
      <c r="M197" s="766"/>
      <c r="N197" s="765"/>
      <c r="O197" s="759"/>
      <c r="P197" s="759"/>
      <c r="Q197" s="759"/>
      <c r="R197" s="760"/>
      <c r="S197" s="759"/>
      <c r="T197" s="765"/>
      <c r="U197" s="759"/>
      <c r="V197" s="1496"/>
      <c r="W197" s="765"/>
      <c r="X197" s="1514"/>
      <c r="Y197" s="759">
        <v>109.4</v>
      </c>
      <c r="Z197" s="759">
        <f t="shared" si="43"/>
        <v>131.28</v>
      </c>
      <c r="AA197" s="1496">
        <v>111.64</v>
      </c>
      <c r="AB197" s="759">
        <f>AA197*1.2</f>
        <v>133.96799999999999</v>
      </c>
      <c r="AC197" s="766">
        <f>AA197/Y197</f>
        <v>1.0204753199268739</v>
      </c>
      <c r="AD197" s="1496">
        <v>111.64</v>
      </c>
      <c r="AE197" s="759">
        <f t="shared" si="86"/>
        <v>133.96799999999999</v>
      </c>
      <c r="AF197" s="1496"/>
      <c r="AG197" s="759">
        <f t="shared" si="87"/>
        <v>0</v>
      </c>
      <c r="AH197" s="766">
        <f t="shared" si="88"/>
        <v>0</v>
      </c>
      <c r="AI197" s="765"/>
      <c r="AJ197" s="765">
        <f t="shared" si="92"/>
        <v>0</v>
      </c>
      <c r="AK197" s="765"/>
      <c r="AL197" s="765"/>
      <c r="AM197" s="765"/>
      <c r="AN197" s="1496"/>
      <c r="AO197" s="1496"/>
      <c r="AP197" s="1566"/>
      <c r="AQ197" s="1566"/>
      <c r="AR197" s="1566"/>
      <c r="AS197" s="1566"/>
      <c r="AT197" s="11"/>
      <c r="AU197" s="11"/>
      <c r="AV197" s="11"/>
      <c r="AW197" s="11"/>
      <c r="AX197" s="11"/>
      <c r="AY197" s="11"/>
    </row>
    <row r="198" spans="1:51" s="23" customFormat="1" ht="63.75" hidden="1" customHeight="1" x14ac:dyDescent="0.2">
      <c r="A198" s="1550"/>
      <c r="B198" s="1550"/>
      <c r="C198" s="762" t="s">
        <v>1168</v>
      </c>
      <c r="D198" s="882"/>
      <c r="E198" s="882"/>
      <c r="F198" s="766"/>
      <c r="G198" s="882"/>
      <c r="H198" s="882"/>
      <c r="I198" s="766"/>
      <c r="J198" s="1513"/>
      <c r="K198" s="882"/>
      <c r="L198" s="882"/>
      <c r="M198" s="766"/>
      <c r="N198" s="765"/>
      <c r="O198" s="759"/>
      <c r="P198" s="759"/>
      <c r="Q198" s="759"/>
      <c r="R198" s="760"/>
      <c r="S198" s="759"/>
      <c r="T198" s="765"/>
      <c r="U198" s="759"/>
      <c r="V198" s="1496"/>
      <c r="W198" s="765"/>
      <c r="X198" s="1514"/>
      <c r="Y198" s="759">
        <v>109.4</v>
      </c>
      <c r="Z198" s="759">
        <f t="shared" si="43"/>
        <v>131.28</v>
      </c>
      <c r="AA198" s="1496">
        <v>111.64</v>
      </c>
      <c r="AB198" s="759">
        <f>AA198*1.2</f>
        <v>133.96799999999999</v>
      </c>
      <c r="AC198" s="766">
        <f>AA198/Y198</f>
        <v>1.0204753199268739</v>
      </c>
      <c r="AD198" s="1496">
        <v>111.64</v>
      </c>
      <c r="AE198" s="759">
        <f t="shared" si="86"/>
        <v>133.96799999999999</v>
      </c>
      <c r="AF198" s="1496"/>
      <c r="AG198" s="759">
        <f t="shared" si="87"/>
        <v>0</v>
      </c>
      <c r="AH198" s="766">
        <f t="shared" si="88"/>
        <v>0</v>
      </c>
      <c r="AI198" s="765"/>
      <c r="AJ198" s="765">
        <f t="shared" si="92"/>
        <v>0</v>
      </c>
      <c r="AK198" s="765"/>
      <c r="AL198" s="765"/>
      <c r="AM198" s="765"/>
      <c r="AN198" s="1496"/>
      <c r="AO198" s="1496"/>
      <c r="AP198" s="1566"/>
      <c r="AQ198" s="1566"/>
      <c r="AR198" s="1566"/>
      <c r="AS198" s="1566"/>
      <c r="AT198" s="11"/>
      <c r="AU198" s="11"/>
      <c r="AV198" s="11"/>
      <c r="AW198" s="11"/>
      <c r="AX198" s="11"/>
      <c r="AY198" s="11"/>
    </row>
    <row r="199" spans="1:51" s="23" customFormat="1" ht="63.75" hidden="1" customHeight="1" x14ac:dyDescent="0.2">
      <c r="A199" s="1550"/>
      <c r="B199" s="1550"/>
      <c r="C199" s="762" t="s">
        <v>1169</v>
      </c>
      <c r="D199" s="882"/>
      <c r="E199" s="882"/>
      <c r="F199" s="766"/>
      <c r="G199" s="882"/>
      <c r="H199" s="882"/>
      <c r="I199" s="766"/>
      <c r="J199" s="1513"/>
      <c r="K199" s="882"/>
      <c r="L199" s="882"/>
      <c r="M199" s="766"/>
      <c r="N199" s="765"/>
      <c r="O199" s="759"/>
      <c r="P199" s="759"/>
      <c r="Q199" s="759"/>
      <c r="R199" s="760"/>
      <c r="S199" s="759"/>
      <c r="T199" s="765"/>
      <c r="U199" s="759"/>
      <c r="V199" s="1496"/>
      <c r="W199" s="765"/>
      <c r="X199" s="1514"/>
      <c r="Y199" s="759">
        <v>109.4</v>
      </c>
      <c r="Z199" s="759">
        <f t="shared" si="43"/>
        <v>131.28</v>
      </c>
      <c r="AA199" s="1496">
        <v>111.64</v>
      </c>
      <c r="AB199" s="759">
        <f t="shared" si="44"/>
        <v>133.96799999999999</v>
      </c>
      <c r="AC199" s="766">
        <f t="shared" si="50"/>
        <v>1.0204753199268739</v>
      </c>
      <c r="AD199" s="1496">
        <v>111.64</v>
      </c>
      <c r="AE199" s="759">
        <f t="shared" si="86"/>
        <v>133.96799999999999</v>
      </c>
      <c r="AF199" s="1496"/>
      <c r="AG199" s="759">
        <f t="shared" si="87"/>
        <v>0</v>
      </c>
      <c r="AH199" s="766">
        <f t="shared" si="88"/>
        <v>0</v>
      </c>
      <c r="AI199" s="765"/>
      <c r="AJ199" s="765">
        <f t="shared" si="92"/>
        <v>0</v>
      </c>
      <c r="AK199" s="765"/>
      <c r="AL199" s="765"/>
      <c r="AM199" s="765"/>
      <c r="AN199" s="1496"/>
      <c r="AO199" s="1496"/>
      <c r="AP199" s="1566"/>
      <c r="AQ199" s="1566"/>
      <c r="AR199" s="1566"/>
      <c r="AS199" s="1566"/>
      <c r="AT199" s="11"/>
      <c r="AU199" s="11"/>
      <c r="AV199" s="11"/>
      <c r="AW199" s="11"/>
      <c r="AX199" s="11"/>
      <c r="AY199" s="11"/>
    </row>
    <row r="200" spans="1:51" s="23" customFormat="1" ht="63.75" hidden="1" customHeight="1" x14ac:dyDescent="0.2">
      <c r="A200" s="1550"/>
      <c r="B200" s="1550"/>
      <c r="C200" s="762" t="s">
        <v>1170</v>
      </c>
      <c r="D200" s="882"/>
      <c r="E200" s="882"/>
      <c r="F200" s="766"/>
      <c r="G200" s="882"/>
      <c r="H200" s="882"/>
      <c r="I200" s="766"/>
      <c r="J200" s="1513"/>
      <c r="K200" s="882"/>
      <c r="L200" s="882"/>
      <c r="M200" s="766"/>
      <c r="N200" s="765"/>
      <c r="O200" s="759"/>
      <c r="P200" s="759"/>
      <c r="Q200" s="759"/>
      <c r="R200" s="760"/>
      <c r="S200" s="759"/>
      <c r="T200" s="765"/>
      <c r="U200" s="759"/>
      <c r="V200" s="1496"/>
      <c r="W200" s="765"/>
      <c r="X200" s="1514"/>
      <c r="Y200" s="759">
        <v>109.4</v>
      </c>
      <c r="Z200" s="759">
        <f t="shared" si="43"/>
        <v>131.28</v>
      </c>
      <c r="AA200" s="1496">
        <v>111.64</v>
      </c>
      <c r="AB200" s="759">
        <f t="shared" si="44"/>
        <v>133.96799999999999</v>
      </c>
      <c r="AC200" s="766">
        <f t="shared" si="50"/>
        <v>1.0204753199268739</v>
      </c>
      <c r="AD200" s="1496">
        <v>111.64</v>
      </c>
      <c r="AE200" s="759">
        <f t="shared" si="86"/>
        <v>133.96799999999999</v>
      </c>
      <c r="AF200" s="1496"/>
      <c r="AG200" s="759">
        <f t="shared" si="87"/>
        <v>0</v>
      </c>
      <c r="AH200" s="766">
        <f t="shared" si="88"/>
        <v>0</v>
      </c>
      <c r="AI200" s="765"/>
      <c r="AJ200" s="765">
        <f t="shared" si="92"/>
        <v>0</v>
      </c>
      <c r="AK200" s="765"/>
      <c r="AL200" s="765"/>
      <c r="AM200" s="765"/>
      <c r="AN200" s="1496"/>
      <c r="AO200" s="1496"/>
      <c r="AP200" s="1566"/>
      <c r="AQ200" s="1566"/>
      <c r="AR200" s="1566"/>
      <c r="AS200" s="1566"/>
      <c r="AT200" s="11"/>
      <c r="AU200" s="11"/>
      <c r="AV200" s="11"/>
      <c r="AW200" s="11"/>
      <c r="AX200" s="11"/>
      <c r="AY200" s="11"/>
    </row>
    <row r="201" spans="1:51" s="23" customFormat="1" ht="66.599999999999994" customHeight="1" x14ac:dyDescent="0.3">
      <c r="A201" s="1550"/>
      <c r="B201" s="1550"/>
      <c r="C201" s="1516" t="s">
        <v>1494</v>
      </c>
      <c r="D201" s="882"/>
      <c r="E201" s="882"/>
      <c r="F201" s="766"/>
      <c r="G201" s="882"/>
      <c r="H201" s="882"/>
      <c r="I201" s="766"/>
      <c r="J201" s="1513"/>
      <c r="K201" s="882"/>
      <c r="L201" s="882"/>
      <c r="M201" s="766"/>
      <c r="N201" s="765"/>
      <c r="O201" s="759"/>
      <c r="P201" s="759"/>
      <c r="Q201" s="759"/>
      <c r="R201" s="760"/>
      <c r="S201" s="759"/>
      <c r="T201" s="765"/>
      <c r="U201" s="759"/>
      <c r="V201" s="1496"/>
      <c r="W201" s="765"/>
      <c r="X201" s="1514"/>
      <c r="Y201" s="759"/>
      <c r="Z201" s="759"/>
      <c r="AA201" s="1496"/>
      <c r="AB201" s="759"/>
      <c r="AC201" s="766"/>
      <c r="AD201" s="1496"/>
      <c r="AE201" s="759"/>
      <c r="AF201" s="1496">
        <v>114.91</v>
      </c>
      <c r="AG201" s="759">
        <f>AF201*1.2</f>
        <v>137.892</v>
      </c>
      <c r="AH201" s="766"/>
      <c r="AI201" s="765">
        <v>114.91</v>
      </c>
      <c r="AJ201" s="765">
        <f t="shared" si="92"/>
        <v>137.892</v>
      </c>
      <c r="AK201" s="765"/>
      <c r="AL201" s="765"/>
      <c r="AM201" s="765"/>
      <c r="AN201" s="1496"/>
      <c r="AO201" s="1496"/>
      <c r="AP201" s="1567"/>
      <c r="AQ201" s="1567"/>
      <c r="AR201" s="1566"/>
      <c r="AS201" s="1566"/>
      <c r="AT201" s="11"/>
      <c r="AU201" s="11"/>
      <c r="AV201" s="11"/>
      <c r="AW201" s="11"/>
      <c r="AX201" s="11"/>
      <c r="AY201" s="11"/>
    </row>
    <row r="202" spans="1:51" s="23" customFormat="1" ht="63.6" hidden="1" customHeight="1" x14ac:dyDescent="0.3">
      <c r="A202" s="1550"/>
      <c r="B202" s="1550"/>
      <c r="C202" s="1516"/>
      <c r="D202" s="882"/>
      <c r="E202" s="882"/>
      <c r="F202" s="766"/>
      <c r="G202" s="882"/>
      <c r="H202" s="882"/>
      <c r="I202" s="766"/>
      <c r="J202" s="1513"/>
      <c r="K202" s="882"/>
      <c r="L202" s="882"/>
      <c r="M202" s="766"/>
      <c r="N202" s="765"/>
      <c r="O202" s="759"/>
      <c r="P202" s="759"/>
      <c r="Q202" s="759"/>
      <c r="R202" s="760"/>
      <c r="S202" s="759"/>
      <c r="T202" s="765"/>
      <c r="U202" s="759"/>
      <c r="V202" s="1496"/>
      <c r="W202" s="765"/>
      <c r="X202" s="1514"/>
      <c r="Y202" s="759"/>
      <c r="Z202" s="759"/>
      <c r="AA202" s="1496"/>
      <c r="AB202" s="759"/>
      <c r="AC202" s="766"/>
      <c r="AD202" s="1496"/>
      <c r="AE202" s="759"/>
      <c r="AF202" s="1496"/>
      <c r="AG202" s="759"/>
      <c r="AH202" s="766"/>
      <c r="AI202" s="765"/>
      <c r="AJ202" s="765"/>
      <c r="AK202" s="765"/>
      <c r="AL202" s="765"/>
      <c r="AM202" s="765"/>
      <c r="AN202" s="1496"/>
      <c r="AO202" s="1496"/>
      <c r="AP202" s="1517"/>
      <c r="AQ202" s="1518"/>
      <c r="AR202" s="1566"/>
      <c r="AS202" s="1566"/>
      <c r="AT202" s="11"/>
      <c r="AU202" s="11"/>
      <c r="AV202" s="11"/>
      <c r="AW202" s="11"/>
      <c r="AX202" s="11"/>
      <c r="AY202" s="11"/>
    </row>
    <row r="203" spans="1:51" s="23" customFormat="1" ht="10.15" hidden="1" customHeight="1" x14ac:dyDescent="0.3">
      <c r="A203" s="1550"/>
      <c r="B203" s="1550"/>
      <c r="C203" s="1516"/>
      <c r="D203" s="882"/>
      <c r="E203" s="882"/>
      <c r="F203" s="766"/>
      <c r="G203" s="882"/>
      <c r="H203" s="882"/>
      <c r="I203" s="766"/>
      <c r="J203" s="1513"/>
      <c r="K203" s="882"/>
      <c r="L203" s="882"/>
      <c r="M203" s="766"/>
      <c r="N203" s="765"/>
      <c r="O203" s="759"/>
      <c r="P203" s="759"/>
      <c r="Q203" s="759"/>
      <c r="R203" s="760"/>
      <c r="S203" s="759"/>
      <c r="T203" s="765"/>
      <c r="U203" s="759"/>
      <c r="V203" s="1496"/>
      <c r="W203" s="765"/>
      <c r="X203" s="1514"/>
      <c r="Y203" s="759"/>
      <c r="Z203" s="759"/>
      <c r="AA203" s="1496"/>
      <c r="AB203" s="759"/>
      <c r="AC203" s="766"/>
      <c r="AD203" s="1496"/>
      <c r="AE203" s="759"/>
      <c r="AF203" s="1496"/>
      <c r="AG203" s="759"/>
      <c r="AH203" s="766"/>
      <c r="AI203" s="765"/>
      <c r="AJ203" s="765"/>
      <c r="AK203" s="765"/>
      <c r="AL203" s="765"/>
      <c r="AM203" s="765"/>
      <c r="AN203" s="1496"/>
      <c r="AO203" s="1496"/>
      <c r="AP203" s="1496"/>
      <c r="AQ203" s="1518"/>
      <c r="AR203" s="1567"/>
      <c r="AS203" s="1567"/>
      <c r="AT203" s="11"/>
      <c r="AU203" s="11"/>
      <c r="AV203" s="11"/>
      <c r="AW203" s="11"/>
      <c r="AX203" s="11"/>
      <c r="AY203" s="11"/>
    </row>
    <row r="204" spans="1:51" s="23" customFormat="1" ht="24.6" customHeight="1" x14ac:dyDescent="0.2">
      <c r="A204" s="1550"/>
      <c r="B204" s="1550"/>
      <c r="C204" s="1407" t="s">
        <v>964</v>
      </c>
      <c r="D204" s="56"/>
      <c r="E204" s="56"/>
      <c r="F204" s="27"/>
      <c r="G204" s="56"/>
      <c r="H204" s="56"/>
      <c r="I204" s="27"/>
      <c r="J204" s="850"/>
      <c r="K204" s="56"/>
      <c r="L204" s="56"/>
      <c r="M204" s="27"/>
      <c r="N204" s="55"/>
      <c r="O204" s="487"/>
      <c r="P204" s="487"/>
      <c r="Q204" s="487"/>
      <c r="R204" s="537"/>
      <c r="S204" s="1610"/>
      <c r="T204" s="1611"/>
      <c r="U204" s="1611"/>
      <c r="V204" s="1611"/>
      <c r="W204" s="1611"/>
      <c r="X204" s="1611"/>
      <c r="Y204" s="1611"/>
      <c r="Z204" s="1611"/>
      <c r="AA204" s="1612"/>
      <c r="AB204" s="1610"/>
      <c r="AC204" s="1611"/>
      <c r="AD204" s="1611"/>
      <c r="AE204" s="1611"/>
      <c r="AF204" s="1611"/>
      <c r="AG204" s="1611"/>
      <c r="AH204" s="1611"/>
      <c r="AI204" s="1611"/>
      <c r="AJ204" s="1611"/>
      <c r="AK204" s="1611"/>
      <c r="AL204" s="1611"/>
      <c r="AM204" s="1611"/>
      <c r="AN204" s="1611"/>
      <c r="AO204" s="1611"/>
      <c r="AP204" s="1612"/>
      <c r="AQ204" s="1063"/>
      <c r="AR204" s="1560" t="s">
        <v>1491</v>
      </c>
      <c r="AS204" s="1560" t="s">
        <v>1590</v>
      </c>
      <c r="AT204" s="11"/>
      <c r="AU204" s="11"/>
      <c r="AV204" s="11"/>
      <c r="AW204" s="11"/>
      <c r="AX204" s="11"/>
      <c r="AY204" s="11"/>
    </row>
    <row r="205" spans="1:51" s="23" customFormat="1" ht="78" hidden="1" customHeight="1" x14ac:dyDescent="0.2">
      <c r="A205" s="1550"/>
      <c r="B205" s="1550"/>
      <c r="C205" s="110"/>
      <c r="D205" s="56" t="s">
        <v>23</v>
      </c>
      <c r="E205" s="56" t="s">
        <v>23</v>
      </c>
      <c r="F205" s="27"/>
      <c r="G205" s="56">
        <v>1433</v>
      </c>
      <c r="H205" s="56">
        <v>1559</v>
      </c>
      <c r="I205" s="27">
        <f>H205/G205</f>
        <v>1.0879274249825541</v>
      </c>
      <c r="J205" s="1549" t="s">
        <v>275</v>
      </c>
      <c r="K205" s="56">
        <f>H205</f>
        <v>1559</v>
      </c>
      <c r="L205" s="56">
        <v>1610.3</v>
      </c>
      <c r="M205" s="27">
        <f>L205/K205</f>
        <v>1.0329057087876843</v>
      </c>
      <c r="N205" s="55">
        <v>1610.3</v>
      </c>
      <c r="O205" s="487">
        <f>N205*118%</f>
        <v>1900.1539999999998</v>
      </c>
      <c r="P205" s="487">
        <v>1665.07</v>
      </c>
      <c r="Q205" s="604">
        <f>P205*118%</f>
        <v>1964.7825999999998</v>
      </c>
      <c r="R205" s="537">
        <f>P205/N205</f>
        <v>1.0340122958454947</v>
      </c>
      <c r="S205" s="1294">
        <v>1665.07</v>
      </c>
      <c r="T205" s="909">
        <f t="shared" ref="T205:T216" si="93">S205*1.18</f>
        <v>1964.7825999999998</v>
      </c>
      <c r="U205" s="1294">
        <v>1721.69</v>
      </c>
      <c r="V205" s="1296" t="s">
        <v>655</v>
      </c>
      <c r="W205" s="909">
        <f t="shared" ref="W205:W217" si="94">U205*1.18</f>
        <v>2031.5942</v>
      </c>
      <c r="X205" s="879">
        <f>U205/S205</f>
        <v>1.0340045763841761</v>
      </c>
      <c r="Y205" s="1497">
        <f>U205</f>
        <v>1721.69</v>
      </c>
      <c r="Z205" s="913">
        <f t="shared" si="43"/>
        <v>2066.0279999999998</v>
      </c>
      <c r="AA205" s="1471">
        <v>1756.18</v>
      </c>
      <c r="AB205" s="913">
        <f t="shared" si="44"/>
        <v>2107.4160000000002</v>
      </c>
      <c r="AC205" s="1503">
        <f t="shared" si="50"/>
        <v>1.0200326423456023</v>
      </c>
      <c r="AD205" s="1575"/>
      <c r="AE205" s="1576"/>
      <c r="AF205" s="1576"/>
      <c r="AG205" s="1576"/>
      <c r="AH205" s="1577"/>
      <c r="AI205" s="1497"/>
      <c r="AJ205" s="1497"/>
      <c r="AK205" s="1497"/>
      <c r="AL205" s="1497"/>
      <c r="AM205" s="1497"/>
      <c r="AN205" s="1471"/>
      <c r="AO205" s="1471"/>
      <c r="AP205" s="1560" t="s">
        <v>1100</v>
      </c>
      <c r="AQ205" s="1560" t="s">
        <v>1398</v>
      </c>
      <c r="AR205" s="1561"/>
      <c r="AS205" s="1561"/>
      <c r="AT205" s="11"/>
      <c r="AU205" s="11"/>
      <c r="AV205" s="11"/>
      <c r="AW205" s="11"/>
      <c r="AX205" s="11"/>
      <c r="AY205" s="11"/>
    </row>
    <row r="206" spans="1:51" s="23" customFormat="1" ht="63" customHeight="1" x14ac:dyDescent="0.2">
      <c r="A206" s="1550"/>
      <c r="B206" s="1550"/>
      <c r="C206" s="110" t="s">
        <v>1472</v>
      </c>
      <c r="D206" s="56"/>
      <c r="E206" s="56"/>
      <c r="F206" s="27"/>
      <c r="G206" s="56"/>
      <c r="H206" s="56"/>
      <c r="I206" s="27"/>
      <c r="J206" s="1550"/>
      <c r="K206" s="56"/>
      <c r="L206" s="56"/>
      <c r="M206" s="27"/>
      <c r="N206" s="55"/>
      <c r="O206" s="487"/>
      <c r="P206" s="487"/>
      <c r="Q206" s="604"/>
      <c r="R206" s="537"/>
      <c r="S206" s="1294">
        <v>1805.51</v>
      </c>
      <c r="T206" s="909">
        <f t="shared" si="93"/>
        <v>2130.5018</v>
      </c>
      <c r="U206" s="1294">
        <v>1866.9</v>
      </c>
      <c r="V206" s="1296"/>
      <c r="W206" s="909">
        <f t="shared" si="94"/>
        <v>2202.942</v>
      </c>
      <c r="X206" s="879">
        <f>U206/S206</f>
        <v>1.034001473267941</v>
      </c>
      <c r="Y206" s="1497">
        <f>U206</f>
        <v>1866.9</v>
      </c>
      <c r="Z206" s="913">
        <f t="shared" si="43"/>
        <v>2240.2800000000002</v>
      </c>
      <c r="AA206" s="1471">
        <v>1904.24</v>
      </c>
      <c r="AB206" s="913">
        <f t="shared" si="44"/>
        <v>2285.0879999999997</v>
      </c>
      <c r="AC206" s="1503">
        <f t="shared" si="50"/>
        <v>1.0200010712946594</v>
      </c>
      <c r="AD206" s="1471">
        <v>1904.24</v>
      </c>
      <c r="AE206" s="913">
        <f t="shared" ref="AE206:AE225" si="95">AD206*1.2</f>
        <v>2285.0879999999997</v>
      </c>
      <c r="AF206" s="1471">
        <v>1964.05</v>
      </c>
      <c r="AG206" s="913">
        <f t="shared" ref="AG206:AG229" si="96">AF206*1.2</f>
        <v>2356.8599999999997</v>
      </c>
      <c r="AH206" s="1503">
        <f t="shared" ref="AH206:AH229" si="97">AF206/AD206</f>
        <v>1.0314088560265513</v>
      </c>
      <c r="AI206" s="1497">
        <v>1964.05</v>
      </c>
      <c r="AJ206" s="909">
        <f>AI206*1.2</f>
        <v>2356.8599999999997</v>
      </c>
      <c r="AK206" s="1497">
        <f t="shared" ref="AK206:AK232" si="98">AI206</f>
        <v>1964.05</v>
      </c>
      <c r="AL206" s="909">
        <f t="shared" ref="AL206:AL232" si="99">AK206*1.2</f>
        <v>2356.8599999999997</v>
      </c>
      <c r="AM206" s="1497">
        <f t="shared" ref="AM206:AM232" si="100">AK206/AI206*100</f>
        <v>100</v>
      </c>
      <c r="AN206" s="1471"/>
      <c r="AO206" s="1471"/>
      <c r="AP206" s="1561"/>
      <c r="AQ206" s="1561"/>
      <c r="AR206" s="1561"/>
      <c r="AS206" s="1561"/>
      <c r="AT206" s="11"/>
      <c r="AU206" s="11"/>
      <c r="AV206" s="11"/>
      <c r="AW206" s="11"/>
      <c r="AX206" s="11"/>
      <c r="AY206" s="11"/>
    </row>
    <row r="207" spans="1:51" s="23" customFormat="1" ht="101.25" hidden="1" customHeight="1" x14ac:dyDescent="0.2">
      <c r="A207" s="1550"/>
      <c r="B207" s="1550"/>
      <c r="C207" s="1179" t="s">
        <v>1171</v>
      </c>
      <c r="D207" s="56"/>
      <c r="E207" s="56"/>
      <c r="F207" s="27"/>
      <c r="G207" s="56"/>
      <c r="H207" s="56"/>
      <c r="I207" s="27"/>
      <c r="J207" s="1550"/>
      <c r="K207" s="56"/>
      <c r="L207" s="56"/>
      <c r="M207" s="27"/>
      <c r="N207" s="55"/>
      <c r="O207" s="487"/>
      <c r="P207" s="487"/>
      <c r="Q207" s="604"/>
      <c r="R207" s="537"/>
      <c r="S207" s="1294">
        <v>1665.07</v>
      </c>
      <c r="T207" s="909">
        <f t="shared" si="93"/>
        <v>1964.7825999999998</v>
      </c>
      <c r="U207" s="1294">
        <v>1731.67</v>
      </c>
      <c r="V207" s="1296"/>
      <c r="W207" s="909">
        <f t="shared" si="94"/>
        <v>2043.3706</v>
      </c>
      <c r="X207" s="879">
        <f>U207/S207</f>
        <v>1.0399983183890167</v>
      </c>
      <c r="Y207" s="1497">
        <v>1485.59</v>
      </c>
      <c r="Z207" s="913">
        <f t="shared" si="43"/>
        <v>1782.7079999999999</v>
      </c>
      <c r="AA207" s="1471">
        <v>1515.35</v>
      </c>
      <c r="AB207" s="913">
        <f t="shared" si="44"/>
        <v>1818.4199999999998</v>
      </c>
      <c r="AC207" s="1503">
        <f t="shared" si="50"/>
        <v>1.0200324450218432</v>
      </c>
      <c r="AD207" s="1471">
        <v>1515.35</v>
      </c>
      <c r="AE207" s="913">
        <f t="shared" si="95"/>
        <v>1818.4199999999998</v>
      </c>
      <c r="AF207" s="1471"/>
      <c r="AG207" s="913">
        <f t="shared" si="96"/>
        <v>0</v>
      </c>
      <c r="AH207" s="1503">
        <f t="shared" si="97"/>
        <v>0</v>
      </c>
      <c r="AI207" s="1497"/>
      <c r="AJ207" s="909"/>
      <c r="AK207" s="1497">
        <f t="shared" si="98"/>
        <v>0</v>
      </c>
      <c r="AL207" s="909">
        <f t="shared" si="99"/>
        <v>0</v>
      </c>
      <c r="AM207" s="1497" t="e">
        <f t="shared" si="100"/>
        <v>#DIV/0!</v>
      </c>
      <c r="AN207" s="1471"/>
      <c r="AO207" s="1471"/>
      <c r="AP207" s="1561"/>
      <c r="AQ207" s="1561"/>
      <c r="AR207" s="1561"/>
      <c r="AS207" s="1561"/>
      <c r="AT207" s="11"/>
      <c r="AU207" s="11"/>
      <c r="AV207" s="11"/>
      <c r="AW207" s="11"/>
      <c r="AX207" s="11"/>
      <c r="AY207" s="11"/>
    </row>
    <row r="208" spans="1:51" s="23" customFormat="1" ht="78" hidden="1" customHeight="1" x14ac:dyDescent="0.2">
      <c r="A208" s="1550"/>
      <c r="B208" s="1550"/>
      <c r="C208" s="1180" t="s">
        <v>1097</v>
      </c>
      <c r="D208" s="56"/>
      <c r="E208" s="56"/>
      <c r="F208" s="27"/>
      <c r="G208" s="56"/>
      <c r="H208" s="56"/>
      <c r="I208" s="27"/>
      <c r="J208" s="1550"/>
      <c r="K208" s="56"/>
      <c r="L208" s="56"/>
      <c r="M208" s="27"/>
      <c r="N208" s="55"/>
      <c r="O208" s="487"/>
      <c r="P208" s="487"/>
      <c r="Q208" s="604"/>
      <c r="R208" s="537"/>
      <c r="S208" s="1294">
        <v>1665.07</v>
      </c>
      <c r="T208" s="909">
        <f t="shared" si="93"/>
        <v>1964.7825999999998</v>
      </c>
      <c r="U208" s="1294">
        <v>1731.67</v>
      </c>
      <c r="V208" s="1296"/>
      <c r="W208" s="909">
        <f t="shared" si="94"/>
        <v>2043.3706</v>
      </c>
      <c r="X208" s="855">
        <f t="shared" ref="X208:X216" si="101">U208/S208</f>
        <v>1.0399983183890167</v>
      </c>
      <c r="Y208" s="1497">
        <f>U208</f>
        <v>1731.67</v>
      </c>
      <c r="Z208" s="913">
        <f t="shared" si="43"/>
        <v>2078.0039999999999</v>
      </c>
      <c r="AA208" s="1471">
        <v>1783.58</v>
      </c>
      <c r="AB208" s="913">
        <f t="shared" si="44"/>
        <v>2140.2959999999998</v>
      </c>
      <c r="AC208" s="1503">
        <f t="shared" si="50"/>
        <v>1.0299768431629581</v>
      </c>
      <c r="AD208" s="1471">
        <v>1783.58</v>
      </c>
      <c r="AE208" s="913">
        <f t="shared" si="95"/>
        <v>2140.2959999999998</v>
      </c>
      <c r="AF208" s="1471"/>
      <c r="AG208" s="913">
        <f t="shared" si="96"/>
        <v>0</v>
      </c>
      <c r="AH208" s="1503">
        <f t="shared" si="97"/>
        <v>0</v>
      </c>
      <c r="AI208" s="1497"/>
      <c r="AJ208" s="909"/>
      <c r="AK208" s="1497">
        <f t="shared" si="98"/>
        <v>0</v>
      </c>
      <c r="AL208" s="909">
        <f t="shared" si="99"/>
        <v>0</v>
      </c>
      <c r="AM208" s="1497" t="e">
        <f t="shared" si="100"/>
        <v>#DIV/0!</v>
      </c>
      <c r="AN208" s="1471"/>
      <c r="AO208" s="1471"/>
      <c r="AP208" s="1561"/>
      <c r="AQ208" s="1561"/>
      <c r="AR208" s="1561"/>
      <c r="AS208" s="1561"/>
      <c r="AT208" s="11"/>
      <c r="AU208" s="11"/>
      <c r="AV208" s="11"/>
      <c r="AW208" s="11"/>
      <c r="AX208" s="11"/>
      <c r="AY208" s="11"/>
    </row>
    <row r="209" spans="1:51" s="23" customFormat="1" ht="81.75" customHeight="1" x14ac:dyDescent="0.2">
      <c r="A209" s="1550"/>
      <c r="B209" s="1550"/>
      <c r="C209" s="110" t="s">
        <v>1473</v>
      </c>
      <c r="D209" s="56"/>
      <c r="E209" s="56"/>
      <c r="F209" s="27"/>
      <c r="G209" s="56"/>
      <c r="H209" s="56"/>
      <c r="I209" s="27"/>
      <c r="J209" s="1550"/>
      <c r="K209" s="56"/>
      <c r="L209" s="56"/>
      <c r="M209" s="27"/>
      <c r="N209" s="55"/>
      <c r="O209" s="487"/>
      <c r="P209" s="487"/>
      <c r="Q209" s="604"/>
      <c r="R209" s="537"/>
      <c r="S209" s="1294">
        <v>1805.51</v>
      </c>
      <c r="T209" s="909">
        <f t="shared" si="93"/>
        <v>2130.5018</v>
      </c>
      <c r="U209" s="1294">
        <v>1876.25</v>
      </c>
      <c r="V209" s="1296"/>
      <c r="W209" s="909">
        <f t="shared" si="94"/>
        <v>2213.9749999999999</v>
      </c>
      <c r="X209" s="855">
        <f t="shared" si="101"/>
        <v>1.0391800654662671</v>
      </c>
      <c r="Y209" s="1497">
        <f>U209</f>
        <v>1876.25</v>
      </c>
      <c r="Z209" s="913">
        <f t="shared" si="43"/>
        <v>2251.5</v>
      </c>
      <c r="AA209" s="1471">
        <v>1929.99</v>
      </c>
      <c r="AB209" s="913">
        <f t="shared" si="44"/>
        <v>2315.9879999999998</v>
      </c>
      <c r="AC209" s="1503">
        <f t="shared" si="50"/>
        <v>1.0286422385076615</v>
      </c>
      <c r="AD209" s="1471">
        <v>1929.99</v>
      </c>
      <c r="AE209" s="913">
        <f t="shared" si="95"/>
        <v>2315.9879999999998</v>
      </c>
      <c r="AF209" s="1471">
        <v>2006.56</v>
      </c>
      <c r="AG209" s="913">
        <f t="shared" si="96"/>
        <v>2407.8719999999998</v>
      </c>
      <c r="AH209" s="1503">
        <f t="shared" si="97"/>
        <v>1.0396737806931642</v>
      </c>
      <c r="AI209" s="1497">
        <v>2006.56</v>
      </c>
      <c r="AJ209" s="909">
        <f t="shared" ref="AJ209:AJ232" si="102">AI209*1.2</f>
        <v>2407.8719999999998</v>
      </c>
      <c r="AK209" s="1497">
        <f t="shared" si="98"/>
        <v>2006.56</v>
      </c>
      <c r="AL209" s="909">
        <f t="shared" si="99"/>
        <v>2407.8719999999998</v>
      </c>
      <c r="AM209" s="1497">
        <f t="shared" si="100"/>
        <v>100</v>
      </c>
      <c r="AN209" s="1471"/>
      <c r="AO209" s="1471"/>
      <c r="AP209" s="1561"/>
      <c r="AQ209" s="1561"/>
      <c r="AR209" s="1561"/>
      <c r="AS209" s="1561"/>
      <c r="AT209" s="11"/>
      <c r="AU209" s="11"/>
      <c r="AV209" s="11"/>
      <c r="AW209" s="11"/>
      <c r="AX209" s="11"/>
      <c r="AY209" s="11"/>
    </row>
    <row r="210" spans="1:51" s="23" customFormat="1" ht="125.25" hidden="1" customHeight="1" x14ac:dyDescent="0.2">
      <c r="A210" s="1550"/>
      <c r="B210" s="1550"/>
      <c r="C210" s="1179" t="s">
        <v>1098</v>
      </c>
      <c r="D210" s="56"/>
      <c r="E210" s="56"/>
      <c r="F210" s="27"/>
      <c r="G210" s="56"/>
      <c r="H210" s="56"/>
      <c r="I210" s="27"/>
      <c r="J210" s="1550"/>
      <c r="K210" s="56"/>
      <c r="L210" s="56"/>
      <c r="M210" s="27"/>
      <c r="N210" s="55"/>
      <c r="O210" s="487"/>
      <c r="P210" s="487"/>
      <c r="Q210" s="604"/>
      <c r="R210" s="537"/>
      <c r="S210" s="1294">
        <v>1665.07</v>
      </c>
      <c r="T210" s="909">
        <f t="shared" si="93"/>
        <v>1964.7825999999998</v>
      </c>
      <c r="U210" s="1294">
        <v>1721.69</v>
      </c>
      <c r="V210" s="1296"/>
      <c r="W210" s="909">
        <f t="shared" si="94"/>
        <v>2031.5942</v>
      </c>
      <c r="X210" s="855">
        <f t="shared" si="101"/>
        <v>1.0340045763841761</v>
      </c>
      <c r="Y210" s="1497">
        <f>U210</f>
        <v>1721.69</v>
      </c>
      <c r="Z210" s="913">
        <f t="shared" si="43"/>
        <v>2066.0279999999998</v>
      </c>
      <c r="AA210" s="1471">
        <v>1756.18</v>
      </c>
      <c r="AB210" s="913">
        <f t="shared" si="44"/>
        <v>2107.4160000000002</v>
      </c>
      <c r="AC210" s="1503">
        <f t="shared" si="50"/>
        <v>1.0200326423456023</v>
      </c>
      <c r="AD210" s="1471">
        <v>1756.18</v>
      </c>
      <c r="AE210" s="913">
        <f t="shared" si="95"/>
        <v>2107.4160000000002</v>
      </c>
      <c r="AF210" s="1471"/>
      <c r="AG210" s="913">
        <f t="shared" si="96"/>
        <v>0</v>
      </c>
      <c r="AH210" s="1503">
        <f t="shared" si="97"/>
        <v>0</v>
      </c>
      <c r="AI210" s="1497"/>
      <c r="AJ210" s="909">
        <f t="shared" si="102"/>
        <v>0</v>
      </c>
      <c r="AK210" s="1497">
        <f t="shared" si="98"/>
        <v>0</v>
      </c>
      <c r="AL210" s="909">
        <f t="shared" si="99"/>
        <v>0</v>
      </c>
      <c r="AM210" s="1497" t="e">
        <f t="shared" si="100"/>
        <v>#DIV/0!</v>
      </c>
      <c r="AN210" s="1471"/>
      <c r="AO210" s="1471"/>
      <c r="AP210" s="1561"/>
      <c r="AQ210" s="1561"/>
      <c r="AR210" s="1561"/>
      <c r="AS210" s="1561"/>
      <c r="AT210" s="11"/>
      <c r="AU210" s="11"/>
      <c r="AV210" s="11"/>
      <c r="AW210" s="11"/>
      <c r="AX210" s="11"/>
      <c r="AY210" s="11"/>
    </row>
    <row r="211" spans="1:51" s="23" customFormat="1" ht="118.5" hidden="1" customHeight="1" x14ac:dyDescent="0.2">
      <c r="A211" s="1550"/>
      <c r="B211" s="1550"/>
      <c r="C211" s="1179" t="s">
        <v>1172</v>
      </c>
      <c r="D211" s="56"/>
      <c r="E211" s="56"/>
      <c r="F211" s="27"/>
      <c r="G211" s="56"/>
      <c r="H211" s="56"/>
      <c r="I211" s="27"/>
      <c r="J211" s="1550"/>
      <c r="K211" s="56"/>
      <c r="L211" s="56"/>
      <c r="M211" s="27"/>
      <c r="N211" s="55"/>
      <c r="O211" s="487"/>
      <c r="P211" s="487"/>
      <c r="Q211" s="604"/>
      <c r="R211" s="537"/>
      <c r="S211" s="1294">
        <v>1665.07</v>
      </c>
      <c r="T211" s="909">
        <f t="shared" si="93"/>
        <v>1964.7825999999998</v>
      </c>
      <c r="U211" s="1294">
        <v>1731.67</v>
      </c>
      <c r="V211" s="1296"/>
      <c r="W211" s="909">
        <f t="shared" si="94"/>
        <v>2043.3706</v>
      </c>
      <c r="X211" s="855">
        <f t="shared" si="101"/>
        <v>1.0399983183890167</v>
      </c>
      <c r="Y211" s="1497">
        <v>1612.29</v>
      </c>
      <c r="Z211" s="913">
        <f t="shared" si="43"/>
        <v>1934.7479999999998</v>
      </c>
      <c r="AA211" s="1471">
        <v>1644.59</v>
      </c>
      <c r="AB211" s="913">
        <f t="shared" si="44"/>
        <v>1973.5079999999998</v>
      </c>
      <c r="AC211" s="1503">
        <f t="shared" si="50"/>
        <v>1.0200336167811002</v>
      </c>
      <c r="AD211" s="1471">
        <v>1644.59</v>
      </c>
      <c r="AE211" s="913">
        <f t="shared" si="95"/>
        <v>1973.5079999999998</v>
      </c>
      <c r="AF211" s="1471"/>
      <c r="AG211" s="913">
        <f t="shared" si="96"/>
        <v>0</v>
      </c>
      <c r="AH211" s="1503">
        <f t="shared" si="97"/>
        <v>0</v>
      </c>
      <c r="AI211" s="1497"/>
      <c r="AJ211" s="909">
        <f t="shared" si="102"/>
        <v>0</v>
      </c>
      <c r="AK211" s="1497">
        <f t="shared" si="98"/>
        <v>0</v>
      </c>
      <c r="AL211" s="909">
        <f t="shared" si="99"/>
        <v>0</v>
      </c>
      <c r="AM211" s="1497" t="e">
        <f t="shared" si="100"/>
        <v>#DIV/0!</v>
      </c>
      <c r="AN211" s="1471"/>
      <c r="AO211" s="1471"/>
      <c r="AP211" s="1561"/>
      <c r="AQ211" s="1561"/>
      <c r="AR211" s="1561"/>
      <c r="AS211" s="1561"/>
      <c r="AT211" s="11"/>
      <c r="AU211" s="11"/>
      <c r="AV211" s="11"/>
      <c r="AW211" s="11"/>
      <c r="AX211" s="11"/>
      <c r="AY211" s="11"/>
    </row>
    <row r="212" spans="1:51" s="23" customFormat="1" ht="135.75" hidden="1" customHeight="1" x14ac:dyDescent="0.2">
      <c r="A212" s="1550"/>
      <c r="B212" s="1550"/>
      <c r="C212" s="1179" t="s">
        <v>1173</v>
      </c>
      <c r="D212" s="56"/>
      <c r="E212" s="56"/>
      <c r="F212" s="27"/>
      <c r="G212" s="56"/>
      <c r="H212" s="56"/>
      <c r="I212" s="27"/>
      <c r="J212" s="1550"/>
      <c r="K212" s="56"/>
      <c r="L212" s="56"/>
      <c r="M212" s="27"/>
      <c r="N212" s="55"/>
      <c r="O212" s="487"/>
      <c r="P212" s="487"/>
      <c r="Q212" s="604"/>
      <c r="R212" s="537"/>
      <c r="S212" s="1294">
        <v>1665.07</v>
      </c>
      <c r="T212" s="909">
        <f t="shared" si="93"/>
        <v>1964.7825999999998</v>
      </c>
      <c r="U212" s="1294">
        <v>1731.67</v>
      </c>
      <c r="V212" s="1296"/>
      <c r="W212" s="909">
        <f t="shared" si="94"/>
        <v>2043.3706</v>
      </c>
      <c r="X212" s="855">
        <f t="shared" si="101"/>
        <v>1.0399983183890167</v>
      </c>
      <c r="Y212" s="1497">
        <v>1337.29</v>
      </c>
      <c r="Z212" s="913">
        <f t="shared" si="43"/>
        <v>1604.7479999999998</v>
      </c>
      <c r="AA212" s="1471">
        <v>1364.09</v>
      </c>
      <c r="AB212" s="913">
        <f t="shared" si="44"/>
        <v>1636.9079999999999</v>
      </c>
      <c r="AC212" s="1503">
        <f t="shared" si="50"/>
        <v>1.0200405297280319</v>
      </c>
      <c r="AD212" s="1471">
        <v>1364.09</v>
      </c>
      <c r="AE212" s="913">
        <f t="shared" si="95"/>
        <v>1636.9079999999999</v>
      </c>
      <c r="AF212" s="1471"/>
      <c r="AG212" s="913">
        <f t="shared" si="96"/>
        <v>0</v>
      </c>
      <c r="AH212" s="1503">
        <f t="shared" si="97"/>
        <v>0</v>
      </c>
      <c r="AI212" s="1497"/>
      <c r="AJ212" s="909">
        <f t="shared" si="102"/>
        <v>0</v>
      </c>
      <c r="AK212" s="1497">
        <f t="shared" si="98"/>
        <v>0</v>
      </c>
      <c r="AL212" s="909">
        <f t="shared" si="99"/>
        <v>0</v>
      </c>
      <c r="AM212" s="1497" t="e">
        <f t="shared" si="100"/>
        <v>#DIV/0!</v>
      </c>
      <c r="AN212" s="1471"/>
      <c r="AO212" s="1471"/>
      <c r="AP212" s="1561"/>
      <c r="AQ212" s="1561"/>
      <c r="AR212" s="1561"/>
      <c r="AS212" s="1561"/>
      <c r="AT212" s="11"/>
      <c r="AU212" s="11"/>
      <c r="AV212" s="11"/>
      <c r="AW212" s="11"/>
      <c r="AX212" s="11"/>
      <c r="AY212" s="11"/>
    </row>
    <row r="213" spans="1:51" s="84" customFormat="1" ht="0.75" hidden="1" customHeight="1" x14ac:dyDescent="0.2">
      <c r="A213" s="1550"/>
      <c r="B213" s="1550"/>
      <c r="C213" s="1179" t="s">
        <v>1094</v>
      </c>
      <c r="D213" s="114">
        <v>1389</v>
      </c>
      <c r="E213" s="115">
        <v>1455.56</v>
      </c>
      <c r="F213" s="111">
        <f>E213/D213</f>
        <v>1.0479193664506838</v>
      </c>
      <c r="G213" s="56">
        <v>1455.56</v>
      </c>
      <c r="H213" s="115" t="e">
        <f>H114+#REF!</f>
        <v>#REF!</v>
      </c>
      <c r="I213" s="111" t="e">
        <f>H213/G213</f>
        <v>#REF!</v>
      </c>
      <c r="J213" s="1550"/>
      <c r="K213" s="56" t="e">
        <f>H213</f>
        <v>#REF!</v>
      </c>
      <c r="L213" s="115">
        <v>1658.3</v>
      </c>
      <c r="M213" s="111" t="e">
        <f>L213/K213</f>
        <v>#REF!</v>
      </c>
      <c r="N213" s="487">
        <f>L213</f>
        <v>1658.3</v>
      </c>
      <c r="O213" s="487">
        <f>N213*118%</f>
        <v>1956.7939999999999</v>
      </c>
      <c r="P213" s="487">
        <v>1714.55</v>
      </c>
      <c r="Q213" s="604">
        <f>P213*118%</f>
        <v>2023.1689999999999</v>
      </c>
      <c r="R213" s="537">
        <f>P213/N213</f>
        <v>1.0339202798046192</v>
      </c>
      <c r="S213" s="1294">
        <v>1665.07</v>
      </c>
      <c r="T213" s="909">
        <f t="shared" si="93"/>
        <v>1964.7825999999998</v>
      </c>
      <c r="U213" s="1294">
        <v>1721.69</v>
      </c>
      <c r="V213" s="1296"/>
      <c r="W213" s="909">
        <f t="shared" si="94"/>
        <v>2031.5942</v>
      </c>
      <c r="X213" s="855">
        <f t="shared" si="101"/>
        <v>1.0340045763841761</v>
      </c>
      <c r="Y213" s="1497">
        <f>U213</f>
        <v>1721.69</v>
      </c>
      <c r="Z213" s="913">
        <f t="shared" ref="Z213:Z225" si="103">Y213*1.2</f>
        <v>2066.0279999999998</v>
      </c>
      <c r="AA213" s="1471">
        <v>1756.18</v>
      </c>
      <c r="AB213" s="913">
        <f t="shared" ref="AB213:AB225" si="104">AA213*1.2</f>
        <v>2107.4160000000002</v>
      </c>
      <c r="AC213" s="1503">
        <f t="shared" si="50"/>
        <v>1.0200326423456023</v>
      </c>
      <c r="AD213" s="1471">
        <v>1756.18</v>
      </c>
      <c r="AE213" s="913">
        <f t="shared" si="95"/>
        <v>2107.4160000000002</v>
      </c>
      <c r="AF213" s="1471"/>
      <c r="AG213" s="913">
        <f t="shared" si="96"/>
        <v>0</v>
      </c>
      <c r="AH213" s="1503">
        <f t="shared" si="97"/>
        <v>0</v>
      </c>
      <c r="AI213" s="1497"/>
      <c r="AJ213" s="909">
        <f t="shared" si="102"/>
        <v>0</v>
      </c>
      <c r="AK213" s="1497">
        <f t="shared" si="98"/>
        <v>0</v>
      </c>
      <c r="AL213" s="909">
        <f t="shared" si="99"/>
        <v>0</v>
      </c>
      <c r="AM213" s="1497" t="e">
        <f t="shared" si="100"/>
        <v>#DIV/0!</v>
      </c>
      <c r="AN213" s="1471"/>
      <c r="AO213" s="1471"/>
      <c r="AP213" s="1561"/>
      <c r="AQ213" s="1561"/>
      <c r="AR213" s="1561"/>
      <c r="AS213" s="1561"/>
    </row>
    <row r="214" spans="1:51" s="84" customFormat="1" ht="102" hidden="1" customHeight="1" x14ac:dyDescent="0.2">
      <c r="A214" s="1550"/>
      <c r="B214" s="1550"/>
      <c r="C214" s="1179" t="s">
        <v>1093</v>
      </c>
      <c r="D214" s="114"/>
      <c r="E214" s="115"/>
      <c r="F214" s="111"/>
      <c r="G214" s="56"/>
      <c r="H214" s="115"/>
      <c r="I214" s="111"/>
      <c r="J214" s="1550"/>
      <c r="K214" s="56">
        <v>1690.5</v>
      </c>
      <c r="L214" s="115">
        <v>1746.14</v>
      </c>
      <c r="M214" s="111">
        <f>L214/K214</f>
        <v>1.0329133392487431</v>
      </c>
      <c r="N214" s="487">
        <f>L214</f>
        <v>1746.14</v>
      </c>
      <c r="O214" s="487">
        <f>N214*118%</f>
        <v>2060.4452000000001</v>
      </c>
      <c r="P214" s="487">
        <v>1805.51</v>
      </c>
      <c r="Q214" s="604">
        <f>P214*118%</f>
        <v>2130.5018</v>
      </c>
      <c r="R214" s="537">
        <f>P214/N214</f>
        <v>1.0340007101377895</v>
      </c>
      <c r="S214" s="1294">
        <v>1736.71</v>
      </c>
      <c r="T214" s="909">
        <f t="shared" si="93"/>
        <v>2049.3177999999998</v>
      </c>
      <c r="U214" s="1294">
        <v>1795.76</v>
      </c>
      <c r="V214" s="1296"/>
      <c r="W214" s="909">
        <f t="shared" si="94"/>
        <v>2118.9967999999999</v>
      </c>
      <c r="X214" s="855">
        <f t="shared" si="101"/>
        <v>1.0340010709905512</v>
      </c>
      <c r="Y214" s="1497">
        <f>U214</f>
        <v>1795.76</v>
      </c>
      <c r="Z214" s="913">
        <f t="shared" si="103"/>
        <v>2154.9119999999998</v>
      </c>
      <c r="AA214" s="1471">
        <v>1831.73</v>
      </c>
      <c r="AB214" s="913">
        <f t="shared" si="104"/>
        <v>2198.076</v>
      </c>
      <c r="AC214" s="1503">
        <f t="shared" si="50"/>
        <v>1.0200305163273489</v>
      </c>
      <c r="AD214" s="1471">
        <v>1831.73</v>
      </c>
      <c r="AE214" s="913">
        <f t="shared" si="95"/>
        <v>2198.076</v>
      </c>
      <c r="AF214" s="1471"/>
      <c r="AG214" s="913">
        <f t="shared" si="96"/>
        <v>0</v>
      </c>
      <c r="AH214" s="1503">
        <f t="shared" si="97"/>
        <v>0</v>
      </c>
      <c r="AI214" s="1497"/>
      <c r="AJ214" s="909">
        <f t="shared" si="102"/>
        <v>0</v>
      </c>
      <c r="AK214" s="1497">
        <f t="shared" si="98"/>
        <v>0</v>
      </c>
      <c r="AL214" s="909">
        <f t="shared" si="99"/>
        <v>0</v>
      </c>
      <c r="AM214" s="1497" t="e">
        <f t="shared" si="100"/>
        <v>#DIV/0!</v>
      </c>
      <c r="AN214" s="1471"/>
      <c r="AO214" s="1471"/>
      <c r="AP214" s="1561"/>
      <c r="AQ214" s="1561"/>
      <c r="AR214" s="1561"/>
      <c r="AS214" s="1561"/>
    </row>
    <row r="215" spans="1:51" s="84" customFormat="1" ht="129" customHeight="1" x14ac:dyDescent="0.2">
      <c r="A215" s="1550"/>
      <c r="B215" s="1550"/>
      <c r="C215" s="110" t="s">
        <v>1474</v>
      </c>
      <c r="D215" s="57"/>
      <c r="E215" s="56"/>
      <c r="F215" s="27"/>
      <c r="G215" s="56">
        <f>G114+212</f>
        <v>1554</v>
      </c>
      <c r="H215" s="56">
        <f>H114+230.5</f>
        <v>1690.5</v>
      </c>
      <c r="I215" s="111">
        <f>H215/G215</f>
        <v>1.0878378378378379</v>
      </c>
      <c r="J215" s="1553"/>
      <c r="K215" s="56"/>
      <c r="L215" s="56">
        <v>1679.61</v>
      </c>
      <c r="M215" s="111"/>
      <c r="N215" s="487">
        <f>L215</f>
        <v>1679.61</v>
      </c>
      <c r="O215" s="487">
        <f>N215*118%</f>
        <v>1981.9397999999999</v>
      </c>
      <c r="P215" s="487">
        <v>1736.71</v>
      </c>
      <c r="Q215" s="604">
        <f>P215*118%</f>
        <v>2049.3177999999998</v>
      </c>
      <c r="R215" s="537">
        <f>P215/N215</f>
        <v>1.0339959871636868</v>
      </c>
      <c r="S215" s="1294">
        <v>1714.55</v>
      </c>
      <c r="T215" s="909">
        <f t="shared" si="93"/>
        <v>2023.1689999999999</v>
      </c>
      <c r="U215" s="1294">
        <v>1772.24</v>
      </c>
      <c r="V215" s="1296"/>
      <c r="W215" s="909">
        <f t="shared" si="94"/>
        <v>2091.2431999999999</v>
      </c>
      <c r="X215" s="855">
        <f t="shared" si="101"/>
        <v>1.0336473127059578</v>
      </c>
      <c r="Y215" s="1497">
        <f>U215</f>
        <v>1772.24</v>
      </c>
      <c r="Z215" s="913">
        <f t="shared" si="103"/>
        <v>2126.6880000000001</v>
      </c>
      <c r="AA215" s="1497">
        <v>1807.7</v>
      </c>
      <c r="AB215" s="913">
        <f t="shared" si="104"/>
        <v>2169.2399999999998</v>
      </c>
      <c r="AC215" s="1503">
        <f t="shared" si="50"/>
        <v>1.0200085767164719</v>
      </c>
      <c r="AD215" s="1497">
        <v>1807.7</v>
      </c>
      <c r="AE215" s="913">
        <f t="shared" si="95"/>
        <v>2169.2399999999998</v>
      </c>
      <c r="AF215" s="1497">
        <v>1861.93</v>
      </c>
      <c r="AG215" s="913">
        <f t="shared" si="96"/>
        <v>2234.3159999999998</v>
      </c>
      <c r="AH215" s="1503">
        <f t="shared" si="97"/>
        <v>1.0299994468108646</v>
      </c>
      <c r="AI215" s="1497">
        <v>1861.93</v>
      </c>
      <c r="AJ215" s="909">
        <f t="shared" si="102"/>
        <v>2234.3159999999998</v>
      </c>
      <c r="AK215" s="1497">
        <f t="shared" si="98"/>
        <v>1861.93</v>
      </c>
      <c r="AL215" s="909">
        <f t="shared" si="99"/>
        <v>2234.3159999999998</v>
      </c>
      <c r="AM215" s="1497">
        <f t="shared" si="100"/>
        <v>100</v>
      </c>
      <c r="AN215" s="1471"/>
      <c r="AO215" s="1471"/>
      <c r="AP215" s="1561"/>
      <c r="AQ215" s="1561"/>
      <c r="AR215" s="1561"/>
      <c r="AS215" s="1561"/>
    </row>
    <row r="216" spans="1:51" s="84" customFormat="1" ht="137.25" hidden="1" customHeight="1" x14ac:dyDescent="0.2">
      <c r="A216" s="1550"/>
      <c r="B216" s="1550"/>
      <c r="C216" s="1179" t="s">
        <v>1092</v>
      </c>
      <c r="D216" s="57"/>
      <c r="E216" s="56"/>
      <c r="F216" s="27"/>
      <c r="G216" s="56"/>
      <c r="H216" s="56"/>
      <c r="I216" s="111"/>
      <c r="J216" s="965"/>
      <c r="K216" s="56"/>
      <c r="L216" s="56"/>
      <c r="M216" s="111"/>
      <c r="N216" s="487"/>
      <c r="O216" s="487"/>
      <c r="P216" s="487"/>
      <c r="Q216" s="604"/>
      <c r="R216" s="537"/>
      <c r="S216" s="1294">
        <v>1447.31</v>
      </c>
      <c r="T216" s="909">
        <f t="shared" si="93"/>
        <v>1707.8257999999998</v>
      </c>
      <c r="U216" s="1294">
        <v>1501.69</v>
      </c>
      <c r="V216" s="1296"/>
      <c r="W216" s="909">
        <f t="shared" si="94"/>
        <v>1771.9941999999999</v>
      </c>
      <c r="X216" s="855">
        <f t="shared" si="101"/>
        <v>1.0375731529527192</v>
      </c>
      <c r="Y216" s="1497">
        <f>U216</f>
        <v>1501.69</v>
      </c>
      <c r="Z216" s="913">
        <f t="shared" si="103"/>
        <v>1802.028</v>
      </c>
      <c r="AA216" s="1471">
        <v>1531.78</v>
      </c>
      <c r="AB216" s="913">
        <f t="shared" si="104"/>
        <v>1838.136</v>
      </c>
      <c r="AC216" s="1503">
        <f t="shared" si="50"/>
        <v>1.0200374245017281</v>
      </c>
      <c r="AD216" s="1471">
        <v>1531.78</v>
      </c>
      <c r="AE216" s="913">
        <f t="shared" si="95"/>
        <v>1838.136</v>
      </c>
      <c r="AF216" s="1471"/>
      <c r="AG216" s="913">
        <f t="shared" si="96"/>
        <v>0</v>
      </c>
      <c r="AH216" s="1503">
        <f t="shared" si="97"/>
        <v>0</v>
      </c>
      <c r="AI216" s="1497"/>
      <c r="AJ216" s="909">
        <f t="shared" si="102"/>
        <v>0</v>
      </c>
      <c r="AK216" s="1497">
        <f t="shared" si="98"/>
        <v>0</v>
      </c>
      <c r="AL216" s="909">
        <f t="shared" si="99"/>
        <v>0</v>
      </c>
      <c r="AM216" s="1497" t="e">
        <f t="shared" si="100"/>
        <v>#DIV/0!</v>
      </c>
      <c r="AN216" s="1471"/>
      <c r="AO216" s="1471"/>
      <c r="AP216" s="1561"/>
      <c r="AQ216" s="1561"/>
      <c r="AR216" s="1561"/>
      <c r="AS216" s="1561"/>
    </row>
    <row r="217" spans="1:51" s="84" customFormat="1" ht="123" hidden="1" customHeight="1" x14ac:dyDescent="0.2">
      <c r="A217" s="1550"/>
      <c r="B217" s="1550"/>
      <c r="C217" s="1179" t="s">
        <v>1099</v>
      </c>
      <c r="D217" s="57"/>
      <c r="E217" s="56"/>
      <c r="F217" s="27"/>
      <c r="G217" s="56"/>
      <c r="H217" s="56"/>
      <c r="I217" s="111"/>
      <c r="J217" s="1012"/>
      <c r="K217" s="56"/>
      <c r="L217" s="56"/>
      <c r="M217" s="111"/>
      <c r="N217" s="487"/>
      <c r="O217" s="487"/>
      <c r="P217" s="487"/>
      <c r="Q217" s="604"/>
      <c r="R217" s="537"/>
      <c r="S217" s="1294"/>
      <c r="T217" s="909"/>
      <c r="U217" s="1294">
        <v>1455.67</v>
      </c>
      <c r="V217" s="1296"/>
      <c r="W217" s="909">
        <f t="shared" si="94"/>
        <v>1717.6905999999999</v>
      </c>
      <c r="X217" s="855"/>
      <c r="Y217" s="1497">
        <f>U217</f>
        <v>1455.67</v>
      </c>
      <c r="Z217" s="913">
        <f t="shared" si="103"/>
        <v>1746.8040000000001</v>
      </c>
      <c r="AA217" s="1471">
        <v>1484.84</v>
      </c>
      <c r="AB217" s="913">
        <f t="shared" si="104"/>
        <v>1781.8079999999998</v>
      </c>
      <c r="AC217" s="1503">
        <f t="shared" si="50"/>
        <v>1.0200388824390143</v>
      </c>
      <c r="AD217" s="1471">
        <v>1484.84</v>
      </c>
      <c r="AE217" s="913">
        <f t="shared" si="95"/>
        <v>1781.8079999999998</v>
      </c>
      <c r="AF217" s="1471"/>
      <c r="AG217" s="913">
        <f t="shared" si="96"/>
        <v>0</v>
      </c>
      <c r="AH217" s="1503">
        <f t="shared" si="97"/>
        <v>0</v>
      </c>
      <c r="AI217" s="1497"/>
      <c r="AJ217" s="909">
        <f t="shared" si="102"/>
        <v>0</v>
      </c>
      <c r="AK217" s="1497">
        <f t="shared" si="98"/>
        <v>0</v>
      </c>
      <c r="AL217" s="909">
        <f t="shared" si="99"/>
        <v>0</v>
      </c>
      <c r="AM217" s="1497" t="e">
        <f t="shared" si="100"/>
        <v>#DIV/0!</v>
      </c>
      <c r="AN217" s="1471"/>
      <c r="AO217" s="1471"/>
      <c r="AP217" s="1561"/>
      <c r="AQ217" s="1561"/>
      <c r="AR217" s="1561"/>
      <c r="AS217" s="1561"/>
    </row>
    <row r="218" spans="1:51" s="84" customFormat="1" ht="117" hidden="1" customHeight="1" x14ac:dyDescent="0.2">
      <c r="A218" s="1550"/>
      <c r="B218" s="1550"/>
      <c r="C218" s="1179" t="s">
        <v>1174</v>
      </c>
      <c r="D218" s="57"/>
      <c r="E218" s="1103"/>
      <c r="F218" s="27"/>
      <c r="G218" s="1103"/>
      <c r="H218" s="1103"/>
      <c r="I218" s="111"/>
      <c r="J218" s="1102"/>
      <c r="K218" s="1103"/>
      <c r="L218" s="1103"/>
      <c r="M218" s="111"/>
      <c r="N218" s="487"/>
      <c r="O218" s="487"/>
      <c r="P218" s="487"/>
      <c r="Q218" s="604"/>
      <c r="R218" s="537"/>
      <c r="S218" s="1294"/>
      <c r="T218" s="909"/>
      <c r="U218" s="1294"/>
      <c r="V218" s="1296"/>
      <c r="W218" s="909"/>
      <c r="X218" s="855"/>
      <c r="Y218" s="1497">
        <v>1586.02</v>
      </c>
      <c r="Z218" s="913">
        <f t="shared" si="103"/>
        <v>1903.2239999999999</v>
      </c>
      <c r="AA218" s="1471">
        <v>1617.79</v>
      </c>
      <c r="AB218" s="913">
        <f t="shared" si="104"/>
        <v>1941.348</v>
      </c>
      <c r="AC218" s="1503">
        <f t="shared" ref="AC218:AC223" si="105">AA218/Y218</f>
        <v>1.0200312732500221</v>
      </c>
      <c r="AD218" s="1471">
        <v>1617.79</v>
      </c>
      <c r="AE218" s="913">
        <f t="shared" si="95"/>
        <v>1941.348</v>
      </c>
      <c r="AF218" s="1471"/>
      <c r="AG218" s="913">
        <f t="shared" si="96"/>
        <v>0</v>
      </c>
      <c r="AH218" s="1503">
        <f t="shared" si="97"/>
        <v>0</v>
      </c>
      <c r="AI218" s="1497"/>
      <c r="AJ218" s="909">
        <f t="shared" si="102"/>
        <v>0</v>
      </c>
      <c r="AK218" s="1497">
        <f t="shared" si="98"/>
        <v>0</v>
      </c>
      <c r="AL218" s="909">
        <f t="shared" si="99"/>
        <v>0</v>
      </c>
      <c r="AM218" s="1497" t="e">
        <f t="shared" si="100"/>
        <v>#DIV/0!</v>
      </c>
      <c r="AN218" s="1471"/>
      <c r="AO218" s="1471"/>
      <c r="AP218" s="1561"/>
      <c r="AQ218" s="1561"/>
      <c r="AR218" s="1561"/>
      <c r="AS218" s="1561"/>
    </row>
    <row r="219" spans="1:51" s="84" customFormat="1" ht="123" hidden="1" customHeight="1" x14ac:dyDescent="0.2">
      <c r="A219" s="1550"/>
      <c r="B219" s="1550"/>
      <c r="C219" s="1179" t="s">
        <v>1175</v>
      </c>
      <c r="D219" s="57"/>
      <c r="E219" s="1103"/>
      <c r="F219" s="27"/>
      <c r="G219" s="1103"/>
      <c r="H219" s="1103"/>
      <c r="I219" s="111"/>
      <c r="J219" s="1102"/>
      <c r="K219" s="1103"/>
      <c r="L219" s="1103"/>
      <c r="M219" s="111"/>
      <c r="N219" s="487"/>
      <c r="O219" s="487"/>
      <c r="P219" s="487"/>
      <c r="Q219" s="604"/>
      <c r="R219" s="537"/>
      <c r="S219" s="1294"/>
      <c r="T219" s="909"/>
      <c r="U219" s="1294"/>
      <c r="V219" s="1296"/>
      <c r="W219" s="909"/>
      <c r="X219" s="855"/>
      <c r="Y219" s="1497">
        <v>1394.4</v>
      </c>
      <c r="Z219" s="913">
        <f t="shared" si="103"/>
        <v>1673.28</v>
      </c>
      <c r="AA219" s="1471">
        <v>1422.34</v>
      </c>
      <c r="AB219" s="913">
        <f t="shared" si="104"/>
        <v>1706.8079999999998</v>
      </c>
      <c r="AC219" s="1503">
        <f t="shared" si="105"/>
        <v>1.0200372920252436</v>
      </c>
      <c r="AD219" s="1471">
        <v>1422.34</v>
      </c>
      <c r="AE219" s="913">
        <f t="shared" si="95"/>
        <v>1706.8079999999998</v>
      </c>
      <c r="AF219" s="1471"/>
      <c r="AG219" s="913">
        <f t="shared" si="96"/>
        <v>0</v>
      </c>
      <c r="AH219" s="1503">
        <f t="shared" si="97"/>
        <v>0</v>
      </c>
      <c r="AI219" s="1497"/>
      <c r="AJ219" s="909">
        <f t="shared" si="102"/>
        <v>0</v>
      </c>
      <c r="AK219" s="1497">
        <f t="shared" si="98"/>
        <v>0</v>
      </c>
      <c r="AL219" s="909">
        <f t="shared" si="99"/>
        <v>0</v>
      </c>
      <c r="AM219" s="1497" t="e">
        <f t="shared" si="100"/>
        <v>#DIV/0!</v>
      </c>
      <c r="AN219" s="1471"/>
      <c r="AO219" s="1471"/>
      <c r="AP219" s="1561"/>
      <c r="AQ219" s="1561"/>
      <c r="AR219" s="1561"/>
      <c r="AS219" s="1561"/>
    </row>
    <row r="220" spans="1:51" s="84" customFormat="1" ht="123" hidden="1" customHeight="1" x14ac:dyDescent="0.2">
      <c r="A220" s="1550"/>
      <c r="B220" s="1550"/>
      <c r="C220" s="1179" t="s">
        <v>1176</v>
      </c>
      <c r="D220" s="57"/>
      <c r="E220" s="1103"/>
      <c r="F220" s="27"/>
      <c r="G220" s="1103"/>
      <c r="H220" s="1103"/>
      <c r="I220" s="111"/>
      <c r="J220" s="1102"/>
      <c r="K220" s="1103"/>
      <c r="L220" s="1103"/>
      <c r="M220" s="111"/>
      <c r="N220" s="487"/>
      <c r="O220" s="487"/>
      <c r="P220" s="487"/>
      <c r="Q220" s="604"/>
      <c r="R220" s="537"/>
      <c r="S220" s="1294"/>
      <c r="T220" s="909"/>
      <c r="U220" s="1294"/>
      <c r="V220" s="1296"/>
      <c r="W220" s="909"/>
      <c r="X220" s="855"/>
      <c r="Y220" s="1497">
        <v>1621.64</v>
      </c>
      <c r="Z220" s="913">
        <f t="shared" si="103"/>
        <v>1945.9680000000001</v>
      </c>
      <c r="AA220" s="1471">
        <v>1654.77</v>
      </c>
      <c r="AB220" s="913">
        <f t="shared" si="104"/>
        <v>1985.7239999999999</v>
      </c>
      <c r="AC220" s="1503">
        <f t="shared" si="105"/>
        <v>1.0204299351274018</v>
      </c>
      <c r="AD220" s="1471">
        <v>1654.77</v>
      </c>
      <c r="AE220" s="913">
        <f t="shared" si="95"/>
        <v>1985.7239999999999</v>
      </c>
      <c r="AF220" s="1471"/>
      <c r="AG220" s="913">
        <f t="shared" si="96"/>
        <v>0</v>
      </c>
      <c r="AH220" s="1503">
        <f t="shared" si="97"/>
        <v>0</v>
      </c>
      <c r="AI220" s="1497"/>
      <c r="AJ220" s="909">
        <f t="shared" si="102"/>
        <v>0</v>
      </c>
      <c r="AK220" s="1497">
        <f t="shared" si="98"/>
        <v>0</v>
      </c>
      <c r="AL220" s="909">
        <f t="shared" si="99"/>
        <v>0</v>
      </c>
      <c r="AM220" s="1497" t="e">
        <f t="shared" si="100"/>
        <v>#DIV/0!</v>
      </c>
      <c r="AN220" s="1471"/>
      <c r="AO220" s="1471"/>
      <c r="AP220" s="1561"/>
      <c r="AQ220" s="1561"/>
      <c r="AR220" s="1561"/>
      <c r="AS220" s="1561"/>
    </row>
    <row r="221" spans="1:51" s="84" customFormat="1" ht="121.5" hidden="1" customHeight="1" x14ac:dyDescent="0.2">
      <c r="A221" s="1550"/>
      <c r="B221" s="1550"/>
      <c r="C221" s="1179" t="s">
        <v>1177</v>
      </c>
      <c r="D221" s="57"/>
      <c r="E221" s="1103"/>
      <c r="F221" s="27"/>
      <c r="G221" s="1103"/>
      <c r="H221" s="1103"/>
      <c r="I221" s="111"/>
      <c r="J221" s="1102"/>
      <c r="K221" s="1103"/>
      <c r="L221" s="1103"/>
      <c r="M221" s="111"/>
      <c r="N221" s="487"/>
      <c r="O221" s="487"/>
      <c r="P221" s="487"/>
      <c r="Q221" s="604"/>
      <c r="R221" s="537"/>
      <c r="S221" s="1294"/>
      <c r="T221" s="909"/>
      <c r="U221" s="1294"/>
      <c r="V221" s="1296"/>
      <c r="W221" s="909"/>
      <c r="X221" s="855"/>
      <c r="Y221" s="1497">
        <v>1675.31</v>
      </c>
      <c r="Z221" s="913">
        <f t="shared" si="103"/>
        <v>2010.3719999999998</v>
      </c>
      <c r="AA221" s="1471">
        <v>1708.87</v>
      </c>
      <c r="AB221" s="913">
        <f t="shared" si="104"/>
        <v>2050.6439999999998</v>
      </c>
      <c r="AC221" s="1503">
        <f t="shared" si="105"/>
        <v>1.0200321134595984</v>
      </c>
      <c r="AD221" s="1471">
        <v>1708.87</v>
      </c>
      <c r="AE221" s="913">
        <f t="shared" si="95"/>
        <v>2050.6439999999998</v>
      </c>
      <c r="AF221" s="1471"/>
      <c r="AG221" s="913">
        <f t="shared" si="96"/>
        <v>0</v>
      </c>
      <c r="AH221" s="1503">
        <f t="shared" si="97"/>
        <v>0</v>
      </c>
      <c r="AI221" s="1497"/>
      <c r="AJ221" s="909">
        <f t="shared" si="102"/>
        <v>0</v>
      </c>
      <c r="AK221" s="1497">
        <f t="shared" si="98"/>
        <v>0</v>
      </c>
      <c r="AL221" s="909">
        <f t="shared" si="99"/>
        <v>0</v>
      </c>
      <c r="AM221" s="1497" t="e">
        <f t="shared" si="100"/>
        <v>#DIV/0!</v>
      </c>
      <c r="AN221" s="1471"/>
      <c r="AO221" s="1471"/>
      <c r="AP221" s="1561"/>
      <c r="AQ221" s="1561"/>
      <c r="AR221" s="1561"/>
      <c r="AS221" s="1561"/>
    </row>
    <row r="222" spans="1:51" s="84" customFormat="1" ht="123" hidden="1" customHeight="1" x14ac:dyDescent="0.2">
      <c r="A222" s="1550"/>
      <c r="B222" s="1550"/>
      <c r="C222" s="1179" t="s">
        <v>1178</v>
      </c>
      <c r="D222" s="57"/>
      <c r="E222" s="1103"/>
      <c r="F222" s="27"/>
      <c r="G222" s="1103"/>
      <c r="H222" s="1103"/>
      <c r="I222" s="111"/>
      <c r="J222" s="1102"/>
      <c r="K222" s="1103"/>
      <c r="L222" s="1103"/>
      <c r="M222" s="111"/>
      <c r="N222" s="487"/>
      <c r="O222" s="487"/>
      <c r="P222" s="487"/>
      <c r="Q222" s="604"/>
      <c r="R222" s="537"/>
      <c r="S222" s="1294"/>
      <c r="T222" s="909"/>
      <c r="U222" s="1294"/>
      <c r="V222" s="1296"/>
      <c r="W222" s="909"/>
      <c r="X222" s="855"/>
      <c r="Y222" s="1497">
        <v>1665.08</v>
      </c>
      <c r="Z222" s="913">
        <f t="shared" si="103"/>
        <v>1998.0959999999998</v>
      </c>
      <c r="AA222" s="1471">
        <v>1698.43</v>
      </c>
      <c r="AB222" s="913">
        <f t="shared" si="104"/>
        <v>2038.116</v>
      </c>
      <c r="AC222" s="1503">
        <f t="shared" si="105"/>
        <v>1.0200290676724242</v>
      </c>
      <c r="AD222" s="1471">
        <v>1698.43</v>
      </c>
      <c r="AE222" s="913">
        <f t="shared" si="95"/>
        <v>2038.116</v>
      </c>
      <c r="AF222" s="1471"/>
      <c r="AG222" s="913">
        <f t="shared" si="96"/>
        <v>0</v>
      </c>
      <c r="AH222" s="1503">
        <f t="shared" si="97"/>
        <v>0</v>
      </c>
      <c r="AI222" s="1497"/>
      <c r="AJ222" s="909">
        <f t="shared" si="102"/>
        <v>0</v>
      </c>
      <c r="AK222" s="1497">
        <f t="shared" si="98"/>
        <v>0</v>
      </c>
      <c r="AL222" s="909">
        <f t="shared" si="99"/>
        <v>0</v>
      </c>
      <c r="AM222" s="1497" t="e">
        <f t="shared" si="100"/>
        <v>#DIV/0!</v>
      </c>
      <c r="AN222" s="1471"/>
      <c r="AO222" s="1471"/>
      <c r="AP222" s="1561"/>
      <c r="AQ222" s="1561"/>
      <c r="AR222" s="1561"/>
      <c r="AS222" s="1561"/>
    </row>
    <row r="223" spans="1:51" s="84" customFormat="1" ht="112.5" hidden="1" customHeight="1" x14ac:dyDescent="0.2">
      <c r="A223" s="1550"/>
      <c r="B223" s="1550"/>
      <c r="C223" s="110" t="s">
        <v>1179</v>
      </c>
      <c r="D223" s="57"/>
      <c r="E223" s="1103"/>
      <c r="F223" s="27"/>
      <c r="G223" s="1103"/>
      <c r="H223" s="1103"/>
      <c r="I223" s="111"/>
      <c r="J223" s="1102"/>
      <c r="K223" s="1103"/>
      <c r="L223" s="1103"/>
      <c r="M223" s="111"/>
      <c r="N223" s="487"/>
      <c r="O223" s="487"/>
      <c r="P223" s="487"/>
      <c r="Q223" s="604"/>
      <c r="R223" s="537"/>
      <c r="S223" s="1294"/>
      <c r="T223" s="909"/>
      <c r="U223" s="1294"/>
      <c r="V223" s="1296"/>
      <c r="W223" s="909"/>
      <c r="X223" s="855"/>
      <c r="Y223" s="1497">
        <v>1327.8</v>
      </c>
      <c r="Z223" s="913">
        <f t="shared" si="103"/>
        <v>1593.36</v>
      </c>
      <c r="AA223" s="1471">
        <v>1354.35</v>
      </c>
      <c r="AB223" s="913">
        <f t="shared" si="104"/>
        <v>1625.2199999999998</v>
      </c>
      <c r="AC223" s="1503">
        <f t="shared" si="105"/>
        <v>1.0199954812471757</v>
      </c>
      <c r="AD223" s="1471">
        <v>1354.35</v>
      </c>
      <c r="AE223" s="913">
        <f t="shared" si="95"/>
        <v>1625.2199999999998</v>
      </c>
      <c r="AF223" s="1471"/>
      <c r="AG223" s="913">
        <f t="shared" si="96"/>
        <v>0</v>
      </c>
      <c r="AH223" s="1503">
        <f t="shared" si="97"/>
        <v>0</v>
      </c>
      <c r="AI223" s="1497"/>
      <c r="AJ223" s="909">
        <f t="shared" si="102"/>
        <v>0</v>
      </c>
      <c r="AK223" s="1497">
        <f t="shared" si="98"/>
        <v>0</v>
      </c>
      <c r="AL223" s="909">
        <f t="shared" si="99"/>
        <v>0</v>
      </c>
      <c r="AM223" s="1497" t="e">
        <f t="shared" si="100"/>
        <v>#DIV/0!</v>
      </c>
      <c r="AN223" s="1471"/>
      <c r="AO223" s="1471"/>
      <c r="AP223" s="1561"/>
      <c r="AQ223" s="1561"/>
      <c r="AR223" s="1561"/>
      <c r="AS223" s="1561"/>
    </row>
    <row r="224" spans="1:51" s="84" customFormat="1" ht="96.75" customHeight="1" x14ac:dyDescent="0.2">
      <c r="A224" s="1550"/>
      <c r="B224" s="1550"/>
      <c r="C224" s="110" t="s">
        <v>1475</v>
      </c>
      <c r="D224" s="57"/>
      <c r="E224" s="56"/>
      <c r="F224" s="27"/>
      <c r="G224" s="56"/>
      <c r="H224" s="56"/>
      <c r="I224" s="111"/>
      <c r="J224" s="1012"/>
      <c r="K224" s="56"/>
      <c r="L224" s="56"/>
      <c r="M224" s="111"/>
      <c r="N224" s="487"/>
      <c r="O224" s="487"/>
      <c r="P224" s="487"/>
      <c r="Q224" s="604"/>
      <c r="R224" s="537"/>
      <c r="S224" s="1294"/>
      <c r="T224" s="909"/>
      <c r="U224" s="1294">
        <v>1553.26</v>
      </c>
      <c r="V224" s="1296"/>
      <c r="W224" s="909">
        <f>U224*1.18</f>
        <v>1832.8467999999998</v>
      </c>
      <c r="X224" s="855"/>
      <c r="Y224" s="1497">
        <f>U224</f>
        <v>1553.26</v>
      </c>
      <c r="Z224" s="913">
        <f t="shared" si="103"/>
        <v>1863.9119999999998</v>
      </c>
      <c r="AA224" s="1471">
        <v>1584.32</v>
      </c>
      <c r="AB224" s="913">
        <f t="shared" si="104"/>
        <v>1901.1839999999997</v>
      </c>
      <c r="AC224" s="1503">
        <f t="shared" si="50"/>
        <v>1.0199966522024644</v>
      </c>
      <c r="AD224" s="1471">
        <v>1584.32</v>
      </c>
      <c r="AE224" s="913">
        <f t="shared" si="95"/>
        <v>1901.1839999999997</v>
      </c>
      <c r="AF224" s="1471">
        <v>1631.64</v>
      </c>
      <c r="AG224" s="913">
        <f t="shared" si="96"/>
        <v>1957.9680000000001</v>
      </c>
      <c r="AH224" s="1503">
        <f t="shared" si="97"/>
        <v>1.0298677034942436</v>
      </c>
      <c r="AI224" s="1497">
        <v>1631.64</v>
      </c>
      <c r="AJ224" s="909">
        <f t="shared" si="102"/>
        <v>1957.9680000000001</v>
      </c>
      <c r="AK224" s="1497">
        <f t="shared" si="98"/>
        <v>1631.64</v>
      </c>
      <c r="AL224" s="909">
        <f t="shared" si="99"/>
        <v>1957.9680000000001</v>
      </c>
      <c r="AM224" s="1497">
        <f t="shared" si="100"/>
        <v>100</v>
      </c>
      <c r="AN224" s="1471"/>
      <c r="AO224" s="1471"/>
      <c r="AP224" s="1562"/>
      <c r="AQ224" s="1561"/>
      <c r="AR224" s="1561"/>
      <c r="AS224" s="1561"/>
    </row>
    <row r="225" spans="1:51" s="84" customFormat="1" ht="102" customHeight="1" x14ac:dyDescent="0.2">
      <c r="A225" s="1550"/>
      <c r="B225" s="1550"/>
      <c r="C225" s="1181" t="s">
        <v>1476</v>
      </c>
      <c r="D225" s="57"/>
      <c r="E225" s="1168"/>
      <c r="F225" s="27"/>
      <c r="G225" s="1168"/>
      <c r="H225" s="1168"/>
      <c r="I225" s="111"/>
      <c r="J225" s="1167"/>
      <c r="K225" s="1168"/>
      <c r="L225" s="1168"/>
      <c r="M225" s="111"/>
      <c r="N225" s="487"/>
      <c r="O225" s="487"/>
      <c r="P225" s="487"/>
      <c r="Q225" s="604"/>
      <c r="R225" s="537"/>
      <c r="S225" s="1294"/>
      <c r="T225" s="909"/>
      <c r="U225" s="1294"/>
      <c r="V225" s="1296"/>
      <c r="W225" s="909"/>
      <c r="X225" s="855"/>
      <c r="Y225" s="1497">
        <v>1731.67</v>
      </c>
      <c r="Z225" s="913">
        <f t="shared" si="103"/>
        <v>2078.0039999999999</v>
      </c>
      <c r="AA225" s="1471">
        <v>1783.58</v>
      </c>
      <c r="AB225" s="913">
        <f t="shared" si="104"/>
        <v>2140.2959999999998</v>
      </c>
      <c r="AC225" s="1503">
        <f>AA225/Y225</f>
        <v>1.0299768431629581</v>
      </c>
      <c r="AD225" s="1471">
        <v>1783.58</v>
      </c>
      <c r="AE225" s="913">
        <f t="shared" si="95"/>
        <v>2140.2959999999998</v>
      </c>
      <c r="AF225" s="1471">
        <v>1831.88</v>
      </c>
      <c r="AG225" s="913">
        <f t="shared" si="96"/>
        <v>2198.2559999999999</v>
      </c>
      <c r="AH225" s="1503">
        <f t="shared" si="97"/>
        <v>1.0270803664539858</v>
      </c>
      <c r="AI225" s="1497">
        <v>1831.88</v>
      </c>
      <c r="AJ225" s="909">
        <f t="shared" si="102"/>
        <v>2198.2559999999999</v>
      </c>
      <c r="AK225" s="1497">
        <f t="shared" si="98"/>
        <v>1831.88</v>
      </c>
      <c r="AL225" s="909">
        <f t="shared" si="99"/>
        <v>2198.2559999999999</v>
      </c>
      <c r="AM225" s="1497">
        <f t="shared" si="100"/>
        <v>100</v>
      </c>
      <c r="AN225" s="1471"/>
      <c r="AO225" s="1471"/>
      <c r="AP225" s="1441"/>
      <c r="AQ225" s="1562"/>
      <c r="AR225" s="1561"/>
      <c r="AS225" s="1561"/>
    </row>
    <row r="226" spans="1:51" s="84" customFormat="1" ht="103.5" customHeight="1" x14ac:dyDescent="0.2">
      <c r="A226" s="1550"/>
      <c r="B226" s="1550"/>
      <c r="C226" s="1181" t="s">
        <v>1477</v>
      </c>
      <c r="D226" s="57"/>
      <c r="E226" s="1203"/>
      <c r="F226" s="27"/>
      <c r="G226" s="1203"/>
      <c r="H226" s="1203"/>
      <c r="I226" s="111"/>
      <c r="J226" s="1202"/>
      <c r="K226" s="1203"/>
      <c r="L226" s="1203"/>
      <c r="M226" s="111"/>
      <c r="N226" s="487"/>
      <c r="O226" s="487"/>
      <c r="P226" s="487"/>
      <c r="Q226" s="604"/>
      <c r="R226" s="537"/>
      <c r="S226" s="1294"/>
      <c r="T226" s="909"/>
      <c r="U226" s="1294"/>
      <c r="V226" s="1296"/>
      <c r="W226" s="909"/>
      <c r="X226" s="855"/>
      <c r="Y226" s="1497"/>
      <c r="Z226" s="913"/>
      <c r="AA226" s="1471">
        <v>1355.83</v>
      </c>
      <c r="AB226" s="913">
        <v>1627</v>
      </c>
      <c r="AC226" s="1503"/>
      <c r="AD226" s="1471">
        <v>1355.83</v>
      </c>
      <c r="AE226" s="913">
        <v>1627</v>
      </c>
      <c r="AF226" s="1471">
        <v>1396.28</v>
      </c>
      <c r="AG226" s="913">
        <f t="shared" si="96"/>
        <v>1675.5359999999998</v>
      </c>
      <c r="AH226" s="1503">
        <f t="shared" si="97"/>
        <v>1.0298341237470774</v>
      </c>
      <c r="AI226" s="1497">
        <v>1396.28</v>
      </c>
      <c r="AJ226" s="909">
        <f t="shared" si="102"/>
        <v>1675.5359999999998</v>
      </c>
      <c r="AK226" s="1497">
        <f t="shared" si="98"/>
        <v>1396.28</v>
      </c>
      <c r="AL226" s="909">
        <f t="shared" si="99"/>
        <v>1675.5359999999998</v>
      </c>
      <c r="AM226" s="1497">
        <f t="shared" si="100"/>
        <v>100</v>
      </c>
      <c r="AN226" s="1471"/>
      <c r="AO226" s="1471"/>
      <c r="AP226" s="1441"/>
      <c r="AQ226" s="531"/>
      <c r="AR226" s="1561"/>
      <c r="AS226" s="1561"/>
    </row>
    <row r="227" spans="1:51" s="84" customFormat="1" ht="55.15" hidden="1" customHeight="1" x14ac:dyDescent="0.2">
      <c r="A227" s="1550"/>
      <c r="B227" s="1550"/>
      <c r="C227" s="1225"/>
      <c r="D227" s="57"/>
      <c r="E227" s="1203"/>
      <c r="F227" s="27"/>
      <c r="G227" s="1203"/>
      <c r="H227" s="1203"/>
      <c r="I227" s="111"/>
      <c r="J227" s="1202"/>
      <c r="K227" s="1203"/>
      <c r="L227" s="1203"/>
      <c r="M227" s="111"/>
      <c r="N227" s="487"/>
      <c r="O227" s="487"/>
      <c r="P227" s="487"/>
      <c r="Q227" s="604"/>
      <c r="R227" s="537"/>
      <c r="S227" s="1294"/>
      <c r="T227" s="909"/>
      <c r="U227" s="1294"/>
      <c r="V227" s="1296"/>
      <c r="W227" s="909"/>
      <c r="X227" s="855"/>
      <c r="Y227" s="1497"/>
      <c r="Z227" s="913"/>
      <c r="AA227" s="1471"/>
      <c r="AB227" s="913"/>
      <c r="AC227" s="1503"/>
      <c r="AD227" s="1471"/>
      <c r="AE227" s="913"/>
      <c r="AF227" s="1471"/>
      <c r="AG227" s="913">
        <f t="shared" si="96"/>
        <v>0</v>
      </c>
      <c r="AH227" s="1503" t="e">
        <f t="shared" si="97"/>
        <v>#DIV/0!</v>
      </c>
      <c r="AI227" s="1497"/>
      <c r="AJ227" s="909">
        <f t="shared" si="102"/>
        <v>0</v>
      </c>
      <c r="AK227" s="1497">
        <f t="shared" si="98"/>
        <v>0</v>
      </c>
      <c r="AL227" s="909">
        <f t="shared" si="99"/>
        <v>0</v>
      </c>
      <c r="AM227" s="1497" t="e">
        <f t="shared" si="100"/>
        <v>#DIV/0!</v>
      </c>
      <c r="AN227" s="1471"/>
      <c r="AO227" s="1471"/>
      <c r="AP227" s="1441"/>
      <c r="AQ227" s="1212"/>
      <c r="AR227" s="1561"/>
      <c r="AS227" s="1561"/>
    </row>
    <row r="228" spans="1:51" s="84" customFormat="1" ht="58.9" customHeight="1" x14ac:dyDescent="0.3">
      <c r="A228" s="1550"/>
      <c r="B228" s="1550"/>
      <c r="C228" s="1178" t="s">
        <v>1480</v>
      </c>
      <c r="D228" s="1215"/>
      <c r="E228" s="1215"/>
      <c r="F228" s="27"/>
      <c r="G228" s="1215"/>
      <c r="H228" s="1215"/>
      <c r="I228" s="27"/>
      <c r="J228" s="1216"/>
      <c r="K228" s="1215"/>
      <c r="L228" s="1215"/>
      <c r="M228" s="27"/>
      <c r="N228" s="55"/>
      <c r="O228" s="487"/>
      <c r="P228" s="487"/>
      <c r="Q228" s="604"/>
      <c r="R228" s="537"/>
      <c r="S228" s="1294"/>
      <c r="T228" s="909"/>
      <c r="U228" s="1294"/>
      <c r="V228" s="1441"/>
      <c r="W228" s="909"/>
      <c r="X228" s="881"/>
      <c r="Y228" s="1294"/>
      <c r="Z228" s="913"/>
      <c r="AA228" s="1471">
        <v>1420.72</v>
      </c>
      <c r="AB228" s="913">
        <v>1704.86</v>
      </c>
      <c r="AC228" s="1503"/>
      <c r="AD228" s="1489">
        <v>1420.72</v>
      </c>
      <c r="AE228" s="1408">
        <f t="shared" ref="AE228" si="106">AD228*1.2</f>
        <v>1704.864</v>
      </c>
      <c r="AF228" s="1489">
        <v>1457.23</v>
      </c>
      <c r="AG228" s="1408">
        <f t="shared" si="96"/>
        <v>1748.6759999999999</v>
      </c>
      <c r="AH228" s="1409">
        <f t="shared" si="97"/>
        <v>1.0256982375133734</v>
      </c>
      <c r="AI228" s="1526">
        <v>1457.23</v>
      </c>
      <c r="AJ228" s="909">
        <f t="shared" si="102"/>
        <v>1748.6759999999999</v>
      </c>
      <c r="AK228" s="1497">
        <f t="shared" si="98"/>
        <v>1457.23</v>
      </c>
      <c r="AL228" s="909">
        <f t="shared" si="99"/>
        <v>1748.6759999999999</v>
      </c>
      <c r="AM228" s="1497">
        <f t="shared" si="100"/>
        <v>100</v>
      </c>
      <c r="AN228" s="1471"/>
      <c r="AO228" s="1471"/>
      <c r="AP228" s="1441"/>
      <c r="AQ228" s="1212"/>
      <c r="AR228" s="1561"/>
      <c r="AS228" s="1561"/>
    </row>
    <row r="229" spans="1:51" s="84" customFormat="1" ht="28.9" customHeight="1" x14ac:dyDescent="0.2">
      <c r="A229" s="1550"/>
      <c r="B229" s="1550"/>
      <c r="C229" s="1174" t="s">
        <v>1478</v>
      </c>
      <c r="D229" s="1215"/>
      <c r="E229" s="1215"/>
      <c r="F229" s="27"/>
      <c r="G229" s="1215"/>
      <c r="H229" s="1215"/>
      <c r="I229" s="27"/>
      <c r="J229" s="1216"/>
      <c r="K229" s="1215"/>
      <c r="L229" s="1215"/>
      <c r="M229" s="27"/>
      <c r="N229" s="55"/>
      <c r="O229" s="487"/>
      <c r="P229" s="487"/>
      <c r="Q229" s="604"/>
      <c r="R229" s="537"/>
      <c r="S229" s="1294"/>
      <c r="T229" s="909"/>
      <c r="U229" s="1294"/>
      <c r="V229" s="1441"/>
      <c r="W229" s="909"/>
      <c r="X229" s="881"/>
      <c r="Y229" s="1294"/>
      <c r="Z229" s="913"/>
      <c r="AA229" s="1471">
        <v>1535.1</v>
      </c>
      <c r="AB229" s="913">
        <v>1842.12</v>
      </c>
      <c r="AC229" s="1503"/>
      <c r="AD229" s="1471">
        <v>1535.1</v>
      </c>
      <c r="AE229" s="913">
        <f t="shared" ref="AE229" si="107">AD229*1.2</f>
        <v>1842.12</v>
      </c>
      <c r="AF229" s="1471">
        <v>1574.49</v>
      </c>
      <c r="AG229" s="913">
        <f t="shared" si="96"/>
        <v>1889.3879999999999</v>
      </c>
      <c r="AH229" s="1503">
        <f t="shared" si="97"/>
        <v>1.0256595661520422</v>
      </c>
      <c r="AI229" s="1497">
        <v>1574.49</v>
      </c>
      <c r="AJ229" s="909">
        <f t="shared" si="102"/>
        <v>1889.3879999999999</v>
      </c>
      <c r="AK229" s="1497">
        <f t="shared" si="98"/>
        <v>1574.49</v>
      </c>
      <c r="AL229" s="909">
        <f t="shared" si="99"/>
        <v>1889.3879999999999</v>
      </c>
      <c r="AM229" s="1497">
        <f t="shared" si="100"/>
        <v>100</v>
      </c>
      <c r="AN229" s="1471"/>
      <c r="AO229" s="1471"/>
      <c r="AP229" s="1441"/>
      <c r="AQ229" s="1212"/>
      <c r="AR229" s="1561"/>
      <c r="AS229" s="1561"/>
    </row>
    <row r="230" spans="1:51" s="84" customFormat="1" ht="28.9" customHeight="1" x14ac:dyDescent="0.2">
      <c r="A230" s="1550"/>
      <c r="B230" s="1550"/>
      <c r="C230" s="1174" t="s">
        <v>1479</v>
      </c>
      <c r="D230" s="1403"/>
      <c r="E230" s="1403"/>
      <c r="F230" s="27"/>
      <c r="G230" s="1403"/>
      <c r="H230" s="1403"/>
      <c r="I230" s="27"/>
      <c r="J230" s="1401"/>
      <c r="K230" s="1403"/>
      <c r="L230" s="1403"/>
      <c r="M230" s="27"/>
      <c r="N230" s="1404"/>
      <c r="O230" s="1294"/>
      <c r="P230" s="1294"/>
      <c r="Q230" s="604"/>
      <c r="R230" s="537"/>
      <c r="S230" s="1294"/>
      <c r="T230" s="909"/>
      <c r="U230" s="1294"/>
      <c r="V230" s="1441"/>
      <c r="W230" s="909"/>
      <c r="X230" s="881"/>
      <c r="Y230" s="1294"/>
      <c r="Z230" s="913"/>
      <c r="AA230" s="1471"/>
      <c r="AB230" s="913"/>
      <c r="AC230" s="1503"/>
      <c r="AD230" s="1471">
        <v>1354.35</v>
      </c>
      <c r="AE230" s="913">
        <f t="shared" ref="AE230" si="108">AD230*1.2</f>
        <v>1625.2199999999998</v>
      </c>
      <c r="AF230" s="1471">
        <v>1394.98</v>
      </c>
      <c r="AG230" s="913">
        <f t="shared" ref="AG230" si="109">AF230*1.2</f>
        <v>1673.9759999999999</v>
      </c>
      <c r="AH230" s="1503">
        <f t="shared" ref="AH230:AH231" si="110">AF230/AD230</f>
        <v>1.0299996308192123</v>
      </c>
      <c r="AI230" s="1497">
        <v>1394.98</v>
      </c>
      <c r="AJ230" s="909">
        <f t="shared" si="102"/>
        <v>1673.9759999999999</v>
      </c>
      <c r="AK230" s="1497">
        <f t="shared" si="98"/>
        <v>1394.98</v>
      </c>
      <c r="AL230" s="909">
        <f t="shared" si="99"/>
        <v>1673.9759999999999</v>
      </c>
      <c r="AM230" s="1497">
        <f t="shared" si="100"/>
        <v>100</v>
      </c>
      <c r="AN230" s="1471"/>
      <c r="AO230" s="1471"/>
      <c r="AP230" s="1441"/>
      <c r="AQ230" s="1212"/>
      <c r="AR230" s="1561"/>
      <c r="AS230" s="1561"/>
    </row>
    <row r="231" spans="1:51" s="84" customFormat="1" ht="148.9" customHeight="1" x14ac:dyDescent="0.2">
      <c r="A231" s="1550"/>
      <c r="B231" s="1550"/>
      <c r="C231" s="1174" t="s">
        <v>1492</v>
      </c>
      <c r="D231" s="1215"/>
      <c r="E231" s="1215"/>
      <c r="F231" s="27"/>
      <c r="G231" s="1215"/>
      <c r="H231" s="1215"/>
      <c r="I231" s="27"/>
      <c r="J231" s="1216"/>
      <c r="K231" s="1215"/>
      <c r="L231" s="1215"/>
      <c r="M231" s="27"/>
      <c r="N231" s="55"/>
      <c r="O231" s="487"/>
      <c r="P231" s="487"/>
      <c r="Q231" s="604"/>
      <c r="R231" s="537"/>
      <c r="S231" s="1294"/>
      <c r="T231" s="909"/>
      <c r="U231" s="1294"/>
      <c r="V231" s="1441"/>
      <c r="W231" s="909"/>
      <c r="X231" s="881"/>
      <c r="Y231" s="1294"/>
      <c r="Z231" s="913"/>
      <c r="AA231" s="1471">
        <v>1354.35</v>
      </c>
      <c r="AB231" s="913">
        <v>1625.22</v>
      </c>
      <c r="AC231" s="1503"/>
      <c r="AD231" s="1471">
        <v>1362.3</v>
      </c>
      <c r="AE231" s="913">
        <f t="shared" ref="AE231" si="111">AD231*1.2</f>
        <v>1634.76</v>
      </c>
      <c r="AF231" s="1471">
        <v>1403.17</v>
      </c>
      <c r="AG231" s="913">
        <f>AF231*1.2</f>
        <v>1683.8040000000001</v>
      </c>
      <c r="AH231" s="1503">
        <f t="shared" si="110"/>
        <v>1.0300007340527051</v>
      </c>
      <c r="AI231" s="1497">
        <v>1403.17</v>
      </c>
      <c r="AJ231" s="909">
        <f t="shared" si="102"/>
        <v>1683.8040000000001</v>
      </c>
      <c r="AK231" s="1497">
        <f t="shared" si="98"/>
        <v>1403.17</v>
      </c>
      <c r="AL231" s="909">
        <f t="shared" si="99"/>
        <v>1683.8040000000001</v>
      </c>
      <c r="AM231" s="1497">
        <f t="shared" si="100"/>
        <v>100</v>
      </c>
      <c r="AN231" s="1471"/>
      <c r="AO231" s="1471"/>
      <c r="AP231" s="1441"/>
      <c r="AQ231" s="1212"/>
      <c r="AR231" s="1562"/>
      <c r="AS231" s="1562"/>
    </row>
    <row r="232" spans="1:51" s="84" customFormat="1" ht="141" customHeight="1" x14ac:dyDescent="0.2">
      <c r="A232" s="1695"/>
      <c r="B232" s="1563"/>
      <c r="C232" s="1436" t="s">
        <v>1493</v>
      </c>
      <c r="D232" s="108"/>
      <c r="E232" s="267"/>
      <c r="F232" s="108"/>
      <c r="G232" s="267"/>
      <c r="H232" s="267"/>
      <c r="I232" s="108"/>
      <c r="J232" s="1287" t="s">
        <v>325</v>
      </c>
      <c r="K232" s="267"/>
      <c r="L232" s="267"/>
      <c r="M232" s="108"/>
      <c r="N232" s="530"/>
      <c r="O232" s="361"/>
      <c r="P232" s="530"/>
      <c r="Q232" s="604"/>
      <c r="R232" s="538"/>
      <c r="S232" s="1498"/>
      <c r="T232" s="1498"/>
      <c r="U232" s="1498"/>
      <c r="V232" s="1498"/>
      <c r="W232" s="1498"/>
      <c r="X232" s="1498"/>
      <c r="Y232" s="1498"/>
      <c r="Z232" s="1498"/>
      <c r="AA232" s="1498"/>
      <c r="AB232" s="1498"/>
      <c r="AC232" s="1498"/>
      <c r="AD232" s="1498"/>
      <c r="AE232" s="1498"/>
      <c r="AF232" s="1490">
        <v>1835.6</v>
      </c>
      <c r="AG232" s="913">
        <f>AF232*1.2</f>
        <v>2202.7199999999998</v>
      </c>
      <c r="AH232" s="1223"/>
      <c r="AI232" s="1490">
        <v>1835.6</v>
      </c>
      <c r="AJ232" s="940">
        <f t="shared" si="102"/>
        <v>2202.7199999999998</v>
      </c>
      <c r="AK232" s="570">
        <f t="shared" si="98"/>
        <v>1835.6</v>
      </c>
      <c r="AL232" s="940">
        <f t="shared" si="99"/>
        <v>2202.7199999999998</v>
      </c>
      <c r="AM232" s="570">
        <f t="shared" si="100"/>
        <v>100</v>
      </c>
      <c r="AN232" s="1442"/>
      <c r="AO232" s="1442"/>
      <c r="AP232" s="1442" t="s">
        <v>945</v>
      </c>
      <c r="AQ232" s="1287" t="s">
        <v>1396</v>
      </c>
      <c r="AR232" s="1424"/>
      <c r="AS232" s="1449"/>
    </row>
    <row r="233" spans="1:51" s="296" customFormat="1" ht="33" hidden="1" customHeight="1" x14ac:dyDescent="0.2">
      <c r="A233" s="1696"/>
      <c r="B233" s="1564"/>
      <c r="C233" s="134"/>
      <c r="D233" s="115" t="s">
        <v>23</v>
      </c>
      <c r="E233" s="115" t="s">
        <v>23</v>
      </c>
      <c r="F233" s="27"/>
      <c r="G233" s="115"/>
      <c r="H233" s="115">
        <v>1597.5</v>
      </c>
      <c r="I233" s="26"/>
      <c r="J233" s="806" t="s">
        <v>422</v>
      </c>
      <c r="K233" s="149" t="e">
        <f>#REF!+#REF!</f>
        <v>#REF!</v>
      </c>
      <c r="L233" s="149" t="e">
        <f>#REF!+#REF!</f>
        <v>#REF!</v>
      </c>
      <c r="M233" s="26" t="e">
        <f>L233/K233</f>
        <v>#REF!</v>
      </c>
      <c r="N233" s="106" t="e">
        <f>L233</f>
        <v>#REF!</v>
      </c>
      <c r="O233" s="106"/>
      <c r="P233" s="106">
        <v>2013</v>
      </c>
      <c r="Q233" s="606"/>
      <c r="R233" s="537" t="e">
        <f>P233/N233</f>
        <v>#REF!</v>
      </c>
      <c r="S233" s="1497"/>
      <c r="T233" s="909"/>
      <c r="U233" s="1497"/>
      <c r="V233" s="860"/>
      <c r="W233" s="910"/>
      <c r="X233" s="658"/>
      <c r="Y233" s="1488"/>
      <c r="Z233" s="910"/>
      <c r="AA233" s="1488"/>
      <c r="AB233" s="910"/>
      <c r="AC233" s="1488"/>
      <c r="AD233" s="1488"/>
      <c r="AE233" s="1488"/>
      <c r="AF233" s="1488"/>
      <c r="AG233" s="913">
        <f>AF233*1.2</f>
        <v>0</v>
      </c>
      <c r="AH233" s="1488"/>
      <c r="AI233" s="1439"/>
      <c r="AJ233" s="1520"/>
      <c r="AK233" s="1520"/>
      <c r="AL233" s="1520"/>
      <c r="AM233" s="1520"/>
      <c r="AN233" s="1465"/>
      <c r="AO233" s="1465"/>
      <c r="AP233" s="1479" t="s">
        <v>717</v>
      </c>
      <c r="AQ233" s="1070"/>
      <c r="AR233" s="1236"/>
      <c r="AS233" s="1479"/>
    </row>
    <row r="234" spans="1:51" ht="30" customHeight="1" x14ac:dyDescent="0.2">
      <c r="A234" s="1549" t="s">
        <v>397</v>
      </c>
      <c r="B234" s="1625">
        <f>B114+1</f>
        <v>3</v>
      </c>
      <c r="C234" s="25" t="s">
        <v>60</v>
      </c>
      <c r="D234" s="57"/>
      <c r="E234" s="56"/>
      <c r="F234" s="27"/>
      <c r="G234" s="56"/>
      <c r="H234" s="56"/>
      <c r="I234" s="27"/>
      <c r="J234" s="1549" t="s">
        <v>383</v>
      </c>
      <c r="K234" s="56"/>
      <c r="L234" s="393"/>
      <c r="M234" s="393"/>
      <c r="N234" s="393"/>
      <c r="O234" s="393"/>
      <c r="P234" s="393"/>
      <c r="Q234" s="393"/>
      <c r="R234" s="393"/>
      <c r="S234" s="1601"/>
      <c r="T234" s="1602"/>
      <c r="U234" s="1602"/>
      <c r="V234" s="1602"/>
      <c r="W234" s="1602"/>
      <c r="X234" s="1602"/>
      <c r="Y234" s="1602"/>
      <c r="Z234" s="1602"/>
      <c r="AA234" s="1602"/>
      <c r="AB234" s="1602"/>
      <c r="AC234" s="1603"/>
      <c r="AD234" s="1471"/>
      <c r="AE234" s="1471"/>
      <c r="AF234" s="1471"/>
      <c r="AG234" s="1471"/>
      <c r="AH234" s="1471"/>
      <c r="AI234" s="1497"/>
      <c r="AJ234" s="1497"/>
      <c r="AK234" s="1497"/>
      <c r="AL234" s="1497"/>
      <c r="AM234" s="1497"/>
      <c r="AN234" s="1444"/>
      <c r="AO234" s="1444"/>
      <c r="AP234" s="1560" t="s">
        <v>1031</v>
      </c>
      <c r="AQ234" s="1560" t="s">
        <v>1216</v>
      </c>
      <c r="AR234" s="1560" t="s">
        <v>1430</v>
      </c>
      <c r="AS234" s="1560" t="s">
        <v>1584</v>
      </c>
      <c r="AT234" s="11"/>
      <c r="AU234" s="11"/>
      <c r="AV234" s="11"/>
      <c r="AW234" s="11"/>
      <c r="AX234" s="11"/>
      <c r="AY234" s="11"/>
    </row>
    <row r="235" spans="1:51" ht="27.75" customHeight="1" x14ac:dyDescent="0.2">
      <c r="A235" s="1550"/>
      <c r="B235" s="1641"/>
      <c r="C235" s="43" t="s">
        <v>712</v>
      </c>
      <c r="D235" s="57"/>
      <c r="E235" s="56"/>
      <c r="F235" s="27"/>
      <c r="G235" s="56"/>
      <c r="H235" s="56"/>
      <c r="I235" s="27"/>
      <c r="J235" s="1550"/>
      <c r="K235" s="56"/>
      <c r="L235" s="56"/>
      <c r="M235" s="56"/>
      <c r="N235" s="487">
        <v>1138.7</v>
      </c>
      <c r="O235" s="487">
        <f>N235*118%</f>
        <v>1343.6659999999999</v>
      </c>
      <c r="P235" s="487">
        <v>1181.97</v>
      </c>
      <c r="Q235" s="604">
        <f>P235*118%</f>
        <v>1394.7246</v>
      </c>
      <c r="R235" s="537">
        <f>P235/N235</f>
        <v>1.0379994730833406</v>
      </c>
      <c r="S235" s="1294">
        <f>P235</f>
        <v>1181.97</v>
      </c>
      <c r="T235" s="913">
        <f>S235*118%</f>
        <v>1394.7246</v>
      </c>
      <c r="U235" s="1294">
        <v>1222.1500000000001</v>
      </c>
      <c r="V235" s="1296"/>
      <c r="W235" s="909">
        <f>U235*1.18</f>
        <v>1442.1369999999999</v>
      </c>
      <c r="X235" s="855">
        <f t="shared" ref="X235:X267" si="112">U235/S235</f>
        <v>1.0339940946047701</v>
      </c>
      <c r="Y235" s="1497">
        <f>U235</f>
        <v>1222.1500000000001</v>
      </c>
      <c r="Z235" s="909">
        <f>Y235*1.2</f>
        <v>1466.5800000000002</v>
      </c>
      <c r="AA235" s="1471">
        <v>1270.94</v>
      </c>
      <c r="AB235" s="909">
        <f>AA235*1.2</f>
        <v>1525.1279999999999</v>
      </c>
      <c r="AC235" s="881">
        <f>AA235/Y235</f>
        <v>1.0399214499038578</v>
      </c>
      <c r="AD235" s="1471">
        <v>1270.94</v>
      </c>
      <c r="AE235" s="909">
        <f>AD235*1.2</f>
        <v>1525.1279999999999</v>
      </c>
      <c r="AF235" s="1471">
        <v>1314.24</v>
      </c>
      <c r="AG235" s="909">
        <f>AF235*1.2</f>
        <v>1577.088</v>
      </c>
      <c r="AH235" s="1276">
        <f>AF235/AD235</f>
        <v>1.0340692715627802</v>
      </c>
      <c r="AI235" s="1497">
        <v>1314.24</v>
      </c>
      <c r="AJ235" s="909">
        <f t="shared" ref="AJ235" si="113">AI235*1.2</f>
        <v>1577.088</v>
      </c>
      <c r="AK235" s="1497">
        <f t="shared" ref="AK235" si="114">AI235</f>
        <v>1314.24</v>
      </c>
      <c r="AL235" s="909">
        <f t="shared" ref="AL235" si="115">AK235*1.2</f>
        <v>1577.088</v>
      </c>
      <c r="AM235" s="1497">
        <f t="shared" ref="AM235" si="116">AK235/AI235*100</f>
        <v>100</v>
      </c>
      <c r="AN235" s="1454"/>
      <c r="AO235" s="1454"/>
      <c r="AP235" s="1561"/>
      <c r="AQ235" s="1561"/>
      <c r="AR235" s="1561"/>
      <c r="AS235" s="1561"/>
      <c r="AT235" s="11"/>
      <c r="AU235" s="11"/>
      <c r="AV235" s="11"/>
      <c r="AW235" s="11"/>
      <c r="AX235" s="11"/>
      <c r="AY235" s="11"/>
    </row>
    <row r="236" spans="1:51" ht="46.5" hidden="1" customHeight="1" x14ac:dyDescent="0.2">
      <c r="A236" s="1550"/>
      <c r="B236" s="1641"/>
      <c r="C236" s="219" t="s">
        <v>184</v>
      </c>
      <c r="D236" s="57"/>
      <c r="E236" s="56"/>
      <c r="F236" s="27"/>
      <c r="G236" s="56"/>
      <c r="H236" s="56"/>
      <c r="I236" s="27"/>
      <c r="J236" s="1550"/>
      <c r="K236" s="56"/>
      <c r="L236" s="56"/>
      <c r="M236" s="56"/>
      <c r="N236" s="487">
        <v>1645.5</v>
      </c>
      <c r="O236" s="487">
        <f>N236*118%</f>
        <v>1941.6899999999998</v>
      </c>
      <c r="P236" s="487">
        <v>1744.23</v>
      </c>
      <c r="Q236" s="604">
        <f>P236*118%</f>
        <v>2058.1913999999997</v>
      </c>
      <c r="R236" s="537">
        <f>P236/N236</f>
        <v>1.06</v>
      </c>
      <c r="S236" s="1294">
        <f>P236</f>
        <v>1744.23</v>
      </c>
      <c r="T236" s="913">
        <f>S236*118%</f>
        <v>2058.1913999999997</v>
      </c>
      <c r="U236" s="1294">
        <v>1803.53</v>
      </c>
      <c r="V236" s="1296"/>
      <c r="W236" s="909">
        <f>U236*1.18</f>
        <v>2128.1653999999999</v>
      </c>
      <c r="X236" s="855">
        <f t="shared" si="112"/>
        <v>1.0339978099218565</v>
      </c>
      <c r="Y236" s="1471"/>
      <c r="Z236" s="200"/>
      <c r="AA236" s="1471"/>
      <c r="AB236" s="200"/>
      <c r="AC236" s="1471"/>
      <c r="AD236" s="1471"/>
      <c r="AE236" s="1471"/>
      <c r="AF236" s="1471"/>
      <c r="AG236" s="1471"/>
      <c r="AH236" s="1471"/>
      <c r="AI236" s="1497"/>
      <c r="AJ236" s="1497"/>
      <c r="AK236" s="1497"/>
      <c r="AL236" s="1497"/>
      <c r="AM236" s="1497"/>
      <c r="AN236" s="1454"/>
      <c r="AO236" s="1454"/>
      <c r="AP236" s="1561"/>
      <c r="AQ236" s="1561"/>
      <c r="AR236" s="1561"/>
      <c r="AS236" s="1561"/>
      <c r="AT236" s="11"/>
      <c r="AU236" s="11"/>
      <c r="AV236" s="11"/>
      <c r="AW236" s="11"/>
      <c r="AX236" s="11"/>
      <c r="AY236" s="11"/>
    </row>
    <row r="237" spans="1:51" ht="20.25" hidden="1" customHeight="1" x14ac:dyDescent="0.2">
      <c r="A237" s="1550"/>
      <c r="B237" s="1641"/>
      <c r="C237" s="761" t="s">
        <v>550</v>
      </c>
      <c r="D237" s="57">
        <v>981</v>
      </c>
      <c r="E237" s="56">
        <v>1029</v>
      </c>
      <c r="F237" s="27">
        <f>E237/D237</f>
        <v>1.0489296636085628</v>
      </c>
      <c r="G237" s="56">
        <v>1029</v>
      </c>
      <c r="H237" s="56">
        <v>1119.5</v>
      </c>
      <c r="I237" s="27">
        <f>H237/G237</f>
        <v>1.087949465500486</v>
      </c>
      <c r="J237" s="1550"/>
      <c r="K237" s="56">
        <f>H237</f>
        <v>1119.5</v>
      </c>
      <c r="L237" s="56">
        <v>1156.4000000000001</v>
      </c>
      <c r="M237" s="27">
        <f>L237/K237</f>
        <v>1.0329611433675749</v>
      </c>
      <c r="N237" s="759">
        <f>L237</f>
        <v>1156.4000000000001</v>
      </c>
      <c r="O237" s="759">
        <f>N237*118%</f>
        <v>1364.5520000000001</v>
      </c>
      <c r="P237" s="759">
        <v>1200.3399999999999</v>
      </c>
      <c r="Q237" s="759">
        <f>P237*118%</f>
        <v>1416.4011999999998</v>
      </c>
      <c r="R237" s="760">
        <f>P237/N237</f>
        <v>1.0379972327914215</v>
      </c>
      <c r="S237" s="759">
        <f>P237</f>
        <v>1200.3399999999999</v>
      </c>
      <c r="T237" s="913"/>
      <c r="U237" s="759">
        <v>1249.3399999999999</v>
      </c>
      <c r="V237" s="1296"/>
      <c r="W237" s="200"/>
      <c r="X237" s="855">
        <f t="shared" si="112"/>
        <v>1.0408217671659696</v>
      </c>
      <c r="Y237" s="1296"/>
      <c r="Z237" s="200"/>
      <c r="AA237" s="1471"/>
      <c r="AB237" s="200"/>
      <c r="AC237" s="1296"/>
      <c r="AD237" s="1471"/>
      <c r="AE237" s="1471"/>
      <c r="AF237" s="1471"/>
      <c r="AG237" s="1471"/>
      <c r="AH237" s="1471"/>
      <c r="AI237" s="1497"/>
      <c r="AJ237" s="1497"/>
      <c r="AK237" s="1497"/>
      <c r="AL237" s="1497"/>
      <c r="AM237" s="1497"/>
      <c r="AN237" s="1454"/>
      <c r="AO237" s="1454"/>
      <c r="AP237" s="1561"/>
      <c r="AQ237" s="1076"/>
      <c r="AR237" s="1231"/>
      <c r="AS237" s="1450"/>
      <c r="AT237" s="11"/>
      <c r="AU237" s="11"/>
      <c r="AV237" s="11"/>
      <c r="AW237" s="11"/>
      <c r="AX237" s="11"/>
      <c r="AY237" s="11"/>
    </row>
    <row r="238" spans="1:51" ht="20.25" hidden="1" customHeight="1" x14ac:dyDescent="0.2">
      <c r="A238" s="1550"/>
      <c r="B238" s="1663"/>
      <c r="C238" s="761" t="s">
        <v>551</v>
      </c>
      <c r="D238" s="57">
        <v>1598</v>
      </c>
      <c r="E238" s="56">
        <v>1601</v>
      </c>
      <c r="F238" s="27">
        <f>E238/D238</f>
        <v>1.0018773466833542</v>
      </c>
      <c r="G238" s="56">
        <v>1601</v>
      </c>
      <c r="H238" s="56">
        <v>1741.5</v>
      </c>
      <c r="I238" s="27">
        <f>H238/G238</f>
        <v>1.0877576514678327</v>
      </c>
      <c r="J238" s="1553"/>
      <c r="K238" s="56">
        <f>H238</f>
        <v>1741.5</v>
      </c>
      <c r="L238" s="56">
        <v>1915.65</v>
      </c>
      <c r="M238" s="27">
        <f>L238/K238</f>
        <v>1.1000000000000001</v>
      </c>
      <c r="N238" s="759">
        <f>L238</f>
        <v>1915.65</v>
      </c>
      <c r="O238" s="759">
        <f>N238*118%</f>
        <v>2260.4670000000001</v>
      </c>
      <c r="P238" s="759">
        <v>2030.59</v>
      </c>
      <c r="Q238" s="759">
        <f>P238*118%</f>
        <v>2396.0962</v>
      </c>
      <c r="R238" s="760">
        <f>P238/N238</f>
        <v>1.0600005220160258</v>
      </c>
      <c r="S238" s="759">
        <f>P238</f>
        <v>2030.59</v>
      </c>
      <c r="T238" s="913"/>
      <c r="U238" s="759">
        <v>2112.1</v>
      </c>
      <c r="V238" s="1296"/>
      <c r="W238" s="200"/>
      <c r="X238" s="855">
        <f t="shared" si="112"/>
        <v>1.0401410427511215</v>
      </c>
      <c r="Y238" s="1296"/>
      <c r="Z238" s="200"/>
      <c r="AA238" s="1471"/>
      <c r="AB238" s="200"/>
      <c r="AC238" s="1296"/>
      <c r="AD238" s="1471"/>
      <c r="AE238" s="1471"/>
      <c r="AF238" s="1471"/>
      <c r="AG238" s="1471"/>
      <c r="AH238" s="1471"/>
      <c r="AI238" s="1497"/>
      <c r="AJ238" s="1497"/>
      <c r="AK238" s="1497"/>
      <c r="AL238" s="1497"/>
      <c r="AM238" s="1497"/>
      <c r="AN238" s="1454"/>
      <c r="AO238" s="1454"/>
      <c r="AP238" s="1562"/>
      <c r="AQ238" s="1076"/>
      <c r="AR238" s="1231"/>
      <c r="AS238" s="1450"/>
      <c r="AT238" s="11"/>
      <c r="AU238" s="11"/>
      <c r="AV238" s="11"/>
      <c r="AW238" s="11"/>
      <c r="AX238" s="11"/>
      <c r="AY238" s="11"/>
    </row>
    <row r="239" spans="1:51" ht="25.5" customHeight="1" x14ac:dyDescent="0.2">
      <c r="A239" s="1550"/>
      <c r="B239" s="1625">
        <f>B234+1</f>
        <v>4</v>
      </c>
      <c r="C239" s="25" t="s">
        <v>854</v>
      </c>
      <c r="D239" s="59"/>
      <c r="E239" s="265"/>
      <c r="F239" s="27"/>
      <c r="G239" s="265"/>
      <c r="H239" s="265"/>
      <c r="I239" s="27"/>
      <c r="J239" s="805"/>
      <c r="K239" s="56"/>
      <c r="L239" s="56"/>
      <c r="M239" s="27"/>
      <c r="N239" s="536"/>
      <c r="O239" s="536"/>
      <c r="P239" s="536"/>
      <c r="Q239" s="536"/>
      <c r="R239" s="536"/>
      <c r="S239" s="1632"/>
      <c r="T239" s="1633"/>
      <c r="U239" s="1633"/>
      <c r="V239" s="1633"/>
      <c r="W239" s="1634"/>
      <c r="X239" s="855"/>
      <c r="Y239" s="1598"/>
      <c r="Z239" s="1599"/>
      <c r="AA239" s="1599"/>
      <c r="AB239" s="1599"/>
      <c r="AC239" s="1600"/>
      <c r="AD239" s="1471"/>
      <c r="AE239" s="1471"/>
      <c r="AF239" s="1471"/>
      <c r="AG239" s="1471"/>
      <c r="AH239" s="1471"/>
      <c r="AI239" s="1497"/>
      <c r="AJ239" s="1497"/>
      <c r="AK239" s="1497"/>
      <c r="AL239" s="1497"/>
      <c r="AM239" s="1497"/>
      <c r="AN239" s="1444"/>
      <c r="AO239" s="1444"/>
      <c r="AP239" s="1549" t="s">
        <v>1014</v>
      </c>
      <c r="AQ239" s="1549" t="s">
        <v>1218</v>
      </c>
      <c r="AR239" s="1549" t="s">
        <v>1460</v>
      </c>
      <c r="AS239" s="1549" t="s">
        <v>1460</v>
      </c>
      <c r="AT239" s="11"/>
      <c r="AU239" s="11"/>
      <c r="AV239" s="11"/>
      <c r="AW239" s="11"/>
      <c r="AX239" s="11"/>
      <c r="AY239" s="11"/>
    </row>
    <row r="240" spans="1:51" ht="40.5" x14ac:dyDescent="0.2">
      <c r="A240" s="1550"/>
      <c r="B240" s="1641"/>
      <c r="C240" s="43" t="s">
        <v>1370</v>
      </c>
      <c r="D240" s="59"/>
      <c r="E240" s="265"/>
      <c r="F240" s="27"/>
      <c r="G240" s="265"/>
      <c r="H240" s="265"/>
      <c r="I240" s="27"/>
      <c r="J240" s="805"/>
      <c r="K240" s="56"/>
      <c r="L240" s="56"/>
      <c r="M240" s="27"/>
      <c r="N240" s="487"/>
      <c r="O240" s="189"/>
      <c r="P240" s="487">
        <v>1463.63</v>
      </c>
      <c r="Q240" s="604">
        <f>P240*118%</f>
        <v>1727.0834</v>
      </c>
      <c r="R240" s="537"/>
      <c r="S240" s="1294">
        <f>P240</f>
        <v>1463.63</v>
      </c>
      <c r="T240" s="913">
        <f t="shared" ref="T240:T267" si="117">S240*118%</f>
        <v>1727.0834</v>
      </c>
      <c r="U240" s="1294">
        <v>1516.32</v>
      </c>
      <c r="V240" s="1296"/>
      <c r="W240" s="909">
        <f t="shared" ref="W240:W267" si="118">U240*1.18</f>
        <v>1789.2575999999999</v>
      </c>
      <c r="X240" s="855">
        <f t="shared" si="112"/>
        <v>1.0359995354017066</v>
      </c>
      <c r="Y240" s="1471">
        <f>Y235+Y245+Y242</f>
        <v>1516.3200000000002</v>
      </c>
      <c r="Z240" s="909">
        <f>Y240*1.2</f>
        <v>1819.5840000000001</v>
      </c>
      <c r="AA240" s="1471">
        <f>AA235+AA245+AA242</f>
        <v>1541.66</v>
      </c>
      <c r="AB240" s="909">
        <f>AA240*1.2</f>
        <v>1849.992</v>
      </c>
      <c r="AC240" s="881">
        <f>AA240/Y240</f>
        <v>1.0167115120818824</v>
      </c>
      <c r="AD240" s="1471">
        <f>AA240</f>
        <v>1541.66</v>
      </c>
      <c r="AE240" s="909">
        <v>1850</v>
      </c>
      <c r="AF240" s="1497">
        <v>1595</v>
      </c>
      <c r="AG240" s="909">
        <f>AF240*1.2</f>
        <v>1914</v>
      </c>
      <c r="AH240" s="1276">
        <f>AF240/AD240</f>
        <v>1.0345990685365125</v>
      </c>
      <c r="AI240" s="1497">
        <v>1595</v>
      </c>
      <c r="AJ240" s="909">
        <f t="shared" ref="AJ240:AJ247" si="119">AI240*1.2</f>
        <v>1914</v>
      </c>
      <c r="AK240" s="1189">
        <v>1683.38</v>
      </c>
      <c r="AL240" s="1193">
        <f>AK240*1.2</f>
        <v>2020.056</v>
      </c>
      <c r="AM240" s="1497">
        <f t="shared" ref="AM240:AM247" si="120">AK240/AI240*100</f>
        <v>105.54106583072101</v>
      </c>
      <c r="AN240" s="1454"/>
      <c r="AO240" s="1454"/>
      <c r="AP240" s="1550"/>
      <c r="AQ240" s="1550"/>
      <c r="AR240" s="1550"/>
      <c r="AS240" s="1550"/>
      <c r="AT240" s="11"/>
      <c r="AU240" s="11"/>
      <c r="AV240" s="11"/>
      <c r="AW240" s="11"/>
      <c r="AX240" s="11"/>
      <c r="AY240" s="11"/>
    </row>
    <row r="241" spans="1:51" ht="20.25" hidden="1" customHeight="1" x14ac:dyDescent="0.2">
      <c r="A241" s="1550"/>
      <c r="B241" s="1641"/>
      <c r="C241" s="43" t="s">
        <v>859</v>
      </c>
      <c r="D241" s="59"/>
      <c r="E241" s="265"/>
      <c r="F241" s="27"/>
      <c r="G241" s="265"/>
      <c r="H241" s="265" t="s">
        <v>23</v>
      </c>
      <c r="I241" s="27"/>
      <c r="J241" s="805"/>
      <c r="K241" s="56">
        <v>1365</v>
      </c>
      <c r="L241" s="56">
        <v>1410.05</v>
      </c>
      <c r="M241" s="27">
        <f>L241/K241</f>
        <v>1.033003663003663</v>
      </c>
      <c r="N241" s="487"/>
      <c r="O241" s="189"/>
      <c r="P241" s="487">
        <v>2030.59</v>
      </c>
      <c r="Q241" s="604">
        <f>P241*118%</f>
        <v>2396.0962</v>
      </c>
      <c r="R241" s="537"/>
      <c r="S241" s="1294"/>
      <c r="T241" s="913">
        <f t="shared" si="117"/>
        <v>0</v>
      </c>
      <c r="U241" s="1294"/>
      <c r="V241" s="1296"/>
      <c r="W241" s="909">
        <f t="shared" si="118"/>
        <v>0</v>
      </c>
      <c r="X241" s="855" t="e">
        <f t="shared" si="112"/>
        <v>#DIV/0!</v>
      </c>
      <c r="Y241" s="1296"/>
      <c r="Z241" s="200">
        <f>Y241*1.2</f>
        <v>0</v>
      </c>
      <c r="AA241" s="1471"/>
      <c r="AB241" s="200">
        <f>AA241*1.2</f>
        <v>0</v>
      </c>
      <c r="AC241" s="881" t="e">
        <f>AA241/Y241</f>
        <v>#DIV/0!</v>
      </c>
      <c r="AD241" s="1471"/>
      <c r="AE241" s="1471"/>
      <c r="AF241" s="1471"/>
      <c r="AG241" s="1471"/>
      <c r="AH241" s="1471"/>
      <c r="AI241" s="1497"/>
      <c r="AJ241" s="909">
        <f t="shared" si="119"/>
        <v>0</v>
      </c>
      <c r="AK241" s="1497">
        <f t="shared" ref="AK241:AK247" si="121">AI241</f>
        <v>0</v>
      </c>
      <c r="AL241" s="909">
        <f t="shared" ref="AL241:AL247" si="122">AK241*1.2</f>
        <v>0</v>
      </c>
      <c r="AM241" s="1497" t="e">
        <f t="shared" si="120"/>
        <v>#DIV/0!</v>
      </c>
      <c r="AN241" s="1445"/>
      <c r="AO241" s="1445"/>
      <c r="AP241" s="1553"/>
      <c r="AQ241" s="1065"/>
      <c r="AR241" s="1245"/>
      <c r="AS241" s="1445"/>
      <c r="AT241" s="11"/>
      <c r="AU241" s="11"/>
      <c r="AV241" s="11"/>
      <c r="AW241" s="11"/>
      <c r="AX241" s="11"/>
      <c r="AY241" s="11"/>
    </row>
    <row r="242" spans="1:51" ht="60.75" customHeight="1" x14ac:dyDescent="0.2">
      <c r="A242" s="1550"/>
      <c r="B242" s="1641"/>
      <c r="C242" s="108" t="s">
        <v>855</v>
      </c>
      <c r="D242" s="59"/>
      <c r="E242" s="265"/>
      <c r="F242" s="27"/>
      <c r="G242" s="265"/>
      <c r="H242" s="265"/>
      <c r="I242" s="27"/>
      <c r="J242" s="805"/>
      <c r="K242" s="56"/>
      <c r="L242" s="56"/>
      <c r="M242" s="27"/>
      <c r="N242" s="361"/>
      <c r="O242" s="361"/>
      <c r="P242" s="361">
        <v>281.66000000000003</v>
      </c>
      <c r="Q242" s="538"/>
      <c r="R242" s="538"/>
      <c r="S242" s="361">
        <v>263.29000000000002</v>
      </c>
      <c r="T242" s="913">
        <f t="shared" si="117"/>
        <v>310.68220000000002</v>
      </c>
      <c r="U242" s="361">
        <v>275.2</v>
      </c>
      <c r="V242" s="1296"/>
      <c r="W242" s="909">
        <f t="shared" si="118"/>
        <v>324.73599999999999</v>
      </c>
      <c r="X242" s="880">
        <f t="shared" si="112"/>
        <v>1.0452352918834744</v>
      </c>
      <c r="Y242" s="1502">
        <v>275.2</v>
      </c>
      <c r="Z242" s="200">
        <f>Y242*1.2</f>
        <v>330.23999999999995</v>
      </c>
      <c r="AA242" s="1482">
        <v>244.74</v>
      </c>
      <c r="AB242" s="909">
        <f>AA242*1.2</f>
        <v>293.68799999999999</v>
      </c>
      <c r="AC242" s="881">
        <f>AA242/Y242</f>
        <v>0.88931686046511638</v>
      </c>
      <c r="AD242" s="1482">
        <v>244.74</v>
      </c>
      <c r="AE242" s="909">
        <f>AD242*1.2</f>
        <v>293.68799999999999</v>
      </c>
      <c r="AF242" s="1482">
        <v>254.06</v>
      </c>
      <c r="AG242" s="909">
        <f>AF242*1.2</f>
        <v>304.87200000000001</v>
      </c>
      <c r="AH242" s="1282">
        <f>AF242/AD242</f>
        <v>1.0380812290594099</v>
      </c>
      <c r="AI242" s="1502">
        <v>254.06</v>
      </c>
      <c r="AJ242" s="909">
        <f t="shared" si="119"/>
        <v>304.87200000000001</v>
      </c>
      <c r="AK242" s="1502">
        <f t="shared" si="121"/>
        <v>254.06</v>
      </c>
      <c r="AL242" s="909">
        <f t="shared" si="122"/>
        <v>304.87200000000001</v>
      </c>
      <c r="AM242" s="1502">
        <f t="shared" si="120"/>
        <v>100</v>
      </c>
      <c r="AN242" s="1442"/>
      <c r="AO242" s="1442"/>
      <c r="AP242" s="1551" t="s">
        <v>1015</v>
      </c>
      <c r="AQ242" s="1071" t="s">
        <v>1217</v>
      </c>
      <c r="AR242" s="1243" t="s">
        <v>1459</v>
      </c>
      <c r="AS242" s="1442" t="s">
        <v>1459</v>
      </c>
      <c r="AT242" s="11"/>
      <c r="AU242" s="11"/>
      <c r="AV242" s="11"/>
      <c r="AW242" s="11"/>
      <c r="AX242" s="11"/>
      <c r="AY242" s="11"/>
    </row>
    <row r="243" spans="1:51" ht="20.25" hidden="1" customHeight="1" x14ac:dyDescent="0.2">
      <c r="A243" s="1550"/>
      <c r="B243" s="1663"/>
      <c r="C243" s="108" t="s">
        <v>856</v>
      </c>
      <c r="D243" s="86"/>
      <c r="E243" s="266"/>
      <c r="F243" s="47"/>
      <c r="G243" s="266"/>
      <c r="H243" s="266" t="s">
        <v>23</v>
      </c>
      <c r="I243" s="47"/>
      <c r="J243" s="818"/>
      <c r="K243" s="252">
        <v>1365</v>
      </c>
      <c r="L243" s="252">
        <v>1410.05</v>
      </c>
      <c r="M243" s="47">
        <f>L243/K243</f>
        <v>1.033003663003663</v>
      </c>
      <c r="N243" s="361"/>
      <c r="O243" s="361"/>
      <c r="P243" s="361">
        <v>286.36</v>
      </c>
      <c r="Q243" s="361"/>
      <c r="R243" s="538"/>
      <c r="S243" s="361"/>
      <c r="T243" s="913">
        <f t="shared" si="117"/>
        <v>0</v>
      </c>
      <c r="U243" s="361"/>
      <c r="V243" s="1296"/>
      <c r="W243" s="909">
        <f t="shared" si="118"/>
        <v>0</v>
      </c>
      <c r="X243" s="855" t="e">
        <f t="shared" si="112"/>
        <v>#DIV/0!</v>
      </c>
      <c r="Y243" s="660"/>
      <c r="Z243" s="200"/>
      <c r="AA243" s="1482"/>
      <c r="AB243" s="200"/>
      <c r="AC243" s="660"/>
      <c r="AD243" s="1482"/>
      <c r="AE243" s="1482"/>
      <c r="AF243" s="1482"/>
      <c r="AG243" s="1482"/>
      <c r="AH243" s="1482"/>
      <c r="AI243" s="1502"/>
      <c r="AJ243" s="909">
        <f t="shared" si="119"/>
        <v>0</v>
      </c>
      <c r="AK243" s="1502">
        <f t="shared" si="121"/>
        <v>0</v>
      </c>
      <c r="AL243" s="909">
        <f t="shared" si="122"/>
        <v>0</v>
      </c>
      <c r="AM243" s="1502" t="e">
        <f t="shared" si="120"/>
        <v>#DIV/0!</v>
      </c>
      <c r="AN243" s="1443"/>
      <c r="AO243" s="1443"/>
      <c r="AP243" s="1552"/>
      <c r="AQ243" s="1075"/>
      <c r="AR243" s="1244"/>
      <c r="AS243" s="1443"/>
      <c r="AT243" s="11"/>
      <c r="AU243" s="11"/>
      <c r="AV243" s="11"/>
      <c r="AW243" s="11"/>
      <c r="AX243" s="11"/>
      <c r="AY243" s="11"/>
    </row>
    <row r="244" spans="1:51" ht="24.75" customHeight="1" x14ac:dyDescent="0.2">
      <c r="A244" s="1550"/>
      <c r="B244" s="1625">
        <v>5</v>
      </c>
      <c r="C244" s="120" t="s">
        <v>1012</v>
      </c>
      <c r="D244" s="86"/>
      <c r="E244" s="266"/>
      <c r="F244" s="87"/>
      <c r="G244" s="266"/>
      <c r="H244" s="266"/>
      <c r="I244" s="87"/>
      <c r="J244" s="901"/>
      <c r="K244" s="252"/>
      <c r="L244" s="252"/>
      <c r="M244" s="47"/>
      <c r="N244" s="361"/>
      <c r="O244" s="361"/>
      <c r="P244" s="361"/>
      <c r="Q244" s="361"/>
      <c r="R244" s="538"/>
      <c r="S244" s="1610"/>
      <c r="T244" s="1611"/>
      <c r="U244" s="1611"/>
      <c r="V244" s="1611"/>
      <c r="W244" s="1611"/>
      <c r="X244" s="1612"/>
      <c r="Y244" s="1670"/>
      <c r="Z244" s="1671"/>
      <c r="AA244" s="1671"/>
      <c r="AB244" s="1671"/>
      <c r="AC244" s="1671"/>
      <c r="AD244" s="1671"/>
      <c r="AE244" s="1671"/>
      <c r="AF244" s="1671"/>
      <c r="AG244" s="1671"/>
      <c r="AH244" s="1672"/>
      <c r="AI244" s="1527"/>
      <c r="AJ244" s="909">
        <f t="shared" si="119"/>
        <v>0</v>
      </c>
      <c r="AK244" s="1502"/>
      <c r="AL244" s="909">
        <f t="shared" si="122"/>
        <v>0</v>
      </c>
      <c r="AM244" s="1502"/>
      <c r="AN244" s="1486"/>
      <c r="AO244" s="1486"/>
      <c r="AP244" s="1551" t="s">
        <v>1013</v>
      </c>
      <c r="AQ244" s="1568" t="s">
        <v>1219</v>
      </c>
      <c r="AR244" s="1568" t="s">
        <v>1458</v>
      </c>
      <c r="AS244" s="1568" t="s">
        <v>1583</v>
      </c>
      <c r="AT244" s="11"/>
      <c r="AU244" s="11"/>
      <c r="AV244" s="11"/>
      <c r="AW244" s="11"/>
      <c r="AX244" s="11"/>
      <c r="AY244" s="11"/>
    </row>
    <row r="245" spans="1:51" ht="30" customHeight="1" x14ac:dyDescent="0.2">
      <c r="A245" s="1550"/>
      <c r="B245" s="1673"/>
      <c r="C245" s="108" t="s">
        <v>1371</v>
      </c>
      <c r="D245" s="86"/>
      <c r="E245" s="266"/>
      <c r="F245" s="87"/>
      <c r="G245" s="266"/>
      <c r="H245" s="266"/>
      <c r="I245" s="87"/>
      <c r="J245" s="901"/>
      <c r="K245" s="252"/>
      <c r="L245" s="252"/>
      <c r="M245" s="47"/>
      <c r="N245" s="361"/>
      <c r="O245" s="361"/>
      <c r="P245" s="361"/>
      <c r="Q245" s="361"/>
      <c r="R245" s="538"/>
      <c r="S245" s="361">
        <v>18.37</v>
      </c>
      <c r="T245" s="913">
        <f>S245*1.18</f>
        <v>21.676600000000001</v>
      </c>
      <c r="U245" s="361">
        <v>18.97</v>
      </c>
      <c r="V245" s="1482" t="s">
        <v>505</v>
      </c>
      <c r="W245" s="941">
        <f>U245*1.18</f>
        <v>22.384599999999999</v>
      </c>
      <c r="X245" s="880">
        <f>U245/S245</f>
        <v>1.0326619488296134</v>
      </c>
      <c r="Y245" s="1482">
        <v>18.97</v>
      </c>
      <c r="Z245" s="909">
        <f>Y245*1.2</f>
        <v>22.763999999999999</v>
      </c>
      <c r="AA245" s="1482">
        <v>25.98</v>
      </c>
      <c r="AB245" s="909">
        <f>AA245*1.2</f>
        <v>31.175999999999998</v>
      </c>
      <c r="AC245" s="880">
        <f>AA245/Y245</f>
        <v>1.3695308381655247</v>
      </c>
      <c r="AD245" s="1482">
        <v>25.98</v>
      </c>
      <c r="AE245" s="909">
        <f>AD245*1.2</f>
        <v>31.175999999999998</v>
      </c>
      <c r="AF245" s="1482">
        <v>26.7</v>
      </c>
      <c r="AG245" s="909">
        <f>AF245*1.2</f>
        <v>32.04</v>
      </c>
      <c r="AH245" s="1282">
        <f>AF245/AD245</f>
        <v>1.0277136258660509</v>
      </c>
      <c r="AI245" s="1502">
        <v>26.7</v>
      </c>
      <c r="AJ245" s="909">
        <f t="shared" si="119"/>
        <v>32.04</v>
      </c>
      <c r="AK245" s="1502">
        <f t="shared" si="121"/>
        <v>26.7</v>
      </c>
      <c r="AL245" s="909">
        <f t="shared" si="122"/>
        <v>32.04</v>
      </c>
      <c r="AM245" s="1502">
        <f t="shared" si="120"/>
        <v>100</v>
      </c>
      <c r="AN245" s="1486"/>
      <c r="AO245" s="1486"/>
      <c r="AP245" s="1635"/>
      <c r="AQ245" s="1568"/>
      <c r="AR245" s="1568"/>
      <c r="AS245" s="1568"/>
      <c r="AT245" s="11"/>
      <c r="AU245" s="11"/>
      <c r="AV245" s="11"/>
      <c r="AW245" s="11"/>
      <c r="AX245" s="11"/>
      <c r="AY245" s="11"/>
    </row>
    <row r="246" spans="1:51" ht="25.5" hidden="1" customHeight="1" x14ac:dyDescent="0.2">
      <c r="A246" s="1550"/>
      <c r="B246" s="1673"/>
      <c r="C246" s="1097" t="s">
        <v>1011</v>
      </c>
      <c r="D246" s="86"/>
      <c r="E246" s="266"/>
      <c r="F246" s="87"/>
      <c r="G246" s="266"/>
      <c r="H246" s="266"/>
      <c r="I246" s="87"/>
      <c r="J246" s="901"/>
      <c r="K246" s="252"/>
      <c r="L246" s="252"/>
      <c r="M246" s="47"/>
      <c r="N246" s="361"/>
      <c r="O246" s="361"/>
      <c r="P246" s="361"/>
      <c r="Q246" s="361"/>
      <c r="R246" s="538"/>
      <c r="S246" s="361">
        <v>286.36</v>
      </c>
      <c r="T246" s="913">
        <f>S246*1.18</f>
        <v>337.90480000000002</v>
      </c>
      <c r="U246" s="361">
        <v>296.10000000000002</v>
      </c>
      <c r="V246" s="1482" t="s">
        <v>505</v>
      </c>
      <c r="W246" s="941">
        <f>U246*1.18</f>
        <v>349.39800000000002</v>
      </c>
      <c r="X246" s="880">
        <f>U246/S246</f>
        <v>1.0340131303254645</v>
      </c>
      <c r="Y246" s="660"/>
      <c r="Z246" s="200"/>
      <c r="AA246" s="1482"/>
      <c r="AB246" s="200"/>
      <c r="AC246" s="660"/>
      <c r="AD246" s="1482"/>
      <c r="AE246" s="1482"/>
      <c r="AF246" s="1482"/>
      <c r="AG246" s="1482"/>
      <c r="AH246" s="1482"/>
      <c r="AI246" s="1502"/>
      <c r="AJ246" s="909">
        <f t="shared" si="119"/>
        <v>0</v>
      </c>
      <c r="AK246" s="1502">
        <f t="shared" si="121"/>
        <v>0</v>
      </c>
      <c r="AL246" s="909">
        <f t="shared" si="122"/>
        <v>0</v>
      </c>
      <c r="AM246" s="1502" t="e">
        <f t="shared" si="120"/>
        <v>#DIV/0!</v>
      </c>
      <c r="AN246" s="1486"/>
      <c r="AO246" s="1486"/>
      <c r="AP246" s="1635"/>
      <c r="AQ246" s="531"/>
      <c r="AR246" s="1255"/>
      <c r="AS246" s="1472"/>
      <c r="AT246" s="11"/>
      <c r="AU246" s="11"/>
      <c r="AV246" s="11"/>
      <c r="AW246" s="11"/>
      <c r="AX246" s="11"/>
      <c r="AY246" s="11"/>
    </row>
    <row r="247" spans="1:51" ht="60.75" x14ac:dyDescent="0.2">
      <c r="A247" s="1550"/>
      <c r="B247" s="1673"/>
      <c r="C247" s="43" t="s">
        <v>1372</v>
      </c>
      <c r="D247" s="59"/>
      <c r="E247" s="265"/>
      <c r="F247" s="903"/>
      <c r="G247" s="265"/>
      <c r="H247" s="265"/>
      <c r="I247" s="903"/>
      <c r="J247" s="900"/>
      <c r="K247" s="56"/>
      <c r="L247" s="56"/>
      <c r="M247" s="27"/>
      <c r="N247" s="487"/>
      <c r="O247" s="487"/>
      <c r="P247" s="487"/>
      <c r="Q247" s="487"/>
      <c r="R247" s="537"/>
      <c r="S247" s="1294">
        <v>1200.3399999999999</v>
      </c>
      <c r="T247" s="913">
        <f>S247*118%</f>
        <v>1416.4011999999998</v>
      </c>
      <c r="U247" s="1294">
        <v>1241.1199999999999</v>
      </c>
      <c r="V247" s="1296"/>
      <c r="W247" s="909">
        <f>U247*1.18</f>
        <v>1464.5215999999998</v>
      </c>
      <c r="X247" s="855">
        <f>U247/S247</f>
        <v>1.0339737074495559</v>
      </c>
      <c r="Y247" s="1471">
        <v>1241.1199999999999</v>
      </c>
      <c r="Z247" s="909">
        <f>Y247*1.2</f>
        <v>1489.3439999999998</v>
      </c>
      <c r="AA247" s="1471">
        <v>1296.92</v>
      </c>
      <c r="AB247" s="909">
        <f>AA247*1.2</f>
        <v>1556.3040000000001</v>
      </c>
      <c r="AC247" s="881">
        <f>AA247/Y247</f>
        <v>1.0449593915173394</v>
      </c>
      <c r="AD247" s="1471">
        <v>1296.92</v>
      </c>
      <c r="AE247" s="909">
        <f>AD247*1.2</f>
        <v>1556.3040000000001</v>
      </c>
      <c r="AF247" s="1471">
        <v>1340.94</v>
      </c>
      <c r="AG247" s="909">
        <f>AF247*1.2</f>
        <v>1609.1279999999999</v>
      </c>
      <c r="AH247" s="1276">
        <f>AF247/AD247</f>
        <v>1.0339419547851834</v>
      </c>
      <c r="AI247" s="1497">
        <v>1340.94</v>
      </c>
      <c r="AJ247" s="909">
        <f t="shared" si="119"/>
        <v>1609.1279999999999</v>
      </c>
      <c r="AK247" s="1497">
        <f t="shared" si="121"/>
        <v>1340.94</v>
      </c>
      <c r="AL247" s="909">
        <f t="shared" si="122"/>
        <v>1609.1279999999999</v>
      </c>
      <c r="AM247" s="1497">
        <f t="shared" si="120"/>
        <v>100</v>
      </c>
      <c r="AN247" s="1454"/>
      <c r="AO247" s="1454"/>
      <c r="AP247" s="1563"/>
      <c r="AQ247" s="1213" t="s">
        <v>1220</v>
      </c>
      <c r="AR247" s="1246" t="s">
        <v>1457</v>
      </c>
      <c r="AS247" s="1471" t="s">
        <v>1582</v>
      </c>
      <c r="AT247" s="11"/>
      <c r="AU247" s="11"/>
      <c r="AV247" s="11"/>
      <c r="AW247" s="11"/>
      <c r="AX247" s="11"/>
      <c r="AY247" s="11"/>
    </row>
    <row r="248" spans="1:51" ht="20.25" hidden="1" customHeight="1" x14ac:dyDescent="0.2">
      <c r="A248" s="1550"/>
      <c r="B248" s="1674"/>
      <c r="C248" s="1097" t="s">
        <v>63</v>
      </c>
      <c r="D248" s="59"/>
      <c r="E248" s="265"/>
      <c r="F248" s="903"/>
      <c r="G248" s="265"/>
      <c r="H248" s="265"/>
      <c r="I248" s="903"/>
      <c r="J248" s="900"/>
      <c r="K248" s="56"/>
      <c r="L248" s="56"/>
      <c r="M248" s="27"/>
      <c r="N248" s="487"/>
      <c r="O248" s="487"/>
      <c r="P248" s="487"/>
      <c r="Q248" s="487"/>
      <c r="R248" s="537"/>
      <c r="S248" s="1294">
        <v>2030.59</v>
      </c>
      <c r="T248" s="913">
        <f>S248*118%</f>
        <v>2396.0962</v>
      </c>
      <c r="U248" s="1294">
        <v>2099.63</v>
      </c>
      <c r="V248" s="1296"/>
      <c r="W248" s="909">
        <f>U248*1.18</f>
        <v>2477.5634</v>
      </c>
      <c r="X248" s="855">
        <f>U248/S248</f>
        <v>1.0339999704519378</v>
      </c>
      <c r="Y248" s="1296"/>
      <c r="Z248" s="200"/>
      <c r="AA248" s="1471"/>
      <c r="AB248" s="200"/>
      <c r="AC248" s="1296"/>
      <c r="AD248" s="1471"/>
      <c r="AE248" s="1471"/>
      <c r="AF248" s="1471"/>
      <c r="AG248" s="1471"/>
      <c r="AH248" s="1471"/>
      <c r="AI248" s="1497"/>
      <c r="AJ248" s="1497"/>
      <c r="AK248" s="1497"/>
      <c r="AL248" s="1497"/>
      <c r="AM248" s="1497"/>
      <c r="AN248" s="1454"/>
      <c r="AO248" s="1454"/>
      <c r="AP248" s="1564"/>
      <c r="AQ248" s="1064"/>
      <c r="AR248" s="1229"/>
      <c r="AS248" s="1466"/>
      <c r="AT248" s="11"/>
      <c r="AU248" s="11"/>
      <c r="AV248" s="11"/>
      <c r="AW248" s="11"/>
      <c r="AX248" s="11"/>
      <c r="AY248" s="11"/>
    </row>
    <row r="249" spans="1:51" ht="28.5" customHeight="1" x14ac:dyDescent="0.3">
      <c r="A249" s="1550"/>
      <c r="B249" s="1625">
        <v>6</v>
      </c>
      <c r="C249" s="25" t="s">
        <v>1042</v>
      </c>
      <c r="D249" s="59"/>
      <c r="E249" s="265"/>
      <c r="F249" s="967"/>
      <c r="G249" s="265"/>
      <c r="H249" s="265"/>
      <c r="I249" s="967"/>
      <c r="J249" s="964"/>
      <c r="K249" s="56"/>
      <c r="L249" s="56"/>
      <c r="M249" s="27"/>
      <c r="N249" s="487"/>
      <c r="O249" s="487"/>
      <c r="P249" s="487"/>
      <c r="Q249" s="487"/>
      <c r="R249" s="537"/>
      <c r="S249" s="1613"/>
      <c r="T249" s="1628"/>
      <c r="U249" s="1628"/>
      <c r="V249" s="1628"/>
      <c r="W249" s="1628"/>
      <c r="X249" s="1614"/>
      <c r="Y249" s="1598"/>
      <c r="Z249" s="1599"/>
      <c r="AA249" s="1599"/>
      <c r="AB249" s="1599"/>
      <c r="AC249" s="1600"/>
      <c r="AD249" s="1471"/>
      <c r="AE249" s="1471"/>
      <c r="AF249" s="1471"/>
      <c r="AG249" s="1471"/>
      <c r="AH249" s="1471"/>
      <c r="AI249" s="1497"/>
      <c r="AJ249" s="1497"/>
      <c r="AK249" s="1497"/>
      <c r="AL249" s="1497"/>
      <c r="AM249" s="1497"/>
      <c r="AN249" s="1454"/>
      <c r="AO249" s="1454"/>
      <c r="AP249" s="1089"/>
      <c r="AQ249" s="1089"/>
      <c r="AR249" s="1089"/>
      <c r="AS249" s="1089"/>
      <c r="AT249" s="11"/>
      <c r="AU249" s="11"/>
      <c r="AV249" s="11"/>
      <c r="AW249" s="11"/>
      <c r="AX249" s="11"/>
      <c r="AY249" s="11"/>
    </row>
    <row r="250" spans="1:51" s="65" customFormat="1" ht="57.75" customHeight="1" x14ac:dyDescent="0.2">
      <c r="A250" s="1550"/>
      <c r="B250" s="1626"/>
      <c r="C250" s="108" t="s">
        <v>53</v>
      </c>
      <c r="D250" s="86">
        <v>195</v>
      </c>
      <c r="E250" s="266">
        <v>212</v>
      </c>
      <c r="F250" s="87">
        <f>E250/D250</f>
        <v>1.0871794871794871</v>
      </c>
      <c r="G250" s="266">
        <v>212</v>
      </c>
      <c r="H250" s="266">
        <v>230.5</v>
      </c>
      <c r="I250" s="87">
        <f>H250/G250</f>
        <v>1.0872641509433962</v>
      </c>
      <c r="J250" s="812" t="s">
        <v>326</v>
      </c>
      <c r="K250" s="252">
        <f>H250</f>
        <v>230.5</v>
      </c>
      <c r="L250" s="252">
        <v>238.14</v>
      </c>
      <c r="M250" s="47">
        <f>L250/K250</f>
        <v>1.0331453362255965</v>
      </c>
      <c r="N250" s="361">
        <v>238.14</v>
      </c>
      <c r="O250" s="361">
        <f>N250*118%</f>
        <v>281.00519999999995</v>
      </c>
      <c r="P250" s="361">
        <v>246.24</v>
      </c>
      <c r="Q250" s="604">
        <f>P250*118%</f>
        <v>290.56319999999999</v>
      </c>
      <c r="R250" s="538">
        <f>P250/N250</f>
        <v>1.0340136054421769</v>
      </c>
      <c r="S250" s="361">
        <f>P250</f>
        <v>246.24</v>
      </c>
      <c r="T250" s="913">
        <f t="shared" si="117"/>
        <v>290.56319999999999</v>
      </c>
      <c r="U250" s="361">
        <v>254.61</v>
      </c>
      <c r="V250" s="1482" t="s">
        <v>548</v>
      </c>
      <c r="W250" s="909">
        <f t="shared" si="118"/>
        <v>300.43979999999999</v>
      </c>
      <c r="X250" s="880">
        <f t="shared" si="112"/>
        <v>1.0339912280701755</v>
      </c>
      <c r="Y250" s="1482">
        <v>254.61</v>
      </c>
      <c r="Z250" s="909">
        <f>Y250*1.2</f>
        <v>305.53199999999998</v>
      </c>
      <c r="AA250" s="1502">
        <v>259.7</v>
      </c>
      <c r="AB250" s="909">
        <f>AA250*1.2</f>
        <v>311.64</v>
      </c>
      <c r="AC250" s="880">
        <f>AA250/Y250</f>
        <v>1.0199913593338832</v>
      </c>
      <c r="AD250" s="1502">
        <v>259.7</v>
      </c>
      <c r="AE250" s="909">
        <f>AD250*1.2</f>
        <v>311.64</v>
      </c>
      <c r="AF250" s="1502">
        <v>270.08</v>
      </c>
      <c r="AG250" s="909">
        <f>AF250*1.2</f>
        <v>324.09599999999995</v>
      </c>
      <c r="AH250" s="1282">
        <f>AF250/AD250</f>
        <v>1.0399691952252599</v>
      </c>
      <c r="AI250" s="1502">
        <v>270.08</v>
      </c>
      <c r="AJ250" s="909">
        <f t="shared" ref="AJ250:AJ252" si="123">AI250*1.2</f>
        <v>324.09599999999995</v>
      </c>
      <c r="AK250" s="1502">
        <f t="shared" ref="AK250:AK252" si="124">AI250</f>
        <v>270.08</v>
      </c>
      <c r="AL250" s="909">
        <f t="shared" ref="AL250:AL252" si="125">AK250*1.2</f>
        <v>324.09599999999995</v>
      </c>
      <c r="AM250" s="1502">
        <f t="shared" ref="AM250:AM252" si="126">AK250/AI250*100</f>
        <v>100</v>
      </c>
      <c r="AN250" s="1442"/>
      <c r="AO250" s="1442"/>
      <c r="AP250" s="1502" t="s">
        <v>1006</v>
      </c>
      <c r="AQ250" s="1218" t="s">
        <v>1377</v>
      </c>
      <c r="AR250" s="1242" t="s">
        <v>1456</v>
      </c>
      <c r="AS250" s="1482" t="s">
        <v>1527</v>
      </c>
    </row>
    <row r="251" spans="1:51" ht="18" hidden="1" customHeight="1" x14ac:dyDescent="0.3">
      <c r="A251" s="1550"/>
      <c r="B251" s="1626"/>
      <c r="C251" s="1305"/>
      <c r="D251" s="57"/>
      <c r="E251" s="1053"/>
      <c r="F251" s="27"/>
      <c r="G251" s="1053"/>
      <c r="H251" s="1053"/>
      <c r="I251" s="27"/>
      <c r="J251" s="1549" t="s">
        <v>327</v>
      </c>
      <c r="K251" s="1053"/>
      <c r="L251" s="393"/>
      <c r="M251" s="393"/>
      <c r="N251" s="393"/>
      <c r="O251" s="393"/>
      <c r="P251" s="393"/>
      <c r="Q251" s="393"/>
      <c r="R251" s="393"/>
      <c r="S251" s="1598"/>
      <c r="T251" s="1599"/>
      <c r="U251" s="1599"/>
      <c r="V251" s="1599"/>
      <c r="W251" s="1599"/>
      <c r="X251" s="1599"/>
      <c r="Y251" s="1599"/>
      <c r="Z251" s="1599"/>
      <c r="AA251" s="1600"/>
      <c r="AB251" s="1120">
        <f>AA251*1.2</f>
        <v>0</v>
      </c>
      <c r="AC251" s="1483" t="e">
        <f>AA251/Y251</f>
        <v>#DIV/0!</v>
      </c>
      <c r="AD251" s="1471"/>
      <c r="AE251" s="1471"/>
      <c r="AF251" s="1471"/>
      <c r="AG251" s="1471"/>
      <c r="AH251" s="1471"/>
      <c r="AI251" s="1497"/>
      <c r="AJ251" s="909">
        <f t="shared" si="123"/>
        <v>0</v>
      </c>
      <c r="AK251" s="1497">
        <f t="shared" si="124"/>
        <v>0</v>
      </c>
      <c r="AL251" s="909">
        <f t="shared" si="125"/>
        <v>0</v>
      </c>
      <c r="AM251" s="1497" t="e">
        <f t="shared" si="126"/>
        <v>#DIV/0!</v>
      </c>
      <c r="AN251" s="1444"/>
      <c r="AO251" s="1444"/>
      <c r="AP251" s="1549" t="s">
        <v>1215</v>
      </c>
      <c r="AQ251" s="1063"/>
      <c r="AR251" s="1240"/>
      <c r="AS251" s="1444"/>
      <c r="AT251" s="11"/>
      <c r="AU251" s="11"/>
      <c r="AV251" s="11"/>
      <c r="AW251" s="11"/>
      <c r="AX251" s="11"/>
      <c r="AY251" s="11"/>
    </row>
    <row r="252" spans="1:51" ht="57.75" customHeight="1" x14ac:dyDescent="0.2">
      <c r="A252" s="1550"/>
      <c r="B252" s="1626"/>
      <c r="C252" s="43" t="s">
        <v>1446</v>
      </c>
      <c r="D252" s="57">
        <v>1235</v>
      </c>
      <c r="E252" s="1053">
        <v>1320</v>
      </c>
      <c r="F252" s="27">
        <f>E252/D252</f>
        <v>1.0688259109311742</v>
      </c>
      <c r="G252" s="1053">
        <v>1320</v>
      </c>
      <c r="H252" s="1053">
        <v>1436</v>
      </c>
      <c r="I252" s="27">
        <f>H252/G252</f>
        <v>1.0878787878787879</v>
      </c>
      <c r="J252" s="1550"/>
      <c r="K252" s="1053">
        <f>H252</f>
        <v>1436</v>
      </c>
      <c r="L252" s="1053">
        <v>1483.35</v>
      </c>
      <c r="M252" s="27">
        <f>L252/K252</f>
        <v>1.0329735376044569</v>
      </c>
      <c r="N252" s="487">
        <v>1483.35</v>
      </c>
      <c r="O252" s="487">
        <f>N252*118%</f>
        <v>1750.3529999999998</v>
      </c>
      <c r="P252" s="487">
        <v>1533.78</v>
      </c>
      <c r="Q252" s="487">
        <f>P252*118%</f>
        <v>1809.8603999999998</v>
      </c>
      <c r="R252" s="537">
        <f>P252/N252</f>
        <v>1.0339973708160584</v>
      </c>
      <c r="S252" s="1294">
        <v>1533.78</v>
      </c>
      <c r="T252" s="1294">
        <f t="shared" si="117"/>
        <v>1809.8603999999998</v>
      </c>
      <c r="U252" s="1294">
        <v>1585.93</v>
      </c>
      <c r="V252" s="1296"/>
      <c r="W252" s="1497">
        <f t="shared" si="118"/>
        <v>1871.3974000000001</v>
      </c>
      <c r="X252" s="855">
        <f t="shared" si="112"/>
        <v>1.0340009649363011</v>
      </c>
      <c r="Y252" s="1471">
        <v>1585.93</v>
      </c>
      <c r="Z252" s="909">
        <f>Y252*1.2</f>
        <v>1903.116</v>
      </c>
      <c r="AA252" s="1497">
        <v>1585.93</v>
      </c>
      <c r="AB252" s="909">
        <f>AA252*1.2</f>
        <v>1903.116</v>
      </c>
      <c r="AC252" s="881">
        <f>AA252/Y252</f>
        <v>1</v>
      </c>
      <c r="AD252" s="1497">
        <v>1585.93</v>
      </c>
      <c r="AE252" s="909">
        <f>AD252*1.2</f>
        <v>1903.116</v>
      </c>
      <c r="AF252" s="1497">
        <v>1636.7</v>
      </c>
      <c r="AG252" s="909">
        <f>AF252*1.2</f>
        <v>1964.04</v>
      </c>
      <c r="AH252" s="1276">
        <f>AF252/AD252</f>
        <v>1.032012762227841</v>
      </c>
      <c r="AI252" s="1497">
        <v>1636.7</v>
      </c>
      <c r="AJ252" s="909">
        <f t="shared" si="123"/>
        <v>1964.04</v>
      </c>
      <c r="AK252" s="1497">
        <f t="shared" si="124"/>
        <v>1636.7</v>
      </c>
      <c r="AL252" s="909">
        <f t="shared" si="125"/>
        <v>1964.04</v>
      </c>
      <c r="AM252" s="1497">
        <f t="shared" si="126"/>
        <v>100</v>
      </c>
      <c r="AN252" s="1454"/>
      <c r="AO252" s="1454"/>
      <c r="AP252" s="1550"/>
      <c r="AQ252" s="1136" t="s">
        <v>1356</v>
      </c>
      <c r="AR252" s="1246" t="s">
        <v>1461</v>
      </c>
      <c r="AS252" s="1471" t="s">
        <v>1526</v>
      </c>
      <c r="AT252" s="11"/>
      <c r="AU252" s="11"/>
      <c r="AV252" s="11"/>
      <c r="AW252" s="11"/>
      <c r="AX252" s="11"/>
      <c r="AY252" s="11"/>
    </row>
    <row r="253" spans="1:51" ht="0.75" hidden="1" customHeight="1" x14ac:dyDescent="0.2">
      <c r="A253" s="1550"/>
      <c r="B253" s="1626"/>
      <c r="C253" s="25"/>
      <c r="D253" s="57"/>
      <c r="E253" s="1053"/>
      <c r="F253" s="27"/>
      <c r="G253" s="1053"/>
      <c r="H253" s="1053"/>
      <c r="I253" s="27"/>
      <c r="J253" s="1550"/>
      <c r="K253" s="1053"/>
      <c r="L253" s="393"/>
      <c r="M253" s="393"/>
      <c r="N253" s="393"/>
      <c r="O253" s="393"/>
      <c r="P253" s="393"/>
      <c r="Q253" s="393"/>
      <c r="R253" s="393"/>
      <c r="S253" s="1636"/>
      <c r="T253" s="1637"/>
      <c r="U253" s="1637"/>
      <c r="V253" s="1637"/>
      <c r="W253" s="1637"/>
      <c r="X253" s="1637"/>
      <c r="Y253" s="1637"/>
      <c r="Z253" s="1637"/>
      <c r="AA253" s="1638"/>
      <c r="AB253" s="1120">
        <f>AA253*1.2</f>
        <v>0</v>
      </c>
      <c r="AC253" s="881" t="e">
        <f>AA253/Y253</f>
        <v>#DIV/0!</v>
      </c>
      <c r="AD253" s="1471"/>
      <c r="AE253" s="1471"/>
      <c r="AF253" s="1471"/>
      <c r="AG253" s="1471"/>
      <c r="AH253" s="1471"/>
      <c r="AI253" s="1497"/>
      <c r="AJ253" s="1497"/>
      <c r="AK253" s="1497"/>
      <c r="AL253" s="1497"/>
      <c r="AM253" s="1497"/>
      <c r="AN253" s="1454"/>
      <c r="AO253" s="1454"/>
      <c r="AP253" s="1550"/>
      <c r="AQ253" s="1139"/>
      <c r="AR253" s="1139"/>
      <c r="AS253" s="1139"/>
      <c r="AT253" s="11"/>
      <c r="AU253" s="11"/>
      <c r="AV253" s="11"/>
      <c r="AW253" s="11"/>
      <c r="AX253" s="11"/>
      <c r="AY253" s="11"/>
    </row>
    <row r="254" spans="1:51" ht="27" hidden="1" customHeight="1" x14ac:dyDescent="0.2">
      <c r="A254" s="1550"/>
      <c r="B254" s="1626"/>
      <c r="C254" s="43" t="s">
        <v>1153</v>
      </c>
      <c r="D254" s="57">
        <v>1430</v>
      </c>
      <c r="E254" s="1053">
        <v>1532</v>
      </c>
      <c r="F254" s="27">
        <f>E254/D254</f>
        <v>1.0713286713286714</v>
      </c>
      <c r="G254" s="1053">
        <v>1532</v>
      </c>
      <c r="H254" s="1053">
        <f>H252+230.5</f>
        <v>1666.5</v>
      </c>
      <c r="I254" s="27">
        <f>H254/G254</f>
        <v>1.087793733681462</v>
      </c>
      <c r="J254" s="1550"/>
      <c r="K254" s="1053">
        <f>H254</f>
        <v>1666.5</v>
      </c>
      <c r="L254" s="1053">
        <v>1721.49</v>
      </c>
      <c r="M254" s="27">
        <f>L254/K254</f>
        <v>1.032997299729973</v>
      </c>
      <c r="N254" s="487">
        <v>1721.49</v>
      </c>
      <c r="O254" s="487">
        <f>N254*118%</f>
        <v>2031.3581999999999</v>
      </c>
      <c r="P254" s="487">
        <v>1780.02</v>
      </c>
      <c r="Q254" s="487">
        <f>P254*118%</f>
        <v>2100.4236000000001</v>
      </c>
      <c r="R254" s="537">
        <f>P254/N254</f>
        <v>1.0339996166111916</v>
      </c>
      <c r="S254" s="1294">
        <v>1780.02</v>
      </c>
      <c r="T254" s="1294">
        <f t="shared" si="117"/>
        <v>2100.4236000000001</v>
      </c>
      <c r="U254" s="1294">
        <v>1840.54</v>
      </c>
      <c r="V254" s="1296"/>
      <c r="W254" s="1497">
        <f t="shared" si="118"/>
        <v>2171.8371999999999</v>
      </c>
      <c r="X254" s="855">
        <f t="shared" si="112"/>
        <v>1.0339996179818205</v>
      </c>
      <c r="Y254" s="1446"/>
      <c r="Z254" s="200">
        <f>Y254*1.2</f>
        <v>0</v>
      </c>
      <c r="AA254" s="1448"/>
      <c r="AB254" s="200">
        <f>AA254*1.2</f>
        <v>0</v>
      </c>
      <c r="AC254" s="881" t="e">
        <f>AA254/Y254</f>
        <v>#DIV/0!</v>
      </c>
      <c r="AD254" s="1471"/>
      <c r="AE254" s="1471"/>
      <c r="AF254" s="1471"/>
      <c r="AG254" s="1471"/>
      <c r="AH254" s="1471"/>
      <c r="AI254" s="1497"/>
      <c r="AJ254" s="1497"/>
      <c r="AK254" s="1497"/>
      <c r="AL254" s="1497"/>
      <c r="AM254" s="1497"/>
      <c r="AN254" s="1454"/>
      <c r="AO254" s="1454"/>
      <c r="AP254" s="1550"/>
      <c r="AQ254" s="1135"/>
      <c r="AR254" s="1241"/>
      <c r="AS254" s="1454"/>
      <c r="AT254" s="11"/>
      <c r="AU254" s="11"/>
      <c r="AV254" s="11"/>
      <c r="AW254" s="11"/>
      <c r="AX254" s="11"/>
      <c r="AY254" s="11"/>
    </row>
    <row r="255" spans="1:51" ht="20.25" hidden="1" customHeight="1" x14ac:dyDescent="0.2">
      <c r="A255" s="1550"/>
      <c r="B255" s="1627"/>
      <c r="C255" s="25" t="s">
        <v>65</v>
      </c>
      <c r="D255" s="57">
        <v>4702</v>
      </c>
      <c r="E255" s="1053">
        <v>4932</v>
      </c>
      <c r="F255" s="27">
        <f>E255/D255</f>
        <v>1.0489153551680137</v>
      </c>
      <c r="G255" s="1053" t="s">
        <v>23</v>
      </c>
      <c r="H255" s="1053" t="s">
        <v>23</v>
      </c>
      <c r="I255" s="27"/>
      <c r="J255" s="1553"/>
      <c r="K255" s="1053"/>
      <c r="L255" s="1053"/>
      <c r="M255" s="27"/>
      <c r="N255" s="487"/>
      <c r="O255" s="487"/>
      <c r="P255" s="487"/>
      <c r="Q255" s="487"/>
      <c r="R255" s="487"/>
      <c r="S255" s="1294"/>
      <c r="T255" s="1294">
        <f t="shared" si="117"/>
        <v>0</v>
      </c>
      <c r="U255" s="1294"/>
      <c r="V255" s="1296"/>
      <c r="W255" s="1497">
        <f t="shared" si="118"/>
        <v>0</v>
      </c>
      <c r="X255" s="855" t="e">
        <f t="shared" si="112"/>
        <v>#DIV/0!</v>
      </c>
      <c r="Y255" s="1446"/>
      <c r="Z255" s="200"/>
      <c r="AA255" s="1448"/>
      <c r="AB255" s="200"/>
      <c r="AC255" s="1471"/>
      <c r="AD255" s="1471"/>
      <c r="AE255" s="1471"/>
      <c r="AF255" s="1471"/>
      <c r="AG255" s="1471"/>
      <c r="AH255" s="1471"/>
      <c r="AI255" s="1497"/>
      <c r="AJ255" s="1497"/>
      <c r="AK255" s="1497"/>
      <c r="AL255" s="1497"/>
      <c r="AM255" s="1497"/>
      <c r="AN255" s="1445"/>
      <c r="AO255" s="1445"/>
      <c r="AP255" s="1553"/>
      <c r="AQ255" s="1065"/>
      <c r="AR255" s="1245"/>
      <c r="AS255" s="1445"/>
      <c r="AT255" s="11"/>
      <c r="AU255" s="11"/>
      <c r="AV255" s="11"/>
      <c r="AW255" s="11"/>
      <c r="AX255" s="11"/>
      <c r="AY255" s="11"/>
    </row>
    <row r="256" spans="1:51" ht="42" customHeight="1" x14ac:dyDescent="0.2">
      <c r="A256" s="1550"/>
      <c r="B256" s="1629">
        <v>7</v>
      </c>
      <c r="C256" s="25" t="s">
        <v>1043</v>
      </c>
      <c r="D256" s="59"/>
      <c r="E256" s="265"/>
      <c r="F256" s="967"/>
      <c r="G256" s="265"/>
      <c r="H256" s="265"/>
      <c r="I256" s="967"/>
      <c r="J256" s="964"/>
      <c r="K256" s="56"/>
      <c r="L256" s="56"/>
      <c r="M256" s="27"/>
      <c r="N256" s="487"/>
      <c r="O256" s="487"/>
      <c r="P256" s="487"/>
      <c r="Q256" s="604"/>
      <c r="R256" s="487"/>
      <c r="S256" s="1613"/>
      <c r="T256" s="1628"/>
      <c r="U256" s="1628"/>
      <c r="V256" s="1628"/>
      <c r="W256" s="1628"/>
      <c r="X256" s="1628"/>
      <c r="Y256" s="1576"/>
      <c r="Z256" s="1576"/>
      <c r="AA256" s="1576"/>
      <c r="AB256" s="1576"/>
      <c r="AC256" s="1577"/>
      <c r="AD256" s="1471"/>
      <c r="AE256" s="1471"/>
      <c r="AF256" s="1471"/>
      <c r="AG256" s="1471"/>
      <c r="AH256" s="1471"/>
      <c r="AI256" s="1497"/>
      <c r="AJ256" s="1497"/>
      <c r="AK256" s="1497"/>
      <c r="AL256" s="1497"/>
      <c r="AM256" s="1497"/>
      <c r="AN256" s="1454"/>
      <c r="AO256" s="1454"/>
      <c r="AP256" s="1549" t="s">
        <v>1132</v>
      </c>
      <c r="AQ256" s="1549" t="s">
        <v>1357</v>
      </c>
      <c r="AR256" s="1323"/>
      <c r="AS256" s="1444"/>
      <c r="AT256" s="11"/>
      <c r="AU256" s="11"/>
      <c r="AV256" s="11"/>
      <c r="AW256" s="11"/>
      <c r="AX256" s="11"/>
      <c r="AY256" s="11"/>
    </row>
    <row r="257" spans="1:51" ht="47.45" customHeight="1" x14ac:dyDescent="0.2">
      <c r="A257" s="1550"/>
      <c r="B257" s="1630"/>
      <c r="C257" s="43" t="s">
        <v>1447</v>
      </c>
      <c r="D257" s="59"/>
      <c r="E257" s="265"/>
      <c r="F257" s="967"/>
      <c r="G257" s="265"/>
      <c r="H257" s="265"/>
      <c r="I257" s="967"/>
      <c r="J257" s="964"/>
      <c r="K257" s="56"/>
      <c r="L257" s="56"/>
      <c r="M257" s="27"/>
      <c r="N257" s="487"/>
      <c r="O257" s="487"/>
      <c r="P257" s="487"/>
      <c r="Q257" s="604"/>
      <c r="R257" s="487"/>
      <c r="S257" s="1468">
        <v>1780.02</v>
      </c>
      <c r="T257" s="913">
        <f t="shared" si="117"/>
        <v>2100.4236000000001</v>
      </c>
      <c r="U257" s="1505">
        <v>1840.54</v>
      </c>
      <c r="V257" s="1458"/>
      <c r="W257" s="909">
        <f t="shared" si="118"/>
        <v>2171.8371999999999</v>
      </c>
      <c r="X257" s="855">
        <f t="shared" si="112"/>
        <v>1.0339996179818205</v>
      </c>
      <c r="Y257" s="1447">
        <v>1840.54</v>
      </c>
      <c r="Z257" s="909">
        <f>Y257*1.2</f>
        <v>2208.6479999999997</v>
      </c>
      <c r="AA257" s="1448">
        <v>1850.81</v>
      </c>
      <c r="AB257" s="1140">
        <f>AA257*1.2</f>
        <v>2220.9719999999998</v>
      </c>
      <c r="AC257" s="1134">
        <f>AA257/Y257</f>
        <v>1.0055798841644299</v>
      </c>
      <c r="AD257" s="1448">
        <v>1850.81</v>
      </c>
      <c r="AE257" s="1140">
        <f>AD257*1.2</f>
        <v>2220.9719999999998</v>
      </c>
      <c r="AF257" s="1448">
        <v>1913.75</v>
      </c>
      <c r="AG257" s="1140">
        <f>AF257*1.2</f>
        <v>2296.5</v>
      </c>
      <c r="AH257" s="1276">
        <f>AF257/AD257</f>
        <v>1.0340067321875288</v>
      </c>
      <c r="AI257" s="1528">
        <v>1913.75</v>
      </c>
      <c r="AJ257" s="909">
        <f t="shared" ref="AJ257:AJ259" si="127">AI257*1.2</f>
        <v>2296.5</v>
      </c>
      <c r="AK257" s="1497">
        <f t="shared" ref="AK257:AK259" si="128">AI257</f>
        <v>1913.75</v>
      </c>
      <c r="AL257" s="909">
        <f t="shared" ref="AL257:AL259" si="129">AK257*1.2</f>
        <v>2296.5</v>
      </c>
      <c r="AM257" s="1497">
        <f t="shared" ref="AM257:AM259" si="130">AK257/AI257*100</f>
        <v>100</v>
      </c>
      <c r="AN257" s="1454"/>
      <c r="AO257" s="1454"/>
      <c r="AP257" s="1553"/>
      <c r="AQ257" s="1694"/>
      <c r="AR257" s="1686" t="s">
        <v>1486</v>
      </c>
      <c r="AS257" s="1547" t="s">
        <v>1596</v>
      </c>
      <c r="AT257" s="11"/>
      <c r="AU257" s="11"/>
      <c r="AV257" s="11"/>
      <c r="AW257" s="11"/>
      <c r="AX257" s="11"/>
      <c r="AY257" s="11"/>
    </row>
    <row r="258" spans="1:51" ht="49.9" hidden="1" customHeight="1" x14ac:dyDescent="0.2">
      <c r="A258" s="1550"/>
      <c r="B258" s="1630"/>
      <c r="C258" s="43" t="s">
        <v>1487</v>
      </c>
      <c r="D258" s="59"/>
      <c r="E258" s="265"/>
      <c r="F258" s="1420"/>
      <c r="G258" s="265"/>
      <c r="H258" s="265"/>
      <c r="I258" s="1420"/>
      <c r="J258" s="1413"/>
      <c r="K258" s="1414"/>
      <c r="L258" s="1414"/>
      <c r="M258" s="27"/>
      <c r="N258" s="1294"/>
      <c r="O258" s="1294"/>
      <c r="P258" s="1294"/>
      <c r="Q258" s="604"/>
      <c r="R258" s="1294"/>
      <c r="S258" s="1468"/>
      <c r="T258" s="913"/>
      <c r="U258" s="1505"/>
      <c r="V258" s="1458"/>
      <c r="W258" s="909"/>
      <c r="X258" s="855"/>
      <c r="Y258" s="1447"/>
      <c r="Z258" s="909"/>
      <c r="AA258" s="1448"/>
      <c r="AB258" s="1140"/>
      <c r="AC258" s="1134"/>
      <c r="AD258" s="1448">
        <v>1840.21</v>
      </c>
      <c r="AE258" s="1140">
        <f>AD258*1.2</f>
        <v>2208.252</v>
      </c>
      <c r="AF258" s="1448">
        <v>1882.39</v>
      </c>
      <c r="AG258" s="1140">
        <f>AF258*1.2</f>
        <v>2258.8679999999999</v>
      </c>
      <c r="AH258" s="1276">
        <f>AF258/AD258</f>
        <v>1.022921297025883</v>
      </c>
      <c r="AI258" s="1528">
        <v>1882.39</v>
      </c>
      <c r="AJ258" s="909">
        <f t="shared" si="127"/>
        <v>2258.8679999999999</v>
      </c>
      <c r="AK258" s="1497">
        <f t="shared" si="128"/>
        <v>1882.39</v>
      </c>
      <c r="AL258" s="909">
        <f t="shared" si="129"/>
        <v>2258.8679999999999</v>
      </c>
      <c r="AM258" s="1497">
        <f t="shared" si="130"/>
        <v>100</v>
      </c>
      <c r="AN258" s="1454"/>
      <c r="AO258" s="1454"/>
      <c r="AP258" s="1466"/>
      <c r="AQ258" s="1415"/>
      <c r="AR258" s="1687"/>
      <c r="AS258" s="1548"/>
      <c r="AT258" s="11"/>
      <c r="AU258" s="11"/>
      <c r="AV258" s="11"/>
      <c r="AW258" s="11"/>
      <c r="AX258" s="11"/>
      <c r="AY258" s="11"/>
    </row>
    <row r="259" spans="1:51" ht="56.25" customHeight="1" x14ac:dyDescent="0.2">
      <c r="A259" s="1550"/>
      <c r="B259" s="1631"/>
      <c r="C259" s="108" t="s">
        <v>53</v>
      </c>
      <c r="D259" s="59"/>
      <c r="E259" s="265"/>
      <c r="F259" s="967"/>
      <c r="G259" s="265"/>
      <c r="H259" s="265"/>
      <c r="I259" s="967"/>
      <c r="J259" s="964"/>
      <c r="K259" s="56"/>
      <c r="L259" s="56"/>
      <c r="M259" s="27"/>
      <c r="N259" s="487"/>
      <c r="O259" s="487"/>
      <c r="P259" s="487"/>
      <c r="Q259" s="604"/>
      <c r="R259" s="487"/>
      <c r="S259" s="995">
        <v>246.24</v>
      </c>
      <c r="T259" s="913">
        <f t="shared" si="117"/>
        <v>290.56319999999999</v>
      </c>
      <c r="U259" s="670">
        <v>254.61</v>
      </c>
      <c r="V259" s="1458"/>
      <c r="W259" s="909">
        <f t="shared" si="118"/>
        <v>300.43979999999999</v>
      </c>
      <c r="X259" s="880">
        <f t="shared" si="112"/>
        <v>1.0339912280701755</v>
      </c>
      <c r="Y259" s="1484">
        <v>254.61</v>
      </c>
      <c r="Z259" s="909">
        <f>Y259*1.2</f>
        <v>305.53199999999998</v>
      </c>
      <c r="AA259" s="1485">
        <v>264.88</v>
      </c>
      <c r="AB259" s="1140">
        <f>AA259*1.2</f>
        <v>317.85599999999999</v>
      </c>
      <c r="AC259" s="1134">
        <f>AA259/Y259</f>
        <v>1.0403362004634538</v>
      </c>
      <c r="AD259" s="1485">
        <v>264.88</v>
      </c>
      <c r="AE259" s="1140">
        <f>AD259*1.2</f>
        <v>317.85599999999999</v>
      </c>
      <c r="AF259" s="1485">
        <v>277.05</v>
      </c>
      <c r="AG259" s="1140">
        <f>AF259*1.2</f>
        <v>332.46</v>
      </c>
      <c r="AH259" s="1276">
        <f>AF259/AD259</f>
        <v>1.0459453337360314</v>
      </c>
      <c r="AI259" s="1529">
        <v>277.05</v>
      </c>
      <c r="AJ259" s="909">
        <f t="shared" si="127"/>
        <v>332.46</v>
      </c>
      <c r="AK259" s="1497">
        <f t="shared" si="128"/>
        <v>277.05</v>
      </c>
      <c r="AL259" s="909">
        <f t="shared" si="129"/>
        <v>332.46</v>
      </c>
      <c r="AM259" s="1497">
        <f t="shared" si="130"/>
        <v>100</v>
      </c>
      <c r="AN259" s="1454"/>
      <c r="AO259" s="1454"/>
      <c r="AP259" s="1482" t="s">
        <v>1044</v>
      </c>
      <c r="AQ259" s="45" t="s">
        <v>1221</v>
      </c>
      <c r="AR259" s="1322" t="s">
        <v>1462</v>
      </c>
      <c r="AS259" s="1443" t="s">
        <v>1555</v>
      </c>
      <c r="AT259" s="11"/>
      <c r="AU259" s="11"/>
      <c r="AV259" s="11"/>
      <c r="AW259" s="11"/>
      <c r="AX259" s="11"/>
      <c r="AY259" s="11"/>
    </row>
    <row r="260" spans="1:51" ht="29.45" customHeight="1" x14ac:dyDescent="0.2">
      <c r="A260" s="1550"/>
      <c r="B260" s="1625">
        <v>8</v>
      </c>
      <c r="C260" s="25" t="s">
        <v>1048</v>
      </c>
      <c r="D260" s="59"/>
      <c r="E260" s="265"/>
      <c r="F260" s="826"/>
      <c r="G260" s="265"/>
      <c r="H260" s="265"/>
      <c r="I260" s="826"/>
      <c r="J260" s="1549" t="s">
        <v>328</v>
      </c>
      <c r="K260" s="56"/>
      <c r="L260" s="861"/>
      <c r="M260" s="861"/>
      <c r="N260" s="861"/>
      <c r="O260" s="861"/>
      <c r="P260" s="861"/>
      <c r="Q260" s="861"/>
      <c r="R260" s="861"/>
      <c r="S260" s="1598"/>
      <c r="T260" s="1599"/>
      <c r="U260" s="1599"/>
      <c r="V260" s="1599"/>
      <c r="W260" s="1599"/>
      <c r="X260" s="1599"/>
      <c r="Y260" s="1599"/>
      <c r="Z260" s="1599"/>
      <c r="AA260" s="1600"/>
      <c r="AB260" s="1120"/>
      <c r="AC260" s="1467"/>
      <c r="AD260" s="1471"/>
      <c r="AE260" s="1471"/>
      <c r="AF260" s="1471"/>
      <c r="AG260" s="1471"/>
      <c r="AH260" s="1471"/>
      <c r="AI260" s="1497"/>
      <c r="AJ260" s="1497"/>
      <c r="AK260" s="1497"/>
      <c r="AL260" s="1497"/>
      <c r="AM260" s="1497"/>
      <c r="AN260" s="1444"/>
      <c r="AO260" s="1444"/>
      <c r="AP260" s="1549" t="s">
        <v>1049</v>
      </c>
      <c r="AQ260" s="1549" t="s">
        <v>1223</v>
      </c>
      <c r="AR260" s="1549" t="s">
        <v>1419</v>
      </c>
      <c r="AS260" s="1549" t="s">
        <v>1544</v>
      </c>
      <c r="AT260" s="11"/>
      <c r="AU260" s="11"/>
      <c r="AV260" s="11"/>
      <c r="AW260" s="11"/>
      <c r="AX260" s="11"/>
      <c r="AY260" s="11"/>
    </row>
    <row r="261" spans="1:51" ht="26.25" customHeight="1" x14ac:dyDescent="0.2">
      <c r="A261" s="1550"/>
      <c r="B261" s="1641"/>
      <c r="C261" s="43" t="s">
        <v>1418</v>
      </c>
      <c r="D261" s="76" t="s">
        <v>23</v>
      </c>
      <c r="E261" s="76" t="s">
        <v>23</v>
      </c>
      <c r="F261" s="27"/>
      <c r="G261" s="56">
        <v>938</v>
      </c>
      <c r="H261" s="56">
        <v>948.45</v>
      </c>
      <c r="I261" s="27">
        <f>H261/G261</f>
        <v>1.011140724946695</v>
      </c>
      <c r="J261" s="1550"/>
      <c r="K261" s="56">
        <f>H261</f>
        <v>948.45</v>
      </c>
      <c r="L261" s="56">
        <v>1005.92</v>
      </c>
      <c r="M261" s="27">
        <f>L261/K261</f>
        <v>1.0605936000843481</v>
      </c>
      <c r="N261" s="487">
        <v>1005.92</v>
      </c>
      <c r="O261" s="189">
        <f>N261*118%</f>
        <v>1186.9856</v>
      </c>
      <c r="P261" s="487">
        <v>1040.8699999999999</v>
      </c>
      <c r="Q261" s="604">
        <f>P261*118%</f>
        <v>1228.2265999999997</v>
      </c>
      <c r="R261" s="537">
        <f>P261/N261</f>
        <v>1.0347443136631143</v>
      </c>
      <c r="S261" s="1294">
        <v>1040.8699999999999</v>
      </c>
      <c r="T261" s="913">
        <f t="shared" si="117"/>
        <v>1228.2265999999997</v>
      </c>
      <c r="U261" s="1294">
        <v>1078.3900000000001</v>
      </c>
      <c r="V261" s="1296"/>
      <c r="W261" s="909">
        <f t="shared" si="118"/>
        <v>1272.5001999999999</v>
      </c>
      <c r="X261" s="855">
        <f t="shared" si="112"/>
        <v>1.0360467685686015</v>
      </c>
      <c r="Y261" s="1471">
        <v>1078.3900000000001</v>
      </c>
      <c r="Z261" s="909">
        <f>Y261*1.2</f>
        <v>1294.068</v>
      </c>
      <c r="AA261" s="1471">
        <v>1099.95</v>
      </c>
      <c r="AB261" s="909">
        <f t="shared" ref="AB261:AB268" si="131">AA261*1.2</f>
        <v>1319.94</v>
      </c>
      <c r="AC261" s="881">
        <f t="shared" ref="AC261:AC267" si="132">AA261/Y261</f>
        <v>1.0199927669952429</v>
      </c>
      <c r="AD261" s="1471">
        <v>1099.95</v>
      </c>
      <c r="AE261" s="909">
        <f>AD261*1.2</f>
        <v>1319.94</v>
      </c>
      <c r="AF261" s="1471">
        <v>1132.95</v>
      </c>
      <c r="AG261" s="909">
        <f>AF261*1.2</f>
        <v>1359.54</v>
      </c>
      <c r="AH261" s="1276">
        <f>AF261/AD261</f>
        <v>1.0300013636983498</v>
      </c>
      <c r="AI261" s="1497">
        <v>1132.95</v>
      </c>
      <c r="AJ261" s="909">
        <f t="shared" ref="AJ261:AJ268" si="133">AI261*1.2</f>
        <v>1359.54</v>
      </c>
      <c r="AK261" s="1497">
        <f t="shared" ref="AK261:AK269" si="134">AI261</f>
        <v>1132.95</v>
      </c>
      <c r="AL261" s="909">
        <f t="shared" ref="AL261:AL268" si="135">AK261*1.2</f>
        <v>1359.54</v>
      </c>
      <c r="AM261" s="1497">
        <f t="shared" ref="AM261:AM269" si="136">AK261/AI261*100</f>
        <v>100</v>
      </c>
      <c r="AN261" s="1454"/>
      <c r="AO261" s="1454"/>
      <c r="AP261" s="1550"/>
      <c r="AQ261" s="1550"/>
      <c r="AR261" s="1550"/>
      <c r="AS261" s="1550"/>
      <c r="AT261" s="11"/>
      <c r="AU261" s="11"/>
      <c r="AV261" s="11"/>
      <c r="AW261" s="11"/>
      <c r="AX261" s="11"/>
      <c r="AY261" s="11"/>
    </row>
    <row r="262" spans="1:51" ht="18.75" hidden="1" customHeight="1" x14ac:dyDescent="0.2">
      <c r="A262" s="1550"/>
      <c r="B262" s="1641"/>
      <c r="C262" s="43" t="s">
        <v>63</v>
      </c>
      <c r="D262" s="76" t="s">
        <v>23</v>
      </c>
      <c r="E262" s="76" t="s">
        <v>23</v>
      </c>
      <c r="F262" s="27"/>
      <c r="G262" s="56">
        <v>1270</v>
      </c>
      <c r="H262" s="56">
        <v>1309</v>
      </c>
      <c r="I262" s="27">
        <f>H262/G262</f>
        <v>1.0307086614173229</v>
      </c>
      <c r="J262" s="1550"/>
      <c r="K262" s="422">
        <v>1309.45</v>
      </c>
      <c r="L262" s="56">
        <v>1378.82</v>
      </c>
      <c r="M262" s="27">
        <f>L262/K262</f>
        <v>1.0529764404902822</v>
      </c>
      <c r="N262" s="487">
        <v>1378.82</v>
      </c>
      <c r="O262" s="189">
        <f>N262*118%</f>
        <v>1627.0075999999999</v>
      </c>
      <c r="P262" s="487">
        <v>1461.55</v>
      </c>
      <c r="Q262" s="604">
        <f>P262*118%</f>
        <v>1724.6289999999999</v>
      </c>
      <c r="R262" s="537">
        <f>P262/N262</f>
        <v>1.0600005802062633</v>
      </c>
      <c r="S262" s="1294">
        <v>1461.55</v>
      </c>
      <c r="T262" s="913">
        <f t="shared" si="117"/>
        <v>1724.6289999999999</v>
      </c>
      <c r="U262" s="1294">
        <v>1534.62</v>
      </c>
      <c r="V262" s="1296"/>
      <c r="W262" s="909">
        <f t="shared" si="118"/>
        <v>1810.8515999999997</v>
      </c>
      <c r="X262" s="855">
        <f t="shared" si="112"/>
        <v>1.0499948684615648</v>
      </c>
      <c r="Y262" s="1471"/>
      <c r="Z262" s="200"/>
      <c r="AA262" s="1471"/>
      <c r="AB262" s="200">
        <f t="shared" si="131"/>
        <v>0</v>
      </c>
      <c r="AC262" s="1471" t="e">
        <f t="shared" si="132"/>
        <v>#DIV/0!</v>
      </c>
      <c r="AD262" s="1471"/>
      <c r="AE262" s="1471"/>
      <c r="AF262" s="1471"/>
      <c r="AG262" s="1471"/>
      <c r="AH262" s="1276" t="e">
        <f>AF262/AD262</f>
        <v>#DIV/0!</v>
      </c>
      <c r="AI262" s="1497"/>
      <c r="AJ262" s="909">
        <f t="shared" si="133"/>
        <v>0</v>
      </c>
      <c r="AK262" s="1497">
        <f t="shared" si="134"/>
        <v>0</v>
      </c>
      <c r="AL262" s="909">
        <f t="shared" si="135"/>
        <v>0</v>
      </c>
      <c r="AM262" s="1497" t="e">
        <f t="shared" si="136"/>
        <v>#DIV/0!</v>
      </c>
      <c r="AN262" s="1454"/>
      <c r="AO262" s="1454"/>
      <c r="AP262" s="1550"/>
      <c r="AQ262" s="1550"/>
      <c r="AR262" s="1550"/>
      <c r="AS262" s="1550"/>
      <c r="AT262" s="11"/>
      <c r="AU262" s="11"/>
      <c r="AV262" s="11"/>
      <c r="AW262" s="11"/>
      <c r="AX262" s="11"/>
      <c r="AY262" s="11"/>
    </row>
    <row r="263" spans="1:51" ht="13.5" hidden="1" customHeight="1" x14ac:dyDescent="0.2">
      <c r="A263" s="1550"/>
      <c r="B263" s="1641"/>
      <c r="C263" s="25"/>
      <c r="D263" s="57"/>
      <c r="E263" s="56"/>
      <c r="F263" s="27"/>
      <c r="G263" s="56"/>
      <c r="H263" s="56"/>
      <c r="I263" s="27"/>
      <c r="J263" s="1550"/>
      <c r="K263" s="56"/>
      <c r="L263" s="393"/>
      <c r="M263" s="393"/>
      <c r="N263" s="393"/>
      <c r="O263" s="393"/>
      <c r="P263" s="393"/>
      <c r="Q263" s="393"/>
      <c r="R263" s="393"/>
      <c r="S263" s="1636"/>
      <c r="T263" s="1637"/>
      <c r="U263" s="1637"/>
      <c r="V263" s="1637"/>
      <c r="W263" s="1637"/>
      <c r="X263" s="1637"/>
      <c r="Y263" s="1637"/>
      <c r="Z263" s="1637"/>
      <c r="AA263" s="1638"/>
      <c r="AB263" s="1120">
        <f t="shared" si="131"/>
        <v>0</v>
      </c>
      <c r="AC263" s="1467" t="e">
        <f t="shared" si="132"/>
        <v>#DIV/0!</v>
      </c>
      <c r="AD263" s="1471"/>
      <c r="AE263" s="1471"/>
      <c r="AF263" s="1471"/>
      <c r="AG263" s="1471"/>
      <c r="AH263" s="1276" t="e">
        <f>AF263/AD263</f>
        <v>#DIV/0!</v>
      </c>
      <c r="AI263" s="1497"/>
      <c r="AJ263" s="909">
        <f t="shared" si="133"/>
        <v>0</v>
      </c>
      <c r="AK263" s="1497">
        <f t="shared" si="134"/>
        <v>0</v>
      </c>
      <c r="AL263" s="909">
        <f t="shared" si="135"/>
        <v>0</v>
      </c>
      <c r="AM263" s="1497" t="e">
        <f t="shared" si="136"/>
        <v>#DIV/0!</v>
      </c>
      <c r="AN263" s="1454"/>
      <c r="AO263" s="1454"/>
      <c r="AP263" s="1550"/>
      <c r="AQ263" s="1550"/>
      <c r="AR263" s="1550"/>
      <c r="AS263" s="1550"/>
      <c r="AT263" s="11"/>
      <c r="AU263" s="11"/>
      <c r="AV263" s="11"/>
      <c r="AW263" s="11"/>
      <c r="AX263" s="11"/>
      <c r="AY263" s="11"/>
    </row>
    <row r="264" spans="1:51" ht="25.5" customHeight="1" x14ac:dyDescent="0.2">
      <c r="A264" s="1550"/>
      <c r="B264" s="1641"/>
      <c r="C264" s="43" t="s">
        <v>1417</v>
      </c>
      <c r="D264" s="57">
        <v>1127</v>
      </c>
      <c r="E264" s="56">
        <v>1182</v>
      </c>
      <c r="F264" s="27">
        <f>E264/D264</f>
        <v>1.0488021295474712</v>
      </c>
      <c r="G264" s="56">
        <v>1182</v>
      </c>
      <c r="H264" s="56">
        <v>1286</v>
      </c>
      <c r="I264" s="27">
        <f>H264/G264</f>
        <v>1.0879864636209813</v>
      </c>
      <c r="J264" s="1550"/>
      <c r="K264" s="56">
        <f>K261+K266</f>
        <v>1286</v>
      </c>
      <c r="L264" s="56">
        <f>L261+L266</f>
        <v>1328.4499999999998</v>
      </c>
      <c r="M264" s="27">
        <f>L264/K264</f>
        <v>1.0330093312597199</v>
      </c>
      <c r="N264" s="487">
        <v>1328.45</v>
      </c>
      <c r="O264" s="189">
        <f>N264*118%</f>
        <v>1567.5709999999999</v>
      </c>
      <c r="P264" s="487">
        <v>1375.5</v>
      </c>
      <c r="Q264" s="604">
        <f>P264*118%</f>
        <v>1623.09</v>
      </c>
      <c r="R264" s="537">
        <f t="shared" ref="R264:R274" si="137">P264/N264</f>
        <v>1.035417215551959</v>
      </c>
      <c r="S264" s="1294">
        <v>1375.5</v>
      </c>
      <c r="T264" s="913">
        <f t="shared" si="117"/>
        <v>1623.09</v>
      </c>
      <c r="U264" s="1294">
        <v>1425</v>
      </c>
      <c r="V264" s="1296"/>
      <c r="W264" s="909">
        <f t="shared" si="118"/>
        <v>1681.5</v>
      </c>
      <c r="X264" s="855">
        <f t="shared" si="112"/>
        <v>1.0359869138495092</v>
      </c>
      <c r="Y264" s="1497">
        <v>1425</v>
      </c>
      <c r="Z264" s="909">
        <f>Y264*1.2</f>
        <v>1710</v>
      </c>
      <c r="AA264" s="1497">
        <v>1453.2</v>
      </c>
      <c r="AB264" s="200">
        <f t="shared" si="131"/>
        <v>1743.84</v>
      </c>
      <c r="AC264" s="881">
        <f t="shared" si="132"/>
        <v>1.0197894736842106</v>
      </c>
      <c r="AD264" s="1497">
        <v>1453.2</v>
      </c>
      <c r="AE264" s="200">
        <f>AD264*1.2</f>
        <v>1743.84</v>
      </c>
      <c r="AF264" s="1497">
        <v>1502.55</v>
      </c>
      <c r="AG264" s="200">
        <f>AF264*1.2</f>
        <v>1803.06</v>
      </c>
      <c r="AH264" s="1276">
        <f>AF264/AD264</f>
        <v>1.0339595375722543</v>
      </c>
      <c r="AI264" s="1497">
        <v>1502.55</v>
      </c>
      <c r="AJ264" s="909">
        <f t="shared" si="133"/>
        <v>1803.06</v>
      </c>
      <c r="AK264" s="1497">
        <f t="shared" si="134"/>
        <v>1502.55</v>
      </c>
      <c r="AL264" s="909">
        <f t="shared" si="135"/>
        <v>1803.06</v>
      </c>
      <c r="AM264" s="1497">
        <f t="shared" si="136"/>
        <v>100</v>
      </c>
      <c r="AN264" s="1454"/>
      <c r="AO264" s="1454"/>
      <c r="AP264" s="1550"/>
      <c r="AQ264" s="1550"/>
      <c r="AR264" s="1550"/>
      <c r="AS264" s="1550"/>
      <c r="AT264" s="11"/>
      <c r="AU264" s="11"/>
      <c r="AV264" s="11"/>
      <c r="AW264" s="11"/>
      <c r="AX264" s="11"/>
      <c r="AY264" s="11"/>
    </row>
    <row r="265" spans="1:51" ht="20.25" hidden="1" customHeight="1" x14ac:dyDescent="0.2">
      <c r="A265" s="1550"/>
      <c r="B265" s="1641"/>
      <c r="C265" s="43" t="s">
        <v>63</v>
      </c>
      <c r="D265" s="57">
        <v>1465</v>
      </c>
      <c r="E265" s="56">
        <v>1514</v>
      </c>
      <c r="F265" s="27">
        <f>E265/D265</f>
        <v>1.0334470989761093</v>
      </c>
      <c r="G265" s="56">
        <v>1514</v>
      </c>
      <c r="H265" s="56">
        <v>1647</v>
      </c>
      <c r="I265" s="27">
        <f>H265/G265</f>
        <v>1.0878467635402906</v>
      </c>
      <c r="J265" s="1553"/>
      <c r="K265" s="56">
        <f>K262+K266</f>
        <v>1647</v>
      </c>
      <c r="L265" s="56">
        <f>L262+L266</f>
        <v>1701.35</v>
      </c>
      <c r="M265" s="27">
        <f>L265/K265</f>
        <v>1.0329993928354584</v>
      </c>
      <c r="N265" s="487">
        <v>1701.35</v>
      </c>
      <c r="O265" s="189">
        <f>N265*118%</f>
        <v>2007.5929999999998</v>
      </c>
      <c r="P265" s="487">
        <v>1803.43</v>
      </c>
      <c r="Q265" s="604">
        <f>P265*118%</f>
        <v>2128.0473999999999</v>
      </c>
      <c r="R265" s="537">
        <f t="shared" si="137"/>
        <v>1.0599994122314633</v>
      </c>
      <c r="S265" s="1294">
        <v>1803.43</v>
      </c>
      <c r="T265" s="913">
        <f t="shared" si="117"/>
        <v>2128.0473999999999</v>
      </c>
      <c r="U265" s="1294">
        <v>1897.02</v>
      </c>
      <c r="V265" s="1296"/>
      <c r="W265" s="909">
        <f t="shared" si="118"/>
        <v>2238.4836</v>
      </c>
      <c r="X265" s="855">
        <f t="shared" si="112"/>
        <v>1.0518955545821018</v>
      </c>
      <c r="Y265" s="1471"/>
      <c r="Z265" s="200"/>
      <c r="AA265" s="1471"/>
      <c r="AB265" s="200">
        <f t="shared" si="131"/>
        <v>0</v>
      </c>
      <c r="AC265" s="1471" t="e">
        <f t="shared" si="132"/>
        <v>#DIV/0!</v>
      </c>
      <c r="AD265" s="1471"/>
      <c r="AE265" s="1471"/>
      <c r="AF265" s="1471"/>
      <c r="AG265" s="1471"/>
      <c r="AH265" s="1471"/>
      <c r="AI265" s="1497"/>
      <c r="AJ265" s="909">
        <f t="shared" si="133"/>
        <v>0</v>
      </c>
      <c r="AK265" s="1497">
        <f t="shared" si="134"/>
        <v>0</v>
      </c>
      <c r="AL265" s="909">
        <f t="shared" si="135"/>
        <v>0</v>
      </c>
      <c r="AM265" s="1497" t="e">
        <f t="shared" si="136"/>
        <v>#DIV/0!</v>
      </c>
      <c r="AN265" s="1445"/>
      <c r="AO265" s="1445"/>
      <c r="AP265" s="1553"/>
      <c r="AQ265" s="1065"/>
      <c r="AR265" s="1245"/>
      <c r="AS265" s="1445"/>
      <c r="AT265" s="11"/>
      <c r="AU265" s="11"/>
      <c r="AV265" s="11"/>
      <c r="AW265" s="11"/>
      <c r="AX265" s="11"/>
      <c r="AY265" s="11"/>
    </row>
    <row r="266" spans="1:51" s="65" customFormat="1" ht="34.5" customHeight="1" x14ac:dyDescent="0.2">
      <c r="A266" s="1550"/>
      <c r="B266" s="1641"/>
      <c r="C266" s="44" t="s">
        <v>53</v>
      </c>
      <c r="D266" s="63">
        <v>232</v>
      </c>
      <c r="E266" s="252">
        <v>244</v>
      </c>
      <c r="F266" s="47">
        <f>E266/D266</f>
        <v>1.0517241379310345</v>
      </c>
      <c r="G266" s="252">
        <v>244</v>
      </c>
      <c r="H266" s="252">
        <v>337.55</v>
      </c>
      <c r="I266" s="47">
        <f>H266/G266</f>
        <v>1.3834016393442623</v>
      </c>
      <c r="J266" s="45" t="s">
        <v>329</v>
      </c>
      <c r="K266" s="252">
        <f>H266</f>
        <v>337.55</v>
      </c>
      <c r="L266" s="252">
        <v>322.52999999999997</v>
      </c>
      <c r="M266" s="47">
        <f>L266/K266</f>
        <v>0.95550288846096865</v>
      </c>
      <c r="N266" s="361">
        <v>322.52999999999997</v>
      </c>
      <c r="O266" s="189">
        <f>N266*118%</f>
        <v>380.58539999999994</v>
      </c>
      <c r="P266" s="361">
        <v>334.63</v>
      </c>
      <c r="Q266" s="604">
        <f>P266*118%</f>
        <v>394.86339999999996</v>
      </c>
      <c r="R266" s="538">
        <f t="shared" si="137"/>
        <v>1.0375158899947292</v>
      </c>
      <c r="S266" s="361">
        <v>334.63</v>
      </c>
      <c r="T266" s="913">
        <f t="shared" si="117"/>
        <v>394.86339999999996</v>
      </c>
      <c r="U266" s="361">
        <v>346.61</v>
      </c>
      <c r="V266" s="1482" t="s">
        <v>593</v>
      </c>
      <c r="W266" s="909">
        <f t="shared" si="118"/>
        <v>408.99979999999999</v>
      </c>
      <c r="X266" s="880">
        <f t="shared" si="112"/>
        <v>1.0358007351403042</v>
      </c>
      <c r="Y266" s="1482">
        <v>346.61</v>
      </c>
      <c r="Z266" s="909">
        <f>Y266*1.2</f>
        <v>415.93200000000002</v>
      </c>
      <c r="AA266" s="1482">
        <v>353.25</v>
      </c>
      <c r="AB266" s="909">
        <f t="shared" si="131"/>
        <v>423.9</v>
      </c>
      <c r="AC266" s="880">
        <f t="shared" si="132"/>
        <v>1.0191569775828742</v>
      </c>
      <c r="AD266" s="1482">
        <v>353.25</v>
      </c>
      <c r="AE266" s="909">
        <f>AD266*1.2</f>
        <v>423.9</v>
      </c>
      <c r="AF266" s="1502">
        <v>369.6</v>
      </c>
      <c r="AG266" s="909">
        <f>AF266*1.2</f>
        <v>443.52000000000004</v>
      </c>
      <c r="AH266" s="1282">
        <f>AF266/AD266</f>
        <v>1.0462845010615711</v>
      </c>
      <c r="AI266" s="1502">
        <v>369.6</v>
      </c>
      <c r="AJ266" s="909">
        <f t="shared" si="133"/>
        <v>443.52000000000004</v>
      </c>
      <c r="AK266" s="1502">
        <f t="shared" si="134"/>
        <v>369.6</v>
      </c>
      <c r="AL266" s="909">
        <f t="shared" si="135"/>
        <v>443.52000000000004</v>
      </c>
      <c r="AM266" s="1502">
        <f t="shared" si="136"/>
        <v>100</v>
      </c>
      <c r="AN266" s="1442"/>
      <c r="AO266" s="1442"/>
      <c r="AP266" s="1551" t="s">
        <v>1017</v>
      </c>
      <c r="AQ266" s="1551" t="s">
        <v>1222</v>
      </c>
      <c r="AR266" s="1551" t="s">
        <v>1422</v>
      </c>
      <c r="AS266" s="1551" t="s">
        <v>1541</v>
      </c>
    </row>
    <row r="267" spans="1:51" s="65" customFormat="1" ht="20.25" hidden="1" customHeight="1" x14ac:dyDescent="0.2">
      <c r="A267" s="1550"/>
      <c r="B267" s="1674"/>
      <c r="C267" s="44" t="s">
        <v>792</v>
      </c>
      <c r="D267" s="63"/>
      <c r="E267" s="252"/>
      <c r="F267" s="47"/>
      <c r="G267" s="252"/>
      <c r="H267" s="252"/>
      <c r="I267" s="47"/>
      <c r="J267" s="45"/>
      <c r="K267" s="252"/>
      <c r="L267" s="252">
        <v>322.52999999999997</v>
      </c>
      <c r="M267" s="47"/>
      <c r="N267" s="361">
        <v>322.52999999999997</v>
      </c>
      <c r="O267" s="189">
        <f>N267*118%</f>
        <v>380.58539999999994</v>
      </c>
      <c r="P267" s="361">
        <v>341.89</v>
      </c>
      <c r="Q267" s="604">
        <f>P267*118%</f>
        <v>403.43019999999996</v>
      </c>
      <c r="R267" s="538">
        <f t="shared" si="137"/>
        <v>1.0600254239915667</v>
      </c>
      <c r="S267" s="361">
        <v>341.89</v>
      </c>
      <c r="T267" s="913">
        <f t="shared" si="117"/>
        <v>403.43019999999996</v>
      </c>
      <c r="U267" s="361">
        <v>362.4</v>
      </c>
      <c r="V267" s="1482"/>
      <c r="W267" s="909">
        <f t="shared" si="118"/>
        <v>427.63199999999995</v>
      </c>
      <c r="X267" s="880">
        <f t="shared" si="112"/>
        <v>1.0599900552809383</v>
      </c>
      <c r="Y267" s="1482"/>
      <c r="Z267" s="200">
        <f>Y267*1.2</f>
        <v>0</v>
      </c>
      <c r="AA267" s="1482"/>
      <c r="AB267" s="200">
        <f t="shared" si="131"/>
        <v>0</v>
      </c>
      <c r="AC267" s="1482" t="e">
        <f t="shared" si="132"/>
        <v>#DIV/0!</v>
      </c>
      <c r="AD267" s="1482"/>
      <c r="AE267" s="1482"/>
      <c r="AF267" s="1482"/>
      <c r="AG267" s="1482"/>
      <c r="AH267" s="1482"/>
      <c r="AI267" s="1502"/>
      <c r="AJ267" s="909">
        <f t="shared" si="133"/>
        <v>0</v>
      </c>
      <c r="AK267" s="1502">
        <f t="shared" si="134"/>
        <v>0</v>
      </c>
      <c r="AL267" s="909">
        <f t="shared" si="135"/>
        <v>0</v>
      </c>
      <c r="AM267" s="1502" t="e">
        <f t="shared" si="136"/>
        <v>#DIV/0!</v>
      </c>
      <c r="AN267" s="1443"/>
      <c r="AO267" s="1443"/>
      <c r="AP267" s="1552"/>
      <c r="AQ267" s="1552"/>
      <c r="AR267" s="1552"/>
      <c r="AS267" s="1552"/>
    </row>
    <row r="268" spans="1:51" s="65" customFormat="1" ht="33.75" hidden="1" customHeight="1" x14ac:dyDescent="0.2">
      <c r="A268" s="1550"/>
      <c r="B268" s="1219">
        <v>9</v>
      </c>
      <c r="C268" s="25" t="s">
        <v>68</v>
      </c>
      <c r="D268" s="76" t="s">
        <v>23</v>
      </c>
      <c r="E268" s="162">
        <v>1182</v>
      </c>
      <c r="F268" s="1131"/>
      <c r="G268" s="162">
        <v>938</v>
      </c>
      <c r="H268" s="162">
        <v>948.45</v>
      </c>
      <c r="I268" s="1131">
        <f>H268/G268</f>
        <v>1.011140724946695</v>
      </c>
      <c r="J268" s="1129" t="s">
        <v>330</v>
      </c>
      <c r="K268" s="162">
        <v>948.45</v>
      </c>
      <c r="L268" s="162">
        <v>1005.92</v>
      </c>
      <c r="M268" s="1131">
        <f t="shared" ref="M268:M274" si="138">L268/K268</f>
        <v>1.0605936000843481</v>
      </c>
      <c r="N268" s="189">
        <f>L268</f>
        <v>1005.92</v>
      </c>
      <c r="O268" s="487">
        <f>N268*118%</f>
        <v>1186.9856</v>
      </c>
      <c r="P268" s="189">
        <v>1040.8699999999999</v>
      </c>
      <c r="Q268" s="604">
        <f>P268*118%</f>
        <v>1228.2265999999997</v>
      </c>
      <c r="R268" s="537">
        <f t="shared" si="137"/>
        <v>1.0347443136631143</v>
      </c>
      <c r="S268" s="1295">
        <f>P268</f>
        <v>1040.8699999999999</v>
      </c>
      <c r="T268" s="913">
        <f>S268*118%</f>
        <v>1228.2265999999997</v>
      </c>
      <c r="U268" s="1295">
        <v>1078.3900000000001</v>
      </c>
      <c r="V268" s="1441" t="s">
        <v>453</v>
      </c>
      <c r="W268" s="909">
        <f>U268*1.18</f>
        <v>1272.5001999999999</v>
      </c>
      <c r="X268" s="855">
        <f>U268/S268</f>
        <v>1.0360467685686015</v>
      </c>
      <c r="Y268" s="1441">
        <v>1078.3900000000001</v>
      </c>
      <c r="Z268" s="200">
        <v>1294.07</v>
      </c>
      <c r="AA268" s="1441">
        <v>1099.95</v>
      </c>
      <c r="AB268" s="200">
        <f t="shared" si="131"/>
        <v>1319.94</v>
      </c>
      <c r="AC268" s="1134">
        <f>AA268/Y268</f>
        <v>1.0199927669952429</v>
      </c>
      <c r="AD268" s="1441">
        <f>AA268</f>
        <v>1099.95</v>
      </c>
      <c r="AE268" s="200">
        <f>AD268*1.2</f>
        <v>1319.94</v>
      </c>
      <c r="AF268" s="1441">
        <v>1121.95</v>
      </c>
      <c r="AG268" s="200">
        <f>AF268*1.2</f>
        <v>1346.34</v>
      </c>
      <c r="AH268" s="1276">
        <f>AF268/AD268</f>
        <v>1.0200009091322333</v>
      </c>
      <c r="AI268" s="1490">
        <v>1121.95</v>
      </c>
      <c r="AJ268" s="909">
        <f t="shared" si="133"/>
        <v>1346.34</v>
      </c>
      <c r="AK268" s="1490">
        <f t="shared" si="134"/>
        <v>1121.95</v>
      </c>
      <c r="AL268" s="909">
        <f t="shared" si="135"/>
        <v>1346.34</v>
      </c>
      <c r="AM268" s="1490">
        <f t="shared" si="136"/>
        <v>100</v>
      </c>
      <c r="AN268" s="1441"/>
      <c r="AO268" s="1441"/>
      <c r="AP268" s="1441" t="s">
        <v>1005</v>
      </c>
      <c r="AQ268" s="1129" t="s">
        <v>1207</v>
      </c>
      <c r="AR268" s="1252" t="s">
        <v>1207</v>
      </c>
      <c r="AS268" s="1441" t="s">
        <v>1207</v>
      </c>
    </row>
    <row r="269" spans="1:51" s="885" customFormat="1" ht="44.25" customHeight="1" x14ac:dyDescent="0.2">
      <c r="A269" s="1550"/>
      <c r="B269" s="1015">
        <v>9</v>
      </c>
      <c r="C269" s="126" t="s">
        <v>385</v>
      </c>
      <c r="D269" s="124" t="s">
        <v>23</v>
      </c>
      <c r="E269" s="149" t="s">
        <v>23</v>
      </c>
      <c r="F269" s="31"/>
      <c r="G269" s="149"/>
      <c r="H269" s="149">
        <v>1386.67</v>
      </c>
      <c r="I269" s="31"/>
      <c r="J269" s="851" t="s">
        <v>415</v>
      </c>
      <c r="K269" s="149">
        <f>H269</f>
        <v>1386.67</v>
      </c>
      <c r="L269" s="149">
        <v>1432.42</v>
      </c>
      <c r="M269" s="31">
        <f t="shared" si="138"/>
        <v>1.0329927091521414</v>
      </c>
      <c r="N269" s="366">
        <v>1432.42</v>
      </c>
      <c r="O269" s="366">
        <f>N269</f>
        <v>1432.42</v>
      </c>
      <c r="P269" s="366">
        <v>1481.5</v>
      </c>
      <c r="Q269" s="605">
        <f>P269</f>
        <v>1481.5</v>
      </c>
      <c r="R269" s="574">
        <f t="shared" si="137"/>
        <v>1.0342636936094163</v>
      </c>
      <c r="S269" s="366">
        <v>1481.5</v>
      </c>
      <c r="T269" s="916">
        <f>S269</f>
        <v>1481.5</v>
      </c>
      <c r="U269" s="366">
        <v>1531.72</v>
      </c>
      <c r="V269" s="1488" t="s">
        <v>468</v>
      </c>
      <c r="W269" s="917">
        <f>U269</f>
        <v>1531.72</v>
      </c>
      <c r="X269" s="781">
        <f>U269/S269</f>
        <v>1.0338980762740466</v>
      </c>
      <c r="Y269" s="1488">
        <v>1531.72</v>
      </c>
      <c r="Z269" s="910">
        <f>Y269</f>
        <v>1531.72</v>
      </c>
      <c r="AA269" s="1488">
        <v>1562.36</v>
      </c>
      <c r="AB269" s="910">
        <f>AA269</f>
        <v>1562.36</v>
      </c>
      <c r="AC269" s="781">
        <f>AA269/Y269</f>
        <v>1.0200036560206827</v>
      </c>
      <c r="AD269" s="1488">
        <v>1562.36</v>
      </c>
      <c r="AE269" s="910">
        <f>AD269</f>
        <v>1562.36</v>
      </c>
      <c r="AF269" s="1488">
        <v>1610.79</v>
      </c>
      <c r="AG269" s="910">
        <f>AF269</f>
        <v>1610.79</v>
      </c>
      <c r="AH269" s="31">
        <f>AF269/AD269</f>
        <v>1.0309979774187767</v>
      </c>
      <c r="AI269" s="1439">
        <v>1610.79</v>
      </c>
      <c r="AJ269" s="917">
        <f>AI269</f>
        <v>1610.79</v>
      </c>
      <c r="AK269" s="1439">
        <f t="shared" si="134"/>
        <v>1610.79</v>
      </c>
      <c r="AL269" s="917">
        <f>AK269</f>
        <v>1610.79</v>
      </c>
      <c r="AM269" s="1439">
        <f t="shared" si="136"/>
        <v>100</v>
      </c>
      <c r="AN269" s="1488"/>
      <c r="AO269" s="1488"/>
      <c r="AP269" s="1488" t="s">
        <v>968</v>
      </c>
      <c r="AQ269" s="1124" t="s">
        <v>1232</v>
      </c>
      <c r="AR269" s="1260" t="s">
        <v>1466</v>
      </c>
      <c r="AS269" s="1488" t="s">
        <v>1535</v>
      </c>
    </row>
    <row r="270" spans="1:51" s="885" customFormat="1" ht="24.75" customHeight="1" x14ac:dyDescent="0.2">
      <c r="A270" s="1563"/>
      <c r="B270" s="1625">
        <v>10</v>
      </c>
      <c r="C270" s="25" t="s">
        <v>1019</v>
      </c>
      <c r="D270" s="151"/>
      <c r="E270" s="269"/>
      <c r="F270" s="942"/>
      <c r="G270" s="905"/>
      <c r="H270" s="906"/>
      <c r="I270" s="943"/>
      <c r="J270" s="902"/>
      <c r="K270" s="149"/>
      <c r="L270" s="149"/>
      <c r="M270" s="31"/>
      <c r="N270" s="366"/>
      <c r="O270" s="366"/>
      <c r="P270" s="366"/>
      <c r="Q270" s="605"/>
      <c r="R270" s="574"/>
      <c r="S270" s="1575"/>
      <c r="T270" s="1576"/>
      <c r="U270" s="1576"/>
      <c r="V270" s="1576"/>
      <c r="W270" s="1576"/>
      <c r="X270" s="1576"/>
      <c r="Y270" s="1576"/>
      <c r="Z270" s="1576"/>
      <c r="AA270" s="1576"/>
      <c r="AB270" s="1576"/>
      <c r="AC270" s="1576"/>
      <c r="AD270" s="1576"/>
      <c r="AE270" s="1576"/>
      <c r="AF270" s="1576"/>
      <c r="AG270" s="1576"/>
      <c r="AH270" s="1577"/>
      <c r="AI270" s="1530"/>
      <c r="AJ270" s="1439"/>
      <c r="AK270" s="1439"/>
      <c r="AL270" s="1439"/>
      <c r="AM270" s="1439"/>
      <c r="AN270" s="1470"/>
      <c r="AO270" s="1470"/>
      <c r="AP270" s="1549" t="s">
        <v>1032</v>
      </c>
      <c r="AQ270" s="1549" t="s">
        <v>1224</v>
      </c>
      <c r="AR270" s="1549" t="s">
        <v>1470</v>
      </c>
      <c r="AS270" s="1549" t="s">
        <v>1559</v>
      </c>
    </row>
    <row r="271" spans="1:51" s="885" customFormat="1" ht="25.5" customHeight="1" x14ac:dyDescent="0.2">
      <c r="A271" s="1563"/>
      <c r="B271" s="1682"/>
      <c r="C271" s="43" t="s">
        <v>420</v>
      </c>
      <c r="D271" s="151"/>
      <c r="E271" s="269"/>
      <c r="F271" s="942"/>
      <c r="G271" s="905"/>
      <c r="H271" s="906"/>
      <c r="I271" s="943"/>
      <c r="J271" s="902"/>
      <c r="K271" s="149"/>
      <c r="L271" s="149"/>
      <c r="M271" s="31"/>
      <c r="N271" s="366"/>
      <c r="O271" s="366"/>
      <c r="P271" s="366"/>
      <c r="Q271" s="605"/>
      <c r="R271" s="574"/>
      <c r="S271" s="1294">
        <v>1635</v>
      </c>
      <c r="T271" s="913">
        <f>S271*118%</f>
        <v>1929.3</v>
      </c>
      <c r="U271" s="1294">
        <v>1692.41</v>
      </c>
      <c r="V271" s="1296"/>
      <c r="W271" s="909">
        <f>U271*1.18</f>
        <v>1997.0437999999999</v>
      </c>
      <c r="X271" s="855">
        <f>U271/S271</f>
        <v>1.0351131498470949</v>
      </c>
      <c r="Y271" s="1497">
        <v>1580.9</v>
      </c>
      <c r="Z271" s="200">
        <f>Y271*1.2</f>
        <v>1897.08</v>
      </c>
      <c r="AA271" s="1471">
        <v>1575.33</v>
      </c>
      <c r="AB271" s="909">
        <f>AA271*1.2</f>
        <v>1890.3959999999997</v>
      </c>
      <c r="AC271" s="881">
        <f>AA271/Y271</f>
        <v>0.99647669049275722</v>
      </c>
      <c r="AD271" s="1471">
        <v>1575.33</v>
      </c>
      <c r="AE271" s="909">
        <f>AD271*1.2</f>
        <v>1890.3959999999997</v>
      </c>
      <c r="AF271" s="1471">
        <v>1605.34</v>
      </c>
      <c r="AG271" s="909">
        <f>AF271*1.2</f>
        <v>1926.4079999999999</v>
      </c>
      <c r="AH271" s="27">
        <f>AF271/AD271</f>
        <v>1.0190499768302514</v>
      </c>
      <c r="AI271" s="1497">
        <v>1605.34</v>
      </c>
      <c r="AJ271" s="909">
        <f t="shared" ref="AJ271:AJ274" si="139">AI271*1.2</f>
        <v>1926.4079999999999</v>
      </c>
      <c r="AK271" s="1497">
        <f t="shared" ref="AK271:AK274" si="140">AI271</f>
        <v>1605.34</v>
      </c>
      <c r="AL271" s="909">
        <f t="shared" ref="AL271:AL274" si="141">AK271*1.2</f>
        <v>1926.4079999999999</v>
      </c>
      <c r="AM271" s="1439">
        <f t="shared" ref="AM271:AM274" si="142">AK271/AI271*100</f>
        <v>100</v>
      </c>
      <c r="AN271" s="1470"/>
      <c r="AO271" s="1470"/>
      <c r="AP271" s="1550"/>
      <c r="AQ271" s="1550"/>
      <c r="AR271" s="1550"/>
      <c r="AS271" s="1550"/>
    </row>
    <row r="272" spans="1:51" s="885" customFormat="1" ht="20.25" hidden="1" customHeight="1" x14ac:dyDescent="0.2">
      <c r="A272" s="1563"/>
      <c r="B272" s="1682"/>
      <c r="C272" s="25"/>
      <c r="D272" s="151"/>
      <c r="E272" s="269"/>
      <c r="F272" s="942"/>
      <c r="G272" s="905"/>
      <c r="H272" s="906"/>
      <c r="I272" s="943"/>
      <c r="J272" s="902"/>
      <c r="K272" s="149"/>
      <c r="L272" s="149"/>
      <c r="M272" s="31"/>
      <c r="N272" s="366"/>
      <c r="O272" s="366"/>
      <c r="P272" s="366"/>
      <c r="Q272" s="605"/>
      <c r="R272" s="574"/>
      <c r="S272" s="1636"/>
      <c r="T272" s="1637"/>
      <c r="U272" s="1637"/>
      <c r="V272" s="1637"/>
      <c r="W272" s="1637"/>
      <c r="X272" s="1637"/>
      <c r="Y272" s="1637"/>
      <c r="Z272" s="1637"/>
      <c r="AA272" s="1638"/>
      <c r="AB272" s="909">
        <f>AA272*1.2</f>
        <v>0</v>
      </c>
      <c r="AC272" s="881" t="e">
        <f>AA272/Y272</f>
        <v>#DIV/0!</v>
      </c>
      <c r="AD272" s="1488"/>
      <c r="AE272" s="1488"/>
      <c r="AF272" s="1488"/>
      <c r="AG272" s="1488"/>
      <c r="AH272" s="1471"/>
      <c r="AI272" s="1439"/>
      <c r="AJ272" s="909">
        <f t="shared" si="139"/>
        <v>0</v>
      </c>
      <c r="AK272" s="1497">
        <f t="shared" si="140"/>
        <v>0</v>
      </c>
      <c r="AL272" s="909">
        <f t="shared" si="141"/>
        <v>0</v>
      </c>
      <c r="AM272" s="1439" t="e">
        <f t="shared" si="142"/>
        <v>#DIV/0!</v>
      </c>
      <c r="AN272" s="1470"/>
      <c r="AO272" s="1470"/>
      <c r="AP272" s="1550"/>
      <c r="AQ272" s="1550"/>
      <c r="AR272" s="1550"/>
      <c r="AS272" s="1550"/>
    </row>
    <row r="273" spans="1:51" s="885" customFormat="1" ht="26.25" customHeight="1" x14ac:dyDescent="0.3">
      <c r="A273" s="1563"/>
      <c r="B273" s="1682"/>
      <c r="C273" s="1001" t="s">
        <v>1424</v>
      </c>
      <c r="D273" s="151"/>
      <c r="E273" s="269"/>
      <c r="F273" s="942"/>
      <c r="G273" s="944"/>
      <c r="H273" s="945"/>
      <c r="I273" s="946"/>
      <c r="J273" s="902"/>
      <c r="K273" s="269"/>
      <c r="L273" s="269"/>
      <c r="M273" s="942"/>
      <c r="N273" s="409"/>
      <c r="O273" s="409"/>
      <c r="P273" s="409"/>
      <c r="Q273" s="610"/>
      <c r="R273" s="947"/>
      <c r="S273" s="360">
        <v>1704.07</v>
      </c>
      <c r="T273" s="948">
        <f>S273*118%</f>
        <v>2010.8025999999998</v>
      </c>
      <c r="U273" s="360">
        <v>1763.91</v>
      </c>
      <c r="V273" s="571"/>
      <c r="W273" s="940">
        <f>U273*1.18</f>
        <v>2081.4137999999998</v>
      </c>
      <c r="X273" s="949">
        <f>U273/S273</f>
        <v>1.0351159283362774</v>
      </c>
      <c r="Y273" s="1444">
        <v>1652.4</v>
      </c>
      <c r="Z273" s="1138">
        <f>Y273*1.2</f>
        <v>1982.88</v>
      </c>
      <c r="AA273" s="1444">
        <v>1812.48</v>
      </c>
      <c r="AB273" s="909">
        <f>AA273*1.2</f>
        <v>2174.9760000000001</v>
      </c>
      <c r="AC273" s="881">
        <f>AA273/Y273</f>
        <v>1.0968772694262889</v>
      </c>
      <c r="AD273" s="1444">
        <v>1812.48</v>
      </c>
      <c r="AE273" s="909">
        <f>AD273*1.2</f>
        <v>2174.9760000000001</v>
      </c>
      <c r="AF273" s="1444">
        <v>1845.4</v>
      </c>
      <c r="AG273" s="909">
        <f>AF273*1.2</f>
        <v>2214.48</v>
      </c>
      <c r="AH273" s="27">
        <f>AG273/AE273</f>
        <v>1.018162959039548</v>
      </c>
      <c r="AI273" s="570">
        <v>1845.4</v>
      </c>
      <c r="AJ273" s="909">
        <f t="shared" si="139"/>
        <v>2214.48</v>
      </c>
      <c r="AK273" s="1497">
        <f t="shared" si="140"/>
        <v>1845.4</v>
      </c>
      <c r="AL273" s="909">
        <f t="shared" si="141"/>
        <v>2214.48</v>
      </c>
      <c r="AM273" s="1439">
        <f t="shared" si="142"/>
        <v>100</v>
      </c>
      <c r="AN273" s="1470"/>
      <c r="AO273" s="1470"/>
      <c r="AP273" s="1553"/>
      <c r="AQ273" s="1553"/>
      <c r="AR273" s="1553"/>
      <c r="AS273" s="1553"/>
    </row>
    <row r="274" spans="1:51" s="80" customFormat="1" ht="47.25" customHeight="1" x14ac:dyDescent="0.2">
      <c r="A274" s="1013" t="s">
        <v>612</v>
      </c>
      <c r="B274" s="1016">
        <v>11</v>
      </c>
      <c r="C274" s="127" t="s">
        <v>613</v>
      </c>
      <c r="D274" s="124"/>
      <c r="E274" s="149"/>
      <c r="F274" s="27"/>
      <c r="G274" s="1685" t="s">
        <v>23</v>
      </c>
      <c r="H274" s="1685"/>
      <c r="I274" s="1685"/>
      <c r="J274" s="1017"/>
      <c r="K274" s="56">
        <v>2382.8000000000002</v>
      </c>
      <c r="L274" s="56">
        <v>2459.1999999999998</v>
      </c>
      <c r="M274" s="27">
        <f t="shared" si="138"/>
        <v>1.0320631190196405</v>
      </c>
      <c r="N274" s="487">
        <f>L274</f>
        <v>2459.1999999999998</v>
      </c>
      <c r="O274" s="487">
        <f>N274*118%</f>
        <v>2901.8559999999998</v>
      </c>
      <c r="P274" s="487">
        <v>2542.8000000000002</v>
      </c>
      <c r="Q274" s="604">
        <f>P274*118%</f>
        <v>3000.5039999999999</v>
      </c>
      <c r="R274" s="537">
        <f t="shared" si="137"/>
        <v>1.0339947950553028</v>
      </c>
      <c r="S274" s="1294">
        <f>P274</f>
        <v>2542.8000000000002</v>
      </c>
      <c r="T274" s="913">
        <f>S274*118%</f>
        <v>3000.5039999999999</v>
      </c>
      <c r="U274" s="1294">
        <v>2627.65</v>
      </c>
      <c r="V274" s="1471" t="s">
        <v>614</v>
      </c>
      <c r="W274" s="909">
        <f>U274*1.18</f>
        <v>3100.627</v>
      </c>
      <c r="X274" s="1471"/>
      <c r="Y274" s="1497">
        <f>U274</f>
        <v>2627.65</v>
      </c>
      <c r="Z274" s="200">
        <f>Y274*1.2</f>
        <v>3153.18</v>
      </c>
      <c r="AA274" s="1497">
        <v>2680.21</v>
      </c>
      <c r="AB274" s="909">
        <f>AA274*1.2</f>
        <v>3216.252</v>
      </c>
      <c r="AC274" s="1133">
        <f>AA274/Y274</f>
        <v>1.0200026639773181</v>
      </c>
      <c r="AD274" s="1497">
        <f>AA274</f>
        <v>2680.21</v>
      </c>
      <c r="AE274" s="909">
        <f>AD274*1.2</f>
        <v>3216.252</v>
      </c>
      <c r="AF274" s="1497">
        <v>2760.6</v>
      </c>
      <c r="AG274" s="909">
        <f>AF274*1.2</f>
        <v>3312.72</v>
      </c>
      <c r="AH274" s="1276">
        <f>AF274/AD274</f>
        <v>1.0299939183869919</v>
      </c>
      <c r="AI274" s="1497">
        <v>2760.6</v>
      </c>
      <c r="AJ274" s="909">
        <f t="shared" si="139"/>
        <v>3312.72</v>
      </c>
      <c r="AK274" s="1497">
        <f t="shared" si="140"/>
        <v>2760.6</v>
      </c>
      <c r="AL274" s="909">
        <f t="shared" si="141"/>
        <v>3312.72</v>
      </c>
      <c r="AM274" s="1497">
        <f t="shared" si="142"/>
        <v>100</v>
      </c>
      <c r="AN274" s="1497"/>
      <c r="AO274" s="1497"/>
      <c r="AP274" s="1441" t="s">
        <v>718</v>
      </c>
      <c r="AQ274" s="1087" t="s">
        <v>1208</v>
      </c>
      <c r="AR274" s="1258" t="s">
        <v>1411</v>
      </c>
      <c r="AS274" s="1480" t="s">
        <v>1518</v>
      </c>
    </row>
    <row r="275" spans="1:51" ht="20.25" customHeight="1" x14ac:dyDescent="0.2">
      <c r="A275" s="1549" t="s">
        <v>69</v>
      </c>
      <c r="B275" s="1641">
        <v>12</v>
      </c>
      <c r="C275" s="187" t="s">
        <v>70</v>
      </c>
      <c r="D275" s="950"/>
      <c r="E275" s="951"/>
      <c r="F275" s="904"/>
      <c r="G275" s="951"/>
      <c r="H275" s="951"/>
      <c r="I275" s="904"/>
      <c r="J275" s="1555" t="s">
        <v>331</v>
      </c>
      <c r="K275" s="99"/>
      <c r="L275" s="952"/>
      <c r="M275" s="952"/>
      <c r="N275" s="952"/>
      <c r="O275" s="952"/>
      <c r="P275" s="952"/>
      <c r="Q275" s="952"/>
      <c r="R275" s="952"/>
      <c r="S275" s="1622"/>
      <c r="T275" s="1623"/>
      <c r="U275" s="1623"/>
      <c r="V275" s="1623"/>
      <c r="W275" s="1623"/>
      <c r="X275" s="1624"/>
      <c r="Y275" s="1578"/>
      <c r="Z275" s="1579"/>
      <c r="AA275" s="1579"/>
      <c r="AB275" s="1579"/>
      <c r="AC275" s="1579"/>
      <c r="AD275" s="1579"/>
      <c r="AE275" s="1579"/>
      <c r="AF275" s="1579"/>
      <c r="AG275" s="1579"/>
      <c r="AH275" s="1580"/>
      <c r="AI275" s="1531"/>
      <c r="AJ275" s="1521"/>
      <c r="AK275" s="1521"/>
      <c r="AL275" s="1521"/>
      <c r="AM275" s="1439"/>
      <c r="AN275" s="897"/>
      <c r="AO275" s="897"/>
      <c r="AP275" s="1554" t="s">
        <v>976</v>
      </c>
      <c r="AQ275" s="1554" t="s">
        <v>1209</v>
      </c>
      <c r="AR275" s="1554" t="s">
        <v>1403</v>
      </c>
      <c r="AS275" s="1554" t="s">
        <v>1511</v>
      </c>
      <c r="AT275" s="11"/>
      <c r="AU275" s="11"/>
      <c r="AV275" s="11"/>
      <c r="AW275" s="11"/>
      <c r="AX275" s="11"/>
      <c r="AY275" s="11"/>
    </row>
    <row r="276" spans="1:51" ht="27" customHeight="1" x14ac:dyDescent="0.2">
      <c r="A276" s="1550"/>
      <c r="B276" s="1641"/>
      <c r="C276" s="123" t="s">
        <v>71</v>
      </c>
      <c r="D276" s="124"/>
      <c r="E276" s="149"/>
      <c r="F276" s="27"/>
      <c r="G276" s="149"/>
      <c r="H276" s="149"/>
      <c r="I276" s="27"/>
      <c r="J276" s="1555"/>
      <c r="K276" s="149"/>
      <c r="L276" s="149"/>
      <c r="M276" s="27"/>
      <c r="N276" s="487"/>
      <c r="O276" s="487"/>
      <c r="P276" s="487"/>
      <c r="Q276" s="604"/>
      <c r="R276" s="536"/>
      <c r="S276" s="1610"/>
      <c r="T276" s="1611"/>
      <c r="U276" s="1611"/>
      <c r="V276" s="1611"/>
      <c r="W276" s="1611"/>
      <c r="X276" s="1612"/>
      <c r="Y276" s="1578"/>
      <c r="Z276" s="1579"/>
      <c r="AA276" s="1579"/>
      <c r="AB276" s="1579"/>
      <c r="AC276" s="1579"/>
      <c r="AD276" s="1579"/>
      <c r="AE276" s="1579"/>
      <c r="AF276" s="1579"/>
      <c r="AG276" s="1579"/>
      <c r="AH276" s="1580"/>
      <c r="AI276" s="1439"/>
      <c r="AJ276" s="1439"/>
      <c r="AK276" s="1439"/>
      <c r="AL276" s="1439"/>
      <c r="AM276" s="1439"/>
      <c r="AN276" s="1464"/>
      <c r="AO276" s="1464"/>
      <c r="AP276" s="1555"/>
      <c r="AQ276" s="1555"/>
      <c r="AR276" s="1555"/>
      <c r="AS276" s="1555"/>
      <c r="AT276" s="11"/>
      <c r="AU276" s="11"/>
      <c r="AV276" s="11"/>
      <c r="AW276" s="11"/>
      <c r="AX276" s="11"/>
      <c r="AY276" s="11"/>
    </row>
    <row r="277" spans="1:51" ht="20.25" customHeight="1" x14ac:dyDescent="0.2">
      <c r="A277" s="1550"/>
      <c r="B277" s="1641"/>
      <c r="C277" s="123" t="s">
        <v>594</v>
      </c>
      <c r="D277" s="124">
        <v>1632</v>
      </c>
      <c r="E277" s="149">
        <v>1712</v>
      </c>
      <c r="F277" s="27">
        <f>E277/D277</f>
        <v>1.0490196078431373</v>
      </c>
      <c r="G277" s="149">
        <v>1712</v>
      </c>
      <c r="H277" s="149">
        <v>1862</v>
      </c>
      <c r="I277" s="27">
        <f>H277/G277</f>
        <v>1.0876168224299065</v>
      </c>
      <c r="J277" s="1555"/>
      <c r="K277" s="149">
        <v>1862</v>
      </c>
      <c r="L277" s="149">
        <v>2047</v>
      </c>
      <c r="M277" s="27">
        <f>L277/K277</f>
        <v>1.0993555316863588</v>
      </c>
      <c r="N277" s="366">
        <v>2047</v>
      </c>
      <c r="O277" s="366"/>
      <c r="P277" s="366">
        <v>2160</v>
      </c>
      <c r="Q277" s="605"/>
      <c r="R277" s="574">
        <f>P277/N277</f>
        <v>1.0552027357107963</v>
      </c>
      <c r="S277" s="366">
        <v>2160</v>
      </c>
      <c r="T277" s="916">
        <f>S277</f>
        <v>2160</v>
      </c>
      <c r="U277" s="366">
        <v>2246</v>
      </c>
      <c r="V277" s="125"/>
      <c r="W277" s="917">
        <f>U277</f>
        <v>2246</v>
      </c>
      <c r="X277" s="781">
        <f>U277/S277</f>
        <v>1.0398148148148147</v>
      </c>
      <c r="Y277" s="1439">
        <f>U277</f>
        <v>2246</v>
      </c>
      <c r="Z277" s="917">
        <f>W277</f>
        <v>2246</v>
      </c>
      <c r="AA277" s="1488">
        <v>2314.17</v>
      </c>
      <c r="AB277" s="910">
        <f>AA277</f>
        <v>2314.17</v>
      </c>
      <c r="AC277" s="1267">
        <f>AA277/Y277</f>
        <v>1.0303517364203028</v>
      </c>
      <c r="AD277" s="1488">
        <v>2314.17</v>
      </c>
      <c r="AE277" s="910">
        <f>AD277</f>
        <v>2314.17</v>
      </c>
      <c r="AF277" s="1439">
        <v>2383.6</v>
      </c>
      <c r="AG277" s="917">
        <v>2383.6</v>
      </c>
      <c r="AH277" s="31">
        <f>AF277/AD277</f>
        <v>1.0300021173898199</v>
      </c>
      <c r="AI277" s="1439">
        <v>2383.6</v>
      </c>
      <c r="AJ277" s="917">
        <f>AI277</f>
        <v>2383.6</v>
      </c>
      <c r="AK277" s="1439">
        <f t="shared" ref="AK277:AK278" si="143">AI277</f>
        <v>2383.6</v>
      </c>
      <c r="AL277" s="917">
        <f>AK277</f>
        <v>2383.6</v>
      </c>
      <c r="AM277" s="1439">
        <f t="shared" ref="AM277:AM278" si="144">AK277/AI277*100</f>
        <v>100</v>
      </c>
      <c r="AN277" s="1464"/>
      <c r="AO277" s="1464"/>
      <c r="AP277" s="1555"/>
      <c r="AQ277" s="1555"/>
      <c r="AR277" s="1555"/>
      <c r="AS277" s="1555"/>
      <c r="AT277" s="11"/>
      <c r="AU277" s="11"/>
      <c r="AV277" s="11"/>
      <c r="AW277" s="11"/>
      <c r="AX277" s="11"/>
      <c r="AY277" s="11"/>
    </row>
    <row r="278" spans="1:51" ht="20.25" customHeight="1" x14ac:dyDescent="0.2">
      <c r="A278" s="1550"/>
      <c r="B278" s="1641"/>
      <c r="C278" s="123" t="s">
        <v>595</v>
      </c>
      <c r="D278" s="124">
        <v>1632</v>
      </c>
      <c r="E278" s="149">
        <v>1712</v>
      </c>
      <c r="F278" s="27">
        <f>E278/D278</f>
        <v>1.0490196078431373</v>
      </c>
      <c r="G278" s="149">
        <v>1712</v>
      </c>
      <c r="H278" s="149">
        <v>1862</v>
      </c>
      <c r="I278" s="27">
        <f>H278/G278</f>
        <v>1.0876168224299065</v>
      </c>
      <c r="J278" s="1555"/>
      <c r="K278" s="149">
        <v>1862</v>
      </c>
      <c r="L278" s="149">
        <v>1923.5</v>
      </c>
      <c r="M278" s="27">
        <f>L278/K278</f>
        <v>1.0330290010741139</v>
      </c>
      <c r="N278" s="366">
        <v>1923.5</v>
      </c>
      <c r="O278" s="366"/>
      <c r="P278" s="366">
        <v>1988</v>
      </c>
      <c r="Q278" s="605"/>
      <c r="R278" s="574">
        <f>P278/N278</f>
        <v>1.0335326228229789</v>
      </c>
      <c r="S278" s="366">
        <v>1988</v>
      </c>
      <c r="T278" s="916">
        <f t="shared" ref="T278:T295" si="145">S278</f>
        <v>1988</v>
      </c>
      <c r="U278" s="366">
        <v>2056</v>
      </c>
      <c r="V278" s="125"/>
      <c r="W278" s="917">
        <f t="shared" ref="W278:W295" si="146">U278</f>
        <v>2056</v>
      </c>
      <c r="X278" s="781">
        <f>U278/S278</f>
        <v>1.0342052313883299</v>
      </c>
      <c r="Y278" s="1439">
        <f>U278</f>
        <v>2056</v>
      </c>
      <c r="Z278" s="917">
        <f>W278</f>
        <v>2056</v>
      </c>
      <c r="AA278" s="1488">
        <v>2097.12</v>
      </c>
      <c r="AB278" s="910">
        <f>AA278</f>
        <v>2097.12</v>
      </c>
      <c r="AC278" s="1267">
        <f>AA278/Y278</f>
        <v>1.02</v>
      </c>
      <c r="AD278" s="1488">
        <v>2097.12</v>
      </c>
      <c r="AE278" s="910">
        <f>AD278</f>
        <v>2097.12</v>
      </c>
      <c r="AF278" s="1439">
        <v>2160</v>
      </c>
      <c r="AG278" s="917">
        <v>2160</v>
      </c>
      <c r="AH278" s="31">
        <f>AF278/AD278</f>
        <v>1.0299839780270086</v>
      </c>
      <c r="AI278" s="1439">
        <v>2160</v>
      </c>
      <c r="AJ278" s="917">
        <f>AI278</f>
        <v>2160</v>
      </c>
      <c r="AK278" s="1439">
        <f t="shared" si="143"/>
        <v>2160</v>
      </c>
      <c r="AL278" s="917">
        <f>AK278</f>
        <v>2160</v>
      </c>
      <c r="AM278" s="1439">
        <f t="shared" si="144"/>
        <v>100</v>
      </c>
      <c r="AN278" s="1464"/>
      <c r="AO278" s="1464"/>
      <c r="AP278" s="1555"/>
      <c r="AQ278" s="1555"/>
      <c r="AR278" s="1555"/>
      <c r="AS278" s="1555"/>
      <c r="AT278" s="11"/>
      <c r="AU278" s="11"/>
      <c r="AV278" s="11"/>
      <c r="AW278" s="11"/>
      <c r="AX278" s="11"/>
      <c r="AY278" s="11"/>
    </row>
    <row r="279" spans="1:51" x14ac:dyDescent="0.2">
      <c r="A279" s="1550"/>
      <c r="B279" s="1641"/>
      <c r="C279" s="123" t="s">
        <v>72</v>
      </c>
      <c r="D279" s="124"/>
      <c r="E279" s="149"/>
      <c r="F279" s="27"/>
      <c r="G279" s="149"/>
      <c r="H279" s="149"/>
      <c r="I279" s="27"/>
      <c r="J279" s="1555"/>
      <c r="K279" s="149"/>
      <c r="L279" s="149"/>
      <c r="M279" s="27"/>
      <c r="N279" s="366"/>
      <c r="O279" s="366"/>
      <c r="P279" s="366"/>
      <c r="Q279" s="605"/>
      <c r="R279" s="575"/>
      <c r="S279" s="366"/>
      <c r="T279" s="916"/>
      <c r="U279" s="366"/>
      <c r="V279" s="125"/>
      <c r="W279" s="917"/>
      <c r="X279" s="781"/>
      <c r="Y279" s="1488"/>
      <c r="Z279" s="910"/>
      <c r="AA279" s="1488"/>
      <c r="AB279" s="910"/>
      <c r="AC279" s="884"/>
      <c r="AD279" s="1584"/>
      <c r="AE279" s="1585"/>
      <c r="AF279" s="1585"/>
      <c r="AG279" s="1585"/>
      <c r="AH279" s="1586"/>
      <c r="AI279" s="1532"/>
      <c r="AJ279" s="1439"/>
      <c r="AK279" s="1439"/>
      <c r="AL279" s="1439"/>
      <c r="AM279" s="1439"/>
      <c r="AN279" s="1464"/>
      <c r="AO279" s="1464"/>
      <c r="AP279" s="1555"/>
      <c r="AQ279" s="1555"/>
      <c r="AR279" s="1555"/>
      <c r="AS279" s="1555"/>
      <c r="AT279" s="11"/>
      <c r="AU279" s="11"/>
      <c r="AV279" s="11"/>
      <c r="AW279" s="11"/>
      <c r="AX279" s="11"/>
      <c r="AY279" s="11"/>
    </row>
    <row r="280" spans="1:51" x14ac:dyDescent="0.2">
      <c r="A280" s="1550"/>
      <c r="B280" s="1673"/>
      <c r="C280" s="123" t="s">
        <v>596</v>
      </c>
      <c r="D280" s="124">
        <v>2440</v>
      </c>
      <c r="E280" s="149">
        <v>2560</v>
      </c>
      <c r="F280" s="27">
        <f>E280/D280</f>
        <v>1.0491803278688525</v>
      </c>
      <c r="G280" s="149">
        <v>2362</v>
      </c>
      <c r="H280" s="149">
        <v>2541</v>
      </c>
      <c r="I280" s="27">
        <f>H280/G280</f>
        <v>1.075783234546994</v>
      </c>
      <c r="J280" s="1555"/>
      <c r="K280" s="149">
        <v>2541</v>
      </c>
      <c r="L280" s="149">
        <v>2624</v>
      </c>
      <c r="M280" s="27">
        <f t="shared" ref="M280:M319" si="147">L280/K280</f>
        <v>1.0326643053915781</v>
      </c>
      <c r="N280" s="366">
        <v>2624</v>
      </c>
      <c r="O280" s="366"/>
      <c r="P280" s="366">
        <v>2713</v>
      </c>
      <c r="Q280" s="605"/>
      <c r="R280" s="574">
        <f>P280/N280</f>
        <v>1.0339176829268293</v>
      </c>
      <c r="S280" s="366">
        <v>2713</v>
      </c>
      <c r="T280" s="916">
        <f t="shared" si="145"/>
        <v>2713</v>
      </c>
      <c r="U280" s="366">
        <v>2805.24</v>
      </c>
      <c r="V280" s="125"/>
      <c r="W280" s="917">
        <f t="shared" si="146"/>
        <v>2805.24</v>
      </c>
      <c r="X280" s="781">
        <f>U280/S280</f>
        <v>1.0339992628086987</v>
      </c>
      <c r="Y280" s="1439">
        <f>U280</f>
        <v>2805.24</v>
      </c>
      <c r="Z280" s="917">
        <f>W280</f>
        <v>2805.24</v>
      </c>
      <c r="AA280" s="1488">
        <v>2861.47</v>
      </c>
      <c r="AB280" s="910">
        <f>AA280</f>
        <v>2861.47</v>
      </c>
      <c r="AC280" s="1267">
        <f>AA280/Y280</f>
        <v>1.0200446307624302</v>
      </c>
      <c r="AD280" s="1488">
        <v>2861.47</v>
      </c>
      <c r="AE280" s="910">
        <f>AD280</f>
        <v>2861.47</v>
      </c>
      <c r="AF280" s="1439">
        <v>2947.3</v>
      </c>
      <c r="AG280" s="917">
        <v>2947.3</v>
      </c>
      <c r="AH280" s="31">
        <f>AF280/AD280</f>
        <v>1.0299950724627553</v>
      </c>
      <c r="AI280" s="1439">
        <v>2947.3</v>
      </c>
      <c r="AJ280" s="917">
        <f>AI280</f>
        <v>2947.3</v>
      </c>
      <c r="AK280" s="1439">
        <f t="shared" ref="AK280:AK281" si="148">AI280</f>
        <v>2947.3</v>
      </c>
      <c r="AL280" s="917">
        <f>AK280</f>
        <v>2947.3</v>
      </c>
      <c r="AM280" s="1439">
        <f t="shared" ref="AM280:AM281" si="149">AK280/AI280*100</f>
        <v>100</v>
      </c>
      <c r="AN280" s="1464"/>
      <c r="AO280" s="1464"/>
      <c r="AP280" s="1555"/>
      <c r="AQ280" s="1555"/>
      <c r="AR280" s="1555"/>
      <c r="AS280" s="1555"/>
      <c r="AT280" s="11"/>
      <c r="AU280" s="11"/>
      <c r="AV280" s="11"/>
      <c r="AW280" s="11"/>
      <c r="AX280" s="11"/>
      <c r="AY280" s="11"/>
    </row>
    <row r="281" spans="1:51" x14ac:dyDescent="0.2">
      <c r="A281" s="1550"/>
      <c r="B281" s="1674"/>
      <c r="C281" s="123" t="s">
        <v>597</v>
      </c>
      <c r="D281" s="124">
        <v>2440</v>
      </c>
      <c r="E281" s="149">
        <v>2560</v>
      </c>
      <c r="F281" s="27">
        <f>E281/D281</f>
        <v>1.0491803278688525</v>
      </c>
      <c r="G281" s="149">
        <v>2362</v>
      </c>
      <c r="H281" s="149">
        <v>2541</v>
      </c>
      <c r="I281" s="27">
        <f>H281/G281</f>
        <v>1.075783234546994</v>
      </c>
      <c r="J281" s="1556"/>
      <c r="K281" s="149">
        <v>2541</v>
      </c>
      <c r="L281" s="149">
        <v>2624</v>
      </c>
      <c r="M281" s="27">
        <f t="shared" si="147"/>
        <v>1.0326643053915781</v>
      </c>
      <c r="N281" s="366">
        <v>2624</v>
      </c>
      <c r="O281" s="366"/>
      <c r="P281" s="366">
        <v>2713</v>
      </c>
      <c r="Q281" s="605"/>
      <c r="R281" s="574">
        <f>P281/N281</f>
        <v>1.0339176829268293</v>
      </c>
      <c r="S281" s="366">
        <v>2713</v>
      </c>
      <c r="T281" s="916">
        <f t="shared" si="145"/>
        <v>2713</v>
      </c>
      <c r="U281" s="366">
        <v>2805.24</v>
      </c>
      <c r="V281" s="125"/>
      <c r="W281" s="917">
        <f t="shared" si="146"/>
        <v>2805.24</v>
      </c>
      <c r="X281" s="781">
        <f>U281/S281</f>
        <v>1.0339992628086987</v>
      </c>
      <c r="Y281" s="1439">
        <f>U281</f>
        <v>2805.24</v>
      </c>
      <c r="Z281" s="917">
        <f>W281</f>
        <v>2805.24</v>
      </c>
      <c r="AA281" s="1488">
        <v>2861.47</v>
      </c>
      <c r="AB281" s="910">
        <f>AA281</f>
        <v>2861.47</v>
      </c>
      <c r="AC281" s="1267">
        <f>AA281/Y281</f>
        <v>1.0200446307624302</v>
      </c>
      <c r="AD281" s="1488">
        <v>2861.47</v>
      </c>
      <c r="AE281" s="910">
        <f>AD281</f>
        <v>2861.47</v>
      </c>
      <c r="AF281" s="1439">
        <v>2947.3</v>
      </c>
      <c r="AG281" s="917">
        <v>2947.3</v>
      </c>
      <c r="AH281" s="31">
        <f>AF281/AD281</f>
        <v>1.0299950724627553</v>
      </c>
      <c r="AI281" s="1439">
        <v>2947.3</v>
      </c>
      <c r="AJ281" s="917">
        <f>AI281</f>
        <v>2947.3</v>
      </c>
      <c r="AK281" s="1439">
        <f t="shared" si="148"/>
        <v>2947.3</v>
      </c>
      <c r="AL281" s="917">
        <f>AK281</f>
        <v>2947.3</v>
      </c>
      <c r="AM281" s="1439">
        <f t="shared" si="149"/>
        <v>100</v>
      </c>
      <c r="AN281" s="1465"/>
      <c r="AO281" s="1465"/>
      <c r="AP281" s="1556"/>
      <c r="AQ281" s="1556"/>
      <c r="AR281" s="1556"/>
      <c r="AS281" s="1556"/>
      <c r="AT281" s="11"/>
      <c r="AU281" s="11"/>
      <c r="AV281" s="11"/>
      <c r="AW281" s="11"/>
      <c r="AX281" s="11"/>
      <c r="AY281" s="11"/>
    </row>
    <row r="282" spans="1:51" ht="40.5" customHeight="1" x14ac:dyDescent="0.2">
      <c r="A282" s="1550"/>
      <c r="B282" s="1625">
        <v>13</v>
      </c>
      <c r="C282" s="335" t="s">
        <v>396</v>
      </c>
      <c r="D282" s="59"/>
      <c r="E282" s="265"/>
      <c r="F282" s="826"/>
      <c r="G282" s="269"/>
      <c r="H282" s="269"/>
      <c r="I282" s="826"/>
      <c r="J282" s="1554" t="s">
        <v>399</v>
      </c>
      <c r="K282" s="149"/>
      <c r="L282" s="149"/>
      <c r="M282" s="27"/>
      <c r="N282" s="487"/>
      <c r="O282" s="487"/>
      <c r="P282" s="366"/>
      <c r="Q282" s="605"/>
      <c r="R282" s="575"/>
      <c r="S282" s="1578"/>
      <c r="T282" s="1579"/>
      <c r="U282" s="1579"/>
      <c r="V282" s="1579"/>
      <c r="W282" s="1579"/>
      <c r="X282" s="1579"/>
      <c r="Y282" s="1579"/>
      <c r="Z282" s="1579"/>
      <c r="AA282" s="1579"/>
      <c r="AB282" s="1579"/>
      <c r="AC282" s="1579"/>
      <c r="AD282" s="1579"/>
      <c r="AE282" s="1579"/>
      <c r="AF282" s="1579"/>
      <c r="AG282" s="1579"/>
      <c r="AH282" s="1580"/>
      <c r="AI282" s="1533"/>
      <c r="AJ282" s="594"/>
      <c r="AK282" s="594"/>
      <c r="AL282" s="594"/>
      <c r="AM282" s="594"/>
      <c r="AN282" s="1477"/>
      <c r="AO282" s="1477"/>
      <c r="AP282" s="1557" t="s">
        <v>975</v>
      </c>
      <c r="AQ282" s="1557" t="s">
        <v>1210</v>
      </c>
      <c r="AR282" s="1557" t="s">
        <v>1402</v>
      </c>
      <c r="AS282" s="1557" t="s">
        <v>1512</v>
      </c>
      <c r="AT282" s="11"/>
      <c r="AU282" s="11"/>
      <c r="AV282" s="11"/>
      <c r="AW282" s="11"/>
      <c r="AX282" s="11"/>
      <c r="AY282" s="11"/>
    </row>
    <row r="283" spans="1:51" hidden="1" x14ac:dyDescent="0.3">
      <c r="A283" s="1550"/>
      <c r="B283" s="1673"/>
      <c r="C283" s="339" t="s">
        <v>386</v>
      </c>
      <c r="D283" s="124" t="s">
        <v>23</v>
      </c>
      <c r="E283" s="124" t="s">
        <v>23</v>
      </c>
      <c r="F283" s="31"/>
      <c r="G283" s="124" t="s">
        <v>23</v>
      </c>
      <c r="H283" s="149">
        <v>2348</v>
      </c>
      <c r="I283" s="27"/>
      <c r="J283" s="1555"/>
      <c r="K283" s="149">
        <v>2348</v>
      </c>
      <c r="L283" s="149">
        <v>2582</v>
      </c>
      <c r="M283" s="27">
        <f t="shared" si="147"/>
        <v>1.0996592844974447</v>
      </c>
      <c r="N283" s="366">
        <v>2582</v>
      </c>
      <c r="O283" s="149"/>
      <c r="P283" s="366">
        <v>2720</v>
      </c>
      <c r="Q283" s="605"/>
      <c r="R283" s="574">
        <f t="shared" ref="R283:R293" si="150">P283/N283</f>
        <v>1.0534469403563129</v>
      </c>
      <c r="S283" s="366">
        <v>2720</v>
      </c>
      <c r="T283" s="916">
        <f t="shared" si="145"/>
        <v>2720</v>
      </c>
      <c r="U283" s="366">
        <v>2815</v>
      </c>
      <c r="V283" s="862"/>
      <c r="W283" s="917">
        <f t="shared" si="146"/>
        <v>2815</v>
      </c>
      <c r="X283" s="899">
        <f t="shared" ref="X283:X295" si="151">U283/S283</f>
        <v>1.0349264705882353</v>
      </c>
      <c r="Y283" s="594">
        <f>U283</f>
        <v>2815</v>
      </c>
      <c r="Z283" s="917">
        <f t="shared" ref="Z283:Z293" si="152">Y283</f>
        <v>2815</v>
      </c>
      <c r="AA283" s="594">
        <v>2871.3</v>
      </c>
      <c r="AB283" s="923">
        <v>2871.3</v>
      </c>
      <c r="AC283" s="1268">
        <f t="shared" ref="AC283:AC292" si="153">AA283/Y283</f>
        <v>1.02</v>
      </c>
      <c r="AD283" s="1664"/>
      <c r="AE283" s="1665"/>
      <c r="AF283" s="1665"/>
      <c r="AG283" s="1665"/>
      <c r="AH283" s="1666"/>
      <c r="AI283" s="1534"/>
      <c r="AJ283" s="594"/>
      <c r="AK283" s="594"/>
      <c r="AL283" s="594"/>
      <c r="AM283" s="594"/>
      <c r="AN283" s="1478"/>
      <c r="AO283" s="1478"/>
      <c r="AP283" s="1558"/>
      <c r="AQ283" s="1558"/>
      <c r="AR283" s="1558"/>
      <c r="AS283" s="1558"/>
      <c r="AT283" s="11"/>
      <c r="AU283" s="11"/>
      <c r="AV283" s="11"/>
      <c r="AW283" s="11"/>
      <c r="AX283" s="11"/>
      <c r="AY283" s="11"/>
    </row>
    <row r="284" spans="1:51" ht="20.25" hidden="1" customHeight="1" x14ac:dyDescent="0.3">
      <c r="A284" s="1550"/>
      <c r="B284" s="1673"/>
      <c r="C284" s="339" t="s">
        <v>387</v>
      </c>
      <c r="D284" s="124" t="s">
        <v>23</v>
      </c>
      <c r="E284" s="124" t="s">
        <v>23</v>
      </c>
      <c r="F284" s="31"/>
      <c r="G284" s="124" t="s">
        <v>23</v>
      </c>
      <c r="H284" s="149">
        <v>2348</v>
      </c>
      <c r="I284" s="27"/>
      <c r="J284" s="1555"/>
      <c r="K284" s="149">
        <v>2348</v>
      </c>
      <c r="L284" s="149">
        <v>2582</v>
      </c>
      <c r="M284" s="27">
        <f t="shared" si="147"/>
        <v>1.0996592844974447</v>
      </c>
      <c r="N284" s="366">
        <v>2582</v>
      </c>
      <c r="O284" s="149"/>
      <c r="P284" s="366">
        <v>2720</v>
      </c>
      <c r="Q284" s="605"/>
      <c r="R284" s="574">
        <f t="shared" si="150"/>
        <v>1.0534469403563129</v>
      </c>
      <c r="S284" s="366">
        <f t="shared" ref="S284:S292" si="154">P284</f>
        <v>2720</v>
      </c>
      <c r="T284" s="916">
        <f t="shared" si="145"/>
        <v>2720</v>
      </c>
      <c r="U284" s="366">
        <v>2815</v>
      </c>
      <c r="V284" s="862"/>
      <c r="W284" s="917">
        <f t="shared" si="146"/>
        <v>2815</v>
      </c>
      <c r="X284" s="899">
        <f t="shared" si="151"/>
        <v>1.0349264705882353</v>
      </c>
      <c r="Y284" s="594">
        <f t="shared" ref="Y284:Y295" si="155">U284</f>
        <v>2815</v>
      </c>
      <c r="Z284" s="917">
        <f t="shared" si="152"/>
        <v>2815</v>
      </c>
      <c r="AA284" s="594">
        <v>2871.3</v>
      </c>
      <c r="AB284" s="923">
        <v>2871.3</v>
      </c>
      <c r="AC284" s="1268">
        <f t="shared" si="153"/>
        <v>1.02</v>
      </c>
      <c r="AD284" s="1667"/>
      <c r="AE284" s="1668"/>
      <c r="AF284" s="1668"/>
      <c r="AG284" s="1668"/>
      <c r="AH284" s="1669"/>
      <c r="AI284" s="1534"/>
      <c r="AJ284" s="594"/>
      <c r="AK284" s="594"/>
      <c r="AL284" s="594"/>
      <c r="AM284" s="594"/>
      <c r="AN284" s="1478"/>
      <c r="AO284" s="1478"/>
      <c r="AP284" s="1558"/>
      <c r="AQ284" s="1558"/>
      <c r="AR284" s="1558"/>
      <c r="AS284" s="1558"/>
      <c r="AT284" s="11"/>
      <c r="AU284" s="11"/>
      <c r="AV284" s="11"/>
      <c r="AW284" s="11"/>
      <c r="AX284" s="11"/>
      <c r="AY284" s="11"/>
    </row>
    <row r="285" spans="1:51" x14ac:dyDescent="0.2">
      <c r="A285" s="1550"/>
      <c r="B285" s="1673"/>
      <c r="C285" s="340" t="s">
        <v>388</v>
      </c>
      <c r="D285" s="124" t="s">
        <v>23</v>
      </c>
      <c r="E285" s="124" t="s">
        <v>23</v>
      </c>
      <c r="F285" s="31"/>
      <c r="G285" s="124" t="s">
        <v>23</v>
      </c>
      <c r="H285" s="149">
        <v>2348</v>
      </c>
      <c r="I285" s="27"/>
      <c r="J285" s="1555"/>
      <c r="K285" s="149">
        <v>2348</v>
      </c>
      <c r="L285" s="149">
        <v>2425</v>
      </c>
      <c r="M285" s="27">
        <f t="shared" si="147"/>
        <v>1.032793867120954</v>
      </c>
      <c r="N285" s="366">
        <v>2425</v>
      </c>
      <c r="O285" s="149"/>
      <c r="P285" s="787">
        <v>2505</v>
      </c>
      <c r="Q285" s="605"/>
      <c r="R285" s="574">
        <f t="shared" si="150"/>
        <v>1.0329896907216496</v>
      </c>
      <c r="S285" s="787">
        <f t="shared" si="154"/>
        <v>2505</v>
      </c>
      <c r="T285" s="916">
        <f t="shared" si="145"/>
        <v>2505</v>
      </c>
      <c r="U285" s="366">
        <v>2590</v>
      </c>
      <c r="V285" s="862"/>
      <c r="W285" s="917">
        <f t="shared" si="146"/>
        <v>2590</v>
      </c>
      <c r="X285" s="899">
        <f t="shared" si="151"/>
        <v>1.0339321357285429</v>
      </c>
      <c r="Y285" s="594">
        <f t="shared" si="155"/>
        <v>2590</v>
      </c>
      <c r="Z285" s="917">
        <f t="shared" si="152"/>
        <v>2590</v>
      </c>
      <c r="AA285" s="594">
        <v>2641.91</v>
      </c>
      <c r="AB285" s="923">
        <v>2641.91</v>
      </c>
      <c r="AC285" s="1268">
        <f>AA285/Y285</f>
        <v>1.0200424710424709</v>
      </c>
      <c r="AD285" s="594">
        <f>AA285</f>
        <v>2641.91</v>
      </c>
      <c r="AE285" s="917">
        <f>AD285</f>
        <v>2641.91</v>
      </c>
      <c r="AF285" s="594">
        <v>2721.2</v>
      </c>
      <c r="AG285" s="917">
        <f>AF285</f>
        <v>2721.2</v>
      </c>
      <c r="AH285" s="31">
        <f>AF285/AD285</f>
        <v>1.0300123774087686</v>
      </c>
      <c r="AI285" s="594">
        <v>2721.2</v>
      </c>
      <c r="AJ285" s="917">
        <f>AI285</f>
        <v>2721.2</v>
      </c>
      <c r="AK285" s="594">
        <f>AI285</f>
        <v>2721.2</v>
      </c>
      <c r="AL285" s="917">
        <f>AK285</f>
        <v>2721.2</v>
      </c>
      <c r="AM285" s="594">
        <f t="shared" ref="AM285:AM293" si="156">AK285/AI285*100</f>
        <v>100</v>
      </c>
      <c r="AN285" s="1478"/>
      <c r="AO285" s="1478"/>
      <c r="AP285" s="1558"/>
      <c r="AQ285" s="1558"/>
      <c r="AR285" s="1558"/>
      <c r="AS285" s="1558"/>
      <c r="AT285" s="11"/>
      <c r="AU285" s="11"/>
      <c r="AV285" s="11"/>
      <c r="AW285" s="11"/>
      <c r="AX285" s="11"/>
      <c r="AY285" s="11"/>
    </row>
    <row r="286" spans="1:51" hidden="1" x14ac:dyDescent="0.2">
      <c r="A286" s="1550"/>
      <c r="B286" s="1673"/>
      <c r="C286" s="340" t="s">
        <v>389</v>
      </c>
      <c r="D286" s="124" t="s">
        <v>23</v>
      </c>
      <c r="E286" s="124" t="s">
        <v>23</v>
      </c>
      <c r="F286" s="31"/>
      <c r="G286" s="124" t="s">
        <v>23</v>
      </c>
      <c r="H286" s="149">
        <v>2348</v>
      </c>
      <c r="I286" s="27"/>
      <c r="J286" s="1555"/>
      <c r="K286" s="149">
        <v>2348</v>
      </c>
      <c r="L286" s="149">
        <v>2582</v>
      </c>
      <c r="M286" s="27">
        <f t="shared" si="147"/>
        <v>1.0996592844974447</v>
      </c>
      <c r="N286" s="366">
        <v>2582</v>
      </c>
      <c r="O286" s="149"/>
      <c r="P286" s="787">
        <v>2720</v>
      </c>
      <c r="Q286" s="605"/>
      <c r="R286" s="574">
        <f t="shared" si="150"/>
        <v>1.0534469403563129</v>
      </c>
      <c r="S286" s="787">
        <f t="shared" si="154"/>
        <v>2720</v>
      </c>
      <c r="T286" s="916">
        <f t="shared" si="145"/>
        <v>2720</v>
      </c>
      <c r="U286" s="366">
        <v>2815</v>
      </c>
      <c r="V286" s="862"/>
      <c r="W286" s="917">
        <f t="shared" si="146"/>
        <v>2815</v>
      </c>
      <c r="X286" s="899">
        <f t="shared" si="151"/>
        <v>1.0349264705882353</v>
      </c>
      <c r="Y286" s="594">
        <f t="shared" si="155"/>
        <v>2815</v>
      </c>
      <c r="Z286" s="917">
        <f t="shared" si="152"/>
        <v>2815</v>
      </c>
      <c r="AA286" s="594">
        <v>2871.3</v>
      </c>
      <c r="AB286" s="923">
        <v>2871.3</v>
      </c>
      <c r="AC286" s="1268">
        <f t="shared" si="153"/>
        <v>1.02</v>
      </c>
      <c r="AD286" s="1578"/>
      <c r="AE286" s="1579"/>
      <c r="AF286" s="1579"/>
      <c r="AG286" s="1579"/>
      <c r="AH286" s="1580"/>
      <c r="AI286" s="1534"/>
      <c r="AJ286" s="594"/>
      <c r="AK286" s="594"/>
      <c r="AL286" s="594"/>
      <c r="AM286" s="594" t="e">
        <f t="shared" si="156"/>
        <v>#DIV/0!</v>
      </c>
      <c r="AN286" s="1478"/>
      <c r="AO286" s="1478"/>
      <c r="AP286" s="1558"/>
      <c r="AQ286" s="1558"/>
      <c r="AR286" s="1558"/>
      <c r="AS286" s="1558"/>
      <c r="AT286" s="11"/>
      <c r="AU286" s="11"/>
      <c r="AV286" s="11"/>
      <c r="AW286" s="11"/>
      <c r="AX286" s="11"/>
      <c r="AY286" s="11"/>
    </row>
    <row r="287" spans="1:51" ht="27.75" customHeight="1" x14ac:dyDescent="0.2">
      <c r="A287" s="1550"/>
      <c r="B287" s="1673"/>
      <c r="C287" s="340" t="s">
        <v>390</v>
      </c>
      <c r="D287" s="124" t="s">
        <v>23</v>
      </c>
      <c r="E287" s="124" t="s">
        <v>23</v>
      </c>
      <c r="F287" s="31"/>
      <c r="G287" s="124" t="s">
        <v>23</v>
      </c>
      <c r="H287" s="149">
        <v>2348</v>
      </c>
      <c r="I287" s="27"/>
      <c r="J287" s="1555"/>
      <c r="K287" s="149">
        <v>2348</v>
      </c>
      <c r="L287" s="149">
        <v>2425</v>
      </c>
      <c r="M287" s="27">
        <f t="shared" si="147"/>
        <v>1.032793867120954</v>
      </c>
      <c r="N287" s="366">
        <v>2425</v>
      </c>
      <c r="O287" s="149"/>
      <c r="P287" s="787">
        <v>2505</v>
      </c>
      <c r="Q287" s="605"/>
      <c r="R287" s="574">
        <f t="shared" si="150"/>
        <v>1.0329896907216496</v>
      </c>
      <c r="S287" s="787">
        <f t="shared" si="154"/>
        <v>2505</v>
      </c>
      <c r="T287" s="916">
        <f t="shared" si="145"/>
        <v>2505</v>
      </c>
      <c r="U287" s="366">
        <v>2590</v>
      </c>
      <c r="V287" s="862"/>
      <c r="W287" s="917">
        <f t="shared" si="146"/>
        <v>2590</v>
      </c>
      <c r="X287" s="899">
        <f t="shared" si="151"/>
        <v>1.0339321357285429</v>
      </c>
      <c r="Y287" s="594">
        <f t="shared" si="155"/>
        <v>2590</v>
      </c>
      <c r="Z287" s="917">
        <f t="shared" si="152"/>
        <v>2590</v>
      </c>
      <c r="AA287" s="594">
        <v>2641.91</v>
      </c>
      <c r="AB287" s="923">
        <v>2641.91</v>
      </c>
      <c r="AC287" s="1268">
        <f t="shared" si="153"/>
        <v>1.0200424710424709</v>
      </c>
      <c r="AD287" s="594">
        <f>AA287</f>
        <v>2641.91</v>
      </c>
      <c r="AE287" s="917">
        <f>AD287</f>
        <v>2641.91</v>
      </c>
      <c r="AF287" s="594">
        <v>2721.2</v>
      </c>
      <c r="AG287" s="917">
        <f>AF287</f>
        <v>2721.2</v>
      </c>
      <c r="AH287" s="31">
        <f t="shared" ref="AH287:AH293" si="157">AF287/AD287</f>
        <v>1.0300123774087686</v>
      </c>
      <c r="AI287" s="594">
        <v>2721.2</v>
      </c>
      <c r="AJ287" s="917">
        <f t="shared" ref="AJ287:AJ293" si="158">AI287</f>
        <v>2721.2</v>
      </c>
      <c r="AK287" s="594">
        <f t="shared" ref="AK287:AK293" si="159">AI287</f>
        <v>2721.2</v>
      </c>
      <c r="AL287" s="917">
        <f t="shared" ref="AL287:AL293" si="160">AK287</f>
        <v>2721.2</v>
      </c>
      <c r="AM287" s="594">
        <f t="shared" si="156"/>
        <v>100</v>
      </c>
      <c r="AN287" s="1478"/>
      <c r="AO287" s="1478"/>
      <c r="AP287" s="1558"/>
      <c r="AQ287" s="1558"/>
      <c r="AR287" s="1558"/>
      <c r="AS287" s="1558"/>
      <c r="AT287" s="11"/>
      <c r="AU287" s="11"/>
      <c r="AV287" s="11"/>
      <c r="AW287" s="11"/>
      <c r="AX287" s="11"/>
      <c r="AY287" s="11"/>
    </row>
    <row r="288" spans="1:51" x14ac:dyDescent="0.2">
      <c r="A288" s="1550"/>
      <c r="B288" s="1673"/>
      <c r="C288" s="340" t="s">
        <v>391</v>
      </c>
      <c r="D288" s="124" t="s">
        <v>23</v>
      </c>
      <c r="E288" s="124" t="s">
        <v>23</v>
      </c>
      <c r="F288" s="31"/>
      <c r="G288" s="124" t="s">
        <v>23</v>
      </c>
      <c r="H288" s="149">
        <v>1925</v>
      </c>
      <c r="I288" s="27"/>
      <c r="J288" s="1555"/>
      <c r="K288" s="149">
        <v>1925</v>
      </c>
      <c r="L288" s="149">
        <v>1988.5</v>
      </c>
      <c r="M288" s="27">
        <f t="shared" si="147"/>
        <v>1.0329870129870129</v>
      </c>
      <c r="N288" s="366">
        <v>1988.5</v>
      </c>
      <c r="O288" s="149"/>
      <c r="P288" s="366">
        <v>2056</v>
      </c>
      <c r="Q288" s="605"/>
      <c r="R288" s="574">
        <f t="shared" si="150"/>
        <v>1.0339451848126728</v>
      </c>
      <c r="S288" s="366">
        <f t="shared" si="154"/>
        <v>2056</v>
      </c>
      <c r="T288" s="916">
        <f t="shared" si="145"/>
        <v>2056</v>
      </c>
      <c r="U288" s="366">
        <v>2126</v>
      </c>
      <c r="V288" s="862"/>
      <c r="W288" s="917">
        <f t="shared" si="146"/>
        <v>2126</v>
      </c>
      <c r="X288" s="899">
        <f t="shared" si="151"/>
        <v>1.034046692607004</v>
      </c>
      <c r="Y288" s="594">
        <f t="shared" si="155"/>
        <v>2126</v>
      </c>
      <c r="Z288" s="917">
        <f t="shared" si="152"/>
        <v>2126</v>
      </c>
      <c r="AA288" s="594">
        <v>2168.6</v>
      </c>
      <c r="AB288" s="910">
        <v>2168.6</v>
      </c>
      <c r="AC288" s="1268">
        <f t="shared" si="153"/>
        <v>1.0200376293508937</v>
      </c>
      <c r="AD288" s="594">
        <f>AA288</f>
        <v>2168.6</v>
      </c>
      <c r="AE288" s="917">
        <f>AD288</f>
        <v>2168.6</v>
      </c>
      <c r="AF288" s="594">
        <v>2233</v>
      </c>
      <c r="AG288" s="917">
        <f>AF288</f>
        <v>2233</v>
      </c>
      <c r="AH288" s="31">
        <f t="shared" si="157"/>
        <v>1.0296965784377017</v>
      </c>
      <c r="AI288" s="594">
        <v>2233</v>
      </c>
      <c r="AJ288" s="917">
        <f t="shared" si="158"/>
        <v>2233</v>
      </c>
      <c r="AK288" s="594">
        <f t="shared" si="159"/>
        <v>2233</v>
      </c>
      <c r="AL288" s="917">
        <f t="shared" si="160"/>
        <v>2233</v>
      </c>
      <c r="AM288" s="594">
        <f t="shared" si="156"/>
        <v>100</v>
      </c>
      <c r="AN288" s="1478"/>
      <c r="AO288" s="1478"/>
      <c r="AP288" s="1558"/>
      <c r="AQ288" s="1558"/>
      <c r="AR288" s="1558"/>
      <c r="AS288" s="1558"/>
      <c r="AT288" s="11"/>
      <c r="AU288" s="11"/>
      <c r="AV288" s="11"/>
      <c r="AW288" s="11"/>
      <c r="AX288" s="11"/>
      <c r="AY288" s="11"/>
    </row>
    <row r="289" spans="1:51" x14ac:dyDescent="0.2">
      <c r="A289" s="1550"/>
      <c r="B289" s="1673"/>
      <c r="C289" s="340" t="s">
        <v>392</v>
      </c>
      <c r="D289" s="124" t="s">
        <v>23</v>
      </c>
      <c r="E289" s="124" t="s">
        <v>23</v>
      </c>
      <c r="F289" s="31"/>
      <c r="G289" s="124" t="s">
        <v>23</v>
      </c>
      <c r="H289" s="149">
        <v>1925</v>
      </c>
      <c r="I289" s="27"/>
      <c r="J289" s="1555"/>
      <c r="K289" s="149">
        <v>1925</v>
      </c>
      <c r="L289" s="149">
        <v>1988.5</v>
      </c>
      <c r="M289" s="27">
        <f t="shared" si="147"/>
        <v>1.0329870129870129</v>
      </c>
      <c r="N289" s="366">
        <v>1988.5</v>
      </c>
      <c r="O289" s="149"/>
      <c r="P289" s="366">
        <v>2056</v>
      </c>
      <c r="Q289" s="605"/>
      <c r="R289" s="574">
        <f t="shared" si="150"/>
        <v>1.0339451848126728</v>
      </c>
      <c r="S289" s="366">
        <f t="shared" si="154"/>
        <v>2056</v>
      </c>
      <c r="T289" s="916">
        <f t="shared" si="145"/>
        <v>2056</v>
      </c>
      <c r="U289" s="366">
        <v>2126</v>
      </c>
      <c r="V289" s="862"/>
      <c r="W289" s="917">
        <f t="shared" si="146"/>
        <v>2126</v>
      </c>
      <c r="X289" s="899">
        <f t="shared" si="151"/>
        <v>1.034046692607004</v>
      </c>
      <c r="Y289" s="594">
        <f t="shared" si="155"/>
        <v>2126</v>
      </c>
      <c r="Z289" s="917">
        <f t="shared" si="152"/>
        <v>2126</v>
      </c>
      <c r="AA289" s="594">
        <v>2168.6</v>
      </c>
      <c r="AB289" s="910">
        <v>2168.6</v>
      </c>
      <c r="AC289" s="1268">
        <f t="shared" si="153"/>
        <v>1.0200376293508937</v>
      </c>
      <c r="AD289" s="594">
        <v>2168.6</v>
      </c>
      <c r="AE289" s="917">
        <v>2168.6</v>
      </c>
      <c r="AF289" s="594">
        <v>2233</v>
      </c>
      <c r="AG289" s="917">
        <v>2233</v>
      </c>
      <c r="AH289" s="31">
        <f t="shared" si="157"/>
        <v>1.0296965784377017</v>
      </c>
      <c r="AI289" s="594">
        <v>2233</v>
      </c>
      <c r="AJ289" s="917">
        <f t="shared" si="158"/>
        <v>2233</v>
      </c>
      <c r="AK289" s="594">
        <f t="shared" si="159"/>
        <v>2233</v>
      </c>
      <c r="AL289" s="917">
        <f t="shared" si="160"/>
        <v>2233</v>
      </c>
      <c r="AM289" s="594">
        <f t="shared" si="156"/>
        <v>100</v>
      </c>
      <c r="AN289" s="1478"/>
      <c r="AO289" s="1478"/>
      <c r="AP289" s="1558"/>
      <c r="AQ289" s="1558"/>
      <c r="AR289" s="1558"/>
      <c r="AS289" s="1558"/>
      <c r="AT289" s="11"/>
      <c r="AU289" s="11"/>
      <c r="AV289" s="11"/>
      <c r="AW289" s="11"/>
      <c r="AX289" s="11"/>
      <c r="AY289" s="11"/>
    </row>
    <row r="290" spans="1:51" x14ac:dyDescent="0.2">
      <c r="A290" s="1550"/>
      <c r="B290" s="1673"/>
      <c r="C290" s="340" t="s">
        <v>393</v>
      </c>
      <c r="D290" s="124" t="s">
        <v>23</v>
      </c>
      <c r="E290" s="124" t="s">
        <v>23</v>
      </c>
      <c r="F290" s="31"/>
      <c r="G290" s="124" t="s">
        <v>23</v>
      </c>
      <c r="H290" s="149">
        <v>1925</v>
      </c>
      <c r="I290" s="27"/>
      <c r="J290" s="1555"/>
      <c r="K290" s="149">
        <v>1925</v>
      </c>
      <c r="L290" s="149">
        <v>1988.5</v>
      </c>
      <c r="M290" s="27">
        <f t="shared" si="147"/>
        <v>1.0329870129870129</v>
      </c>
      <c r="N290" s="366">
        <v>1988.5</v>
      </c>
      <c r="O290" s="149"/>
      <c r="P290" s="366">
        <v>2056</v>
      </c>
      <c r="Q290" s="605"/>
      <c r="R290" s="574">
        <f t="shared" si="150"/>
        <v>1.0339451848126728</v>
      </c>
      <c r="S290" s="366">
        <f t="shared" si="154"/>
        <v>2056</v>
      </c>
      <c r="T290" s="916">
        <f t="shared" si="145"/>
        <v>2056</v>
      </c>
      <c r="U290" s="366">
        <v>2126</v>
      </c>
      <c r="V290" s="862"/>
      <c r="W290" s="917">
        <f t="shared" si="146"/>
        <v>2126</v>
      </c>
      <c r="X290" s="899">
        <f t="shared" si="151"/>
        <v>1.034046692607004</v>
      </c>
      <c r="Y290" s="594">
        <f t="shared" si="155"/>
        <v>2126</v>
      </c>
      <c r="Z290" s="917">
        <f t="shared" si="152"/>
        <v>2126</v>
      </c>
      <c r="AA290" s="594">
        <v>2168.6</v>
      </c>
      <c r="AB290" s="910">
        <v>2168.6</v>
      </c>
      <c r="AC290" s="1268">
        <f t="shared" si="153"/>
        <v>1.0200376293508937</v>
      </c>
      <c r="AD290" s="594">
        <v>2168.6</v>
      </c>
      <c r="AE290" s="917">
        <v>2168.6</v>
      </c>
      <c r="AF290" s="594">
        <v>2233</v>
      </c>
      <c r="AG290" s="917">
        <v>2233</v>
      </c>
      <c r="AH290" s="31">
        <f t="shared" si="157"/>
        <v>1.0296965784377017</v>
      </c>
      <c r="AI290" s="594">
        <v>2233</v>
      </c>
      <c r="AJ290" s="917">
        <f t="shared" si="158"/>
        <v>2233</v>
      </c>
      <c r="AK290" s="594">
        <f t="shared" si="159"/>
        <v>2233</v>
      </c>
      <c r="AL290" s="917">
        <f t="shared" si="160"/>
        <v>2233</v>
      </c>
      <c r="AM290" s="594">
        <f t="shared" si="156"/>
        <v>100</v>
      </c>
      <c r="AN290" s="1478"/>
      <c r="AO290" s="1478"/>
      <c r="AP290" s="1558"/>
      <c r="AQ290" s="1558"/>
      <c r="AR290" s="1558"/>
      <c r="AS290" s="1558"/>
      <c r="AT290" s="11"/>
      <c r="AU290" s="11"/>
      <c r="AV290" s="11"/>
      <c r="AW290" s="11"/>
      <c r="AX290" s="11"/>
      <c r="AY290" s="11"/>
    </row>
    <row r="291" spans="1:51" x14ac:dyDescent="0.2">
      <c r="A291" s="1550"/>
      <c r="B291" s="1673"/>
      <c r="C291" s="340" t="s">
        <v>599</v>
      </c>
      <c r="D291" s="124"/>
      <c r="E291" s="124"/>
      <c r="F291" s="31"/>
      <c r="G291" s="124"/>
      <c r="H291" s="149" t="s">
        <v>23</v>
      </c>
      <c r="I291" s="27"/>
      <c r="J291" s="1555"/>
      <c r="K291" s="149">
        <v>1925</v>
      </c>
      <c r="L291" s="149">
        <v>1988.5</v>
      </c>
      <c r="M291" s="27">
        <f t="shared" si="147"/>
        <v>1.0329870129870129</v>
      </c>
      <c r="N291" s="366">
        <v>1988.5</v>
      </c>
      <c r="O291" s="149"/>
      <c r="P291" s="366">
        <v>2056</v>
      </c>
      <c r="Q291" s="605"/>
      <c r="R291" s="574">
        <f t="shared" si="150"/>
        <v>1.0339451848126728</v>
      </c>
      <c r="S291" s="366">
        <f t="shared" si="154"/>
        <v>2056</v>
      </c>
      <c r="T291" s="916">
        <f t="shared" si="145"/>
        <v>2056</v>
      </c>
      <c r="U291" s="366">
        <v>2126</v>
      </c>
      <c r="V291" s="862"/>
      <c r="W291" s="917">
        <f t="shared" si="146"/>
        <v>2126</v>
      </c>
      <c r="X291" s="899">
        <f t="shared" si="151"/>
        <v>1.034046692607004</v>
      </c>
      <c r="Y291" s="594">
        <f t="shared" si="155"/>
        <v>2126</v>
      </c>
      <c r="Z291" s="917">
        <f t="shared" si="152"/>
        <v>2126</v>
      </c>
      <c r="AA291" s="594">
        <v>2168.6</v>
      </c>
      <c r="AB291" s="910">
        <v>2168.6</v>
      </c>
      <c r="AC291" s="1268">
        <f t="shared" si="153"/>
        <v>1.0200376293508937</v>
      </c>
      <c r="AD291" s="594">
        <v>2168.6</v>
      </c>
      <c r="AE291" s="917">
        <v>2168.6</v>
      </c>
      <c r="AF291" s="594">
        <v>2233</v>
      </c>
      <c r="AG291" s="917">
        <v>2233</v>
      </c>
      <c r="AH291" s="31">
        <f t="shared" si="157"/>
        <v>1.0296965784377017</v>
      </c>
      <c r="AI291" s="594">
        <v>2233</v>
      </c>
      <c r="AJ291" s="917">
        <f t="shared" si="158"/>
        <v>2233</v>
      </c>
      <c r="AK291" s="594">
        <f t="shared" si="159"/>
        <v>2233</v>
      </c>
      <c r="AL291" s="917">
        <f t="shared" si="160"/>
        <v>2233</v>
      </c>
      <c r="AM291" s="594">
        <f t="shared" si="156"/>
        <v>100</v>
      </c>
      <c r="AN291" s="1478"/>
      <c r="AO291" s="1478"/>
      <c r="AP291" s="1558"/>
      <c r="AQ291" s="1558"/>
      <c r="AR291" s="1558"/>
      <c r="AS291" s="1558"/>
      <c r="AT291" s="11"/>
      <c r="AU291" s="11"/>
      <c r="AV291" s="11"/>
      <c r="AW291" s="11"/>
      <c r="AX291" s="11"/>
      <c r="AY291" s="11"/>
    </row>
    <row r="292" spans="1:51" x14ac:dyDescent="0.2">
      <c r="A292" s="1550"/>
      <c r="B292" s="1674"/>
      <c r="C292" s="340" t="s">
        <v>394</v>
      </c>
      <c r="D292" s="124" t="s">
        <v>23</v>
      </c>
      <c r="E292" s="124" t="s">
        <v>23</v>
      </c>
      <c r="F292" s="31"/>
      <c r="G292" s="124" t="s">
        <v>23</v>
      </c>
      <c r="H292" s="149">
        <v>1925</v>
      </c>
      <c r="I292" s="27"/>
      <c r="J292" s="1556"/>
      <c r="K292" s="149">
        <v>1925</v>
      </c>
      <c r="L292" s="149">
        <v>1988.5</v>
      </c>
      <c r="M292" s="27">
        <f t="shared" si="147"/>
        <v>1.0329870129870129</v>
      </c>
      <c r="N292" s="366">
        <v>1988.5</v>
      </c>
      <c r="O292" s="149"/>
      <c r="P292" s="366">
        <v>2056</v>
      </c>
      <c r="Q292" s="605"/>
      <c r="R292" s="574">
        <f t="shared" si="150"/>
        <v>1.0339451848126728</v>
      </c>
      <c r="S292" s="366">
        <f t="shared" si="154"/>
        <v>2056</v>
      </c>
      <c r="T292" s="916">
        <f t="shared" si="145"/>
        <v>2056</v>
      </c>
      <c r="U292" s="366">
        <v>2126</v>
      </c>
      <c r="V292" s="862"/>
      <c r="W292" s="917">
        <f t="shared" si="146"/>
        <v>2126</v>
      </c>
      <c r="X292" s="899">
        <f t="shared" si="151"/>
        <v>1.034046692607004</v>
      </c>
      <c r="Y292" s="594">
        <f t="shared" si="155"/>
        <v>2126</v>
      </c>
      <c r="Z292" s="917">
        <f t="shared" si="152"/>
        <v>2126</v>
      </c>
      <c r="AA292" s="594">
        <v>2168.6</v>
      </c>
      <c r="AB292" s="910">
        <v>2168.6</v>
      </c>
      <c r="AC292" s="1268">
        <f t="shared" si="153"/>
        <v>1.0200376293508937</v>
      </c>
      <c r="AD292" s="594">
        <v>2168.6</v>
      </c>
      <c r="AE292" s="917">
        <v>2168.6</v>
      </c>
      <c r="AF292" s="594">
        <v>2233</v>
      </c>
      <c r="AG292" s="917">
        <v>2233</v>
      </c>
      <c r="AH292" s="31">
        <f t="shared" si="157"/>
        <v>1.0296965784377017</v>
      </c>
      <c r="AI292" s="594">
        <v>2233</v>
      </c>
      <c r="AJ292" s="917">
        <f t="shared" si="158"/>
        <v>2233</v>
      </c>
      <c r="AK292" s="594">
        <f t="shared" si="159"/>
        <v>2233</v>
      </c>
      <c r="AL292" s="917">
        <f t="shared" si="160"/>
        <v>2233</v>
      </c>
      <c r="AM292" s="594">
        <f t="shared" si="156"/>
        <v>100</v>
      </c>
      <c r="AN292" s="1479"/>
      <c r="AO292" s="1479"/>
      <c r="AP292" s="1559"/>
      <c r="AQ292" s="1559"/>
      <c r="AR292" s="1559"/>
      <c r="AS292" s="1559"/>
      <c r="AT292" s="11"/>
      <c r="AU292" s="11"/>
      <c r="AV292" s="11"/>
      <c r="AW292" s="11"/>
      <c r="AX292" s="11"/>
      <c r="AY292" s="11"/>
    </row>
    <row r="293" spans="1:51" ht="26.25" customHeight="1" x14ac:dyDescent="0.2">
      <c r="A293" s="1553"/>
      <c r="B293" s="963">
        <v>14</v>
      </c>
      <c r="C293" s="336" t="s">
        <v>73</v>
      </c>
      <c r="D293" s="337">
        <v>2730</v>
      </c>
      <c r="E293" s="338">
        <v>2864</v>
      </c>
      <c r="F293" s="827">
        <f>E293/D293</f>
        <v>1.0490842490842491</v>
      </c>
      <c r="G293" s="338">
        <v>2864</v>
      </c>
      <c r="H293" s="338">
        <v>3100</v>
      </c>
      <c r="I293" s="827">
        <f t="shared" ref="I293:I300" si="161">H293/G293</f>
        <v>1.0824022346368716</v>
      </c>
      <c r="J293" s="832" t="s">
        <v>332</v>
      </c>
      <c r="K293" s="149">
        <f>H293</f>
        <v>3100</v>
      </c>
      <c r="L293" s="149">
        <v>3415</v>
      </c>
      <c r="M293" s="27">
        <f t="shared" si="147"/>
        <v>1.1016129032258064</v>
      </c>
      <c r="N293" s="366">
        <v>3415</v>
      </c>
      <c r="O293" s="366"/>
      <c r="P293" s="366">
        <v>3575</v>
      </c>
      <c r="Q293" s="605"/>
      <c r="R293" s="574">
        <f t="shared" si="150"/>
        <v>1.0468521229868228</v>
      </c>
      <c r="S293" s="366">
        <v>3575</v>
      </c>
      <c r="T293" s="916">
        <f t="shared" si="145"/>
        <v>3575</v>
      </c>
      <c r="U293" s="366">
        <v>3718</v>
      </c>
      <c r="V293" s="1506" t="s">
        <v>601</v>
      </c>
      <c r="W293" s="917">
        <f t="shared" si="146"/>
        <v>3718</v>
      </c>
      <c r="X293" s="574">
        <f t="shared" si="151"/>
        <v>1.04</v>
      </c>
      <c r="Y293" s="594">
        <f t="shared" si="155"/>
        <v>3718</v>
      </c>
      <c r="Z293" s="917">
        <f t="shared" si="152"/>
        <v>3718</v>
      </c>
      <c r="AA293" s="1506">
        <v>3874.71</v>
      </c>
      <c r="AB293" s="915">
        <f>AA293</f>
        <v>3874.71</v>
      </c>
      <c r="AC293" s="1269">
        <f>AA293/Y293</f>
        <v>1.0421490048413125</v>
      </c>
      <c r="AD293" s="1506">
        <v>3874.71</v>
      </c>
      <c r="AE293" s="917">
        <f>AD293</f>
        <v>3874.71</v>
      </c>
      <c r="AF293" s="366">
        <v>3991</v>
      </c>
      <c r="AG293" s="916">
        <f>AF293</f>
        <v>3991</v>
      </c>
      <c r="AH293" s="1269">
        <f t="shared" si="157"/>
        <v>1.0300125686825594</v>
      </c>
      <c r="AI293" s="366">
        <v>3991</v>
      </c>
      <c r="AJ293" s="916">
        <f t="shared" si="158"/>
        <v>3991</v>
      </c>
      <c r="AK293" s="366">
        <f t="shared" si="159"/>
        <v>3991</v>
      </c>
      <c r="AL293" s="916">
        <f t="shared" si="160"/>
        <v>3991</v>
      </c>
      <c r="AM293" s="366">
        <f t="shared" si="156"/>
        <v>100</v>
      </c>
      <c r="AN293" s="1506"/>
      <c r="AO293" s="1506"/>
      <c r="AP293" s="991" t="s">
        <v>977</v>
      </c>
      <c r="AQ293" s="991" t="s">
        <v>1211</v>
      </c>
      <c r="AR293" s="991" t="s">
        <v>1463</v>
      </c>
      <c r="AS293" s="991" t="s">
        <v>1514</v>
      </c>
      <c r="AT293" s="11"/>
      <c r="AU293" s="11"/>
      <c r="AV293" s="11"/>
      <c r="AW293" s="11"/>
      <c r="AX293" s="11"/>
      <c r="AY293" s="11"/>
    </row>
    <row r="294" spans="1:51" ht="81" hidden="1" customHeight="1" x14ac:dyDescent="0.2">
      <c r="A294" s="1621" t="s">
        <v>74</v>
      </c>
      <c r="B294" s="1046"/>
      <c r="C294" s="997" t="s">
        <v>978</v>
      </c>
      <c r="D294" s="1057"/>
      <c r="E294" s="1058"/>
      <c r="F294" s="1059"/>
      <c r="G294" s="1058"/>
      <c r="H294" s="1058"/>
      <c r="I294" s="1059"/>
      <c r="J294" s="1055"/>
      <c r="K294" s="1022"/>
      <c r="L294" s="1022"/>
      <c r="M294" s="1019"/>
      <c r="N294" s="1024"/>
      <c r="O294" s="1024"/>
      <c r="P294" s="1024"/>
      <c r="Q294" s="1024"/>
      <c r="R294" s="1039"/>
      <c r="S294" s="1024">
        <v>1911.87</v>
      </c>
      <c r="T294" s="1024">
        <f t="shared" si="145"/>
        <v>1911.87</v>
      </c>
      <c r="U294" s="1024">
        <v>1976.87</v>
      </c>
      <c r="V294" s="1055"/>
      <c r="W294" s="1028">
        <f t="shared" si="146"/>
        <v>1976.87</v>
      </c>
      <c r="X294" s="1039">
        <f t="shared" si="151"/>
        <v>1.0339981274877477</v>
      </c>
      <c r="Y294" s="1060">
        <f t="shared" si="155"/>
        <v>1976.87</v>
      </c>
      <c r="Z294" s="1113"/>
      <c r="AA294" s="1055">
        <v>2030.66</v>
      </c>
      <c r="AB294" s="915"/>
      <c r="AC294" s="1055"/>
      <c r="AD294" s="1055"/>
      <c r="AE294" s="1055"/>
      <c r="AF294" s="1055"/>
      <c r="AG294" s="1055"/>
      <c r="AH294" s="1055"/>
      <c r="AI294" s="1024"/>
      <c r="AJ294" s="1024"/>
      <c r="AK294" s="1024"/>
      <c r="AL294" s="1024"/>
      <c r="AM294" s="1024"/>
      <c r="AN294" s="1055"/>
      <c r="AO294" s="1055"/>
      <c r="AP294" s="1491" t="s">
        <v>1135</v>
      </c>
      <c r="AQ294" s="1023"/>
      <c r="AR294" s="1023"/>
      <c r="AS294" s="1491"/>
      <c r="AT294" s="11"/>
      <c r="AU294" s="11"/>
      <c r="AV294" s="11"/>
      <c r="AW294" s="11"/>
      <c r="AX294" s="11"/>
      <c r="AY294" s="11"/>
    </row>
    <row r="295" spans="1:51" s="133" customFormat="1" ht="82.5" hidden="1" customHeight="1" x14ac:dyDescent="0.2">
      <c r="A295" s="1621"/>
      <c r="B295" s="1047"/>
      <c r="C295" s="997" t="s">
        <v>835</v>
      </c>
      <c r="D295" s="1040"/>
      <c r="E295" s="1037"/>
      <c r="F295" s="1019"/>
      <c r="G295" s="1037"/>
      <c r="H295" s="1037"/>
      <c r="I295" s="1019"/>
      <c r="J295" s="1055"/>
      <c r="K295" s="1037"/>
      <c r="L295" s="1037"/>
      <c r="M295" s="1019"/>
      <c r="N295" s="1024"/>
      <c r="O295" s="1024"/>
      <c r="P295" s="1024">
        <v>1863.27</v>
      </c>
      <c r="Q295" s="1024"/>
      <c r="R295" s="1039"/>
      <c r="S295" s="1024">
        <v>1863.27</v>
      </c>
      <c r="T295" s="1024">
        <f t="shared" si="145"/>
        <v>1863.27</v>
      </c>
      <c r="U295" s="1024">
        <v>1926.62</v>
      </c>
      <c r="V295" s="1055"/>
      <c r="W295" s="1028">
        <f t="shared" si="146"/>
        <v>1926.62</v>
      </c>
      <c r="X295" s="1039">
        <f t="shared" si="151"/>
        <v>1.0339993667047718</v>
      </c>
      <c r="Y295" s="1055">
        <f t="shared" si="155"/>
        <v>1926.62</v>
      </c>
      <c r="Z295" s="915"/>
      <c r="AA295" s="1055">
        <v>1992.13</v>
      </c>
      <c r="AB295" s="915"/>
      <c r="AC295" s="1055"/>
      <c r="AD295" s="1055">
        <v>1992.13</v>
      </c>
      <c r="AE295" s="1055"/>
      <c r="AF295" s="1055">
        <v>2059.86</v>
      </c>
      <c r="AG295" s="1055"/>
      <c r="AH295" s="1055"/>
      <c r="AI295" s="1024">
        <v>2059.86</v>
      </c>
      <c r="AJ295" s="1024"/>
      <c r="AK295" s="1024"/>
      <c r="AL295" s="1024"/>
      <c r="AM295" s="1024"/>
      <c r="AN295" s="1055"/>
      <c r="AO295" s="1055"/>
      <c r="AP295" s="1491" t="s">
        <v>1136</v>
      </c>
      <c r="AQ295" s="1023"/>
      <c r="AR295" s="1023"/>
      <c r="AS295" s="1491"/>
      <c r="AT295" s="132"/>
      <c r="AU295" s="132"/>
      <c r="AV295" s="132"/>
      <c r="AW295" s="132"/>
      <c r="AX295" s="132"/>
      <c r="AY295" s="132"/>
    </row>
    <row r="296" spans="1:51" s="23" customFormat="1" ht="30" hidden="1" customHeight="1" x14ac:dyDescent="0.2">
      <c r="A296" s="1549" t="s">
        <v>77</v>
      </c>
      <c r="B296" s="961"/>
      <c r="C296" s="1098" t="s">
        <v>78</v>
      </c>
      <c r="D296" s="118">
        <v>1361</v>
      </c>
      <c r="E296" s="56">
        <v>1427</v>
      </c>
      <c r="F296" s="27">
        <f>E296/D296</f>
        <v>1.0484937545922115</v>
      </c>
      <c r="G296" s="149">
        <v>1683.86</v>
      </c>
      <c r="H296" s="149">
        <v>1831.36</v>
      </c>
      <c r="I296" s="27">
        <f t="shared" si="161"/>
        <v>1.0875963559915907</v>
      </c>
      <c r="J296" s="816" t="s">
        <v>440</v>
      </c>
      <c r="K296" s="149">
        <v>1831.36</v>
      </c>
      <c r="L296" s="149">
        <v>1977</v>
      </c>
      <c r="M296" s="27">
        <f t="shared" si="147"/>
        <v>1.0795255984623451</v>
      </c>
      <c r="N296" s="366">
        <f>L296</f>
        <v>1977</v>
      </c>
      <c r="O296" s="366"/>
      <c r="P296" s="366">
        <v>2056</v>
      </c>
      <c r="Q296" s="605"/>
      <c r="R296" s="537">
        <f>P296/N296</f>
        <v>1.0399595346484574</v>
      </c>
      <c r="S296" s="1439">
        <v>2056</v>
      </c>
      <c r="T296" s="917">
        <f>S296</f>
        <v>2056</v>
      </c>
      <c r="U296" s="1488">
        <v>2137.37</v>
      </c>
      <c r="V296" s="1488"/>
      <c r="W296" s="910">
        <f>U296</f>
        <v>2137.37</v>
      </c>
      <c r="X296" s="537">
        <f t="shared" ref="X296:X313" si="162">U296/S296</f>
        <v>1.0395768482490271</v>
      </c>
      <c r="Y296" s="1488">
        <f>W296</f>
        <v>2137.37</v>
      </c>
      <c r="Z296" s="910"/>
      <c r="AA296" s="1488">
        <v>2222.4699999999998</v>
      </c>
      <c r="AB296" s="910"/>
      <c r="AC296" s="1488"/>
      <c r="AD296" s="1488">
        <f>AA296</f>
        <v>2222.4699999999998</v>
      </c>
      <c r="AE296" s="1488"/>
      <c r="AF296" s="1488">
        <v>2304.7800000000002</v>
      </c>
      <c r="AG296" s="1488"/>
      <c r="AH296" s="1488"/>
      <c r="AI296" s="1439">
        <v>2304.7800000000002</v>
      </c>
      <c r="AJ296" s="1439"/>
      <c r="AK296" s="1439"/>
      <c r="AL296" s="1439"/>
      <c r="AM296" s="1439"/>
      <c r="AN296" s="1488"/>
      <c r="AO296" s="1488"/>
      <c r="AP296" s="1440" t="s">
        <v>961</v>
      </c>
      <c r="AQ296" s="146"/>
      <c r="AR296" s="1151"/>
      <c r="AS296" s="1440"/>
      <c r="AT296" s="11"/>
      <c r="AU296" s="11"/>
      <c r="AV296" s="11"/>
      <c r="AW296" s="11"/>
      <c r="AX296" s="11"/>
      <c r="AY296" s="11"/>
    </row>
    <row r="297" spans="1:51" s="23" customFormat="1" ht="20.25" customHeight="1" x14ac:dyDescent="0.2">
      <c r="A297" s="1550"/>
      <c r="B297" s="1625">
        <v>15</v>
      </c>
      <c r="C297" s="135" t="s">
        <v>840</v>
      </c>
      <c r="D297" s="831"/>
      <c r="E297" s="136">
        <v>1757.59</v>
      </c>
      <c r="F297" s="27"/>
      <c r="G297" s="136">
        <v>1729</v>
      </c>
      <c r="H297" s="136">
        <v>1876.65</v>
      </c>
      <c r="I297" s="42">
        <f t="shared" si="161"/>
        <v>1.0853961827646039</v>
      </c>
      <c r="J297" s="1549" t="s">
        <v>335</v>
      </c>
      <c r="K297" s="136">
        <v>1878.34</v>
      </c>
      <c r="L297" s="136">
        <v>1940.09</v>
      </c>
      <c r="M297" s="42">
        <f t="shared" si="147"/>
        <v>1.0328747724054219</v>
      </c>
      <c r="N297" s="742"/>
      <c r="O297" s="742"/>
      <c r="P297" s="742">
        <v>1880.61</v>
      </c>
      <c r="Q297" s="742">
        <f>P297*118%</f>
        <v>2219.1197999999999</v>
      </c>
      <c r="R297" s="537"/>
      <c r="S297" s="1575"/>
      <c r="T297" s="1576"/>
      <c r="U297" s="1576"/>
      <c r="V297" s="1576"/>
      <c r="W297" s="1576"/>
      <c r="X297" s="1576"/>
      <c r="Y297" s="1576"/>
      <c r="Z297" s="1576"/>
      <c r="AA297" s="1576"/>
      <c r="AB297" s="1576"/>
      <c r="AC297" s="1576"/>
      <c r="AD297" s="1576"/>
      <c r="AE297" s="1576"/>
      <c r="AF297" s="1576"/>
      <c r="AG297" s="1576"/>
      <c r="AH297" s="1577"/>
      <c r="AI297" s="570"/>
      <c r="AJ297" s="1497"/>
      <c r="AK297" s="1497"/>
      <c r="AL297" s="1497"/>
      <c r="AM297" s="1497"/>
      <c r="AN297" s="1444"/>
      <c r="AO297" s="1444"/>
      <c r="AP297" s="1560" t="s">
        <v>839</v>
      </c>
      <c r="AQ297" s="1560" t="s">
        <v>1230</v>
      </c>
      <c r="AR297" s="1560" t="s">
        <v>1433</v>
      </c>
      <c r="AS297" s="1560" t="s">
        <v>1522</v>
      </c>
      <c r="AT297" s="11"/>
      <c r="AU297" s="11"/>
      <c r="AV297" s="11"/>
      <c r="AW297" s="11"/>
      <c r="AX297" s="11"/>
      <c r="AY297" s="11"/>
    </row>
    <row r="298" spans="1:51" s="23" customFormat="1" ht="40.5" x14ac:dyDescent="0.2">
      <c r="A298" s="1550"/>
      <c r="B298" s="1641"/>
      <c r="C298" s="127" t="s">
        <v>1231</v>
      </c>
      <c r="D298" s="831"/>
      <c r="E298" s="56">
        <v>1427</v>
      </c>
      <c r="F298" s="27"/>
      <c r="G298" s="56">
        <v>1427</v>
      </c>
      <c r="H298" s="56">
        <v>1552</v>
      </c>
      <c r="I298" s="27">
        <f t="shared" si="161"/>
        <v>1.0875963559915907</v>
      </c>
      <c r="J298" s="1550"/>
      <c r="K298" s="56">
        <v>1552</v>
      </c>
      <c r="L298" s="56">
        <v>1603</v>
      </c>
      <c r="M298" s="27">
        <f t="shared" si="147"/>
        <v>1.0328608247422681</v>
      </c>
      <c r="N298" s="487"/>
      <c r="O298" s="487"/>
      <c r="P298" s="487">
        <v>1657.5</v>
      </c>
      <c r="Q298" s="487">
        <f>P298*118%</f>
        <v>1955.85</v>
      </c>
      <c r="R298" s="537"/>
      <c r="S298" s="1294">
        <f>P298</f>
        <v>1657.5</v>
      </c>
      <c r="T298" s="913">
        <f>S298*1.18</f>
        <v>1955.85</v>
      </c>
      <c r="U298" s="1294">
        <v>1714.5</v>
      </c>
      <c r="V298" s="1296"/>
      <c r="W298" s="200">
        <f>U298*1.18</f>
        <v>2023.11</v>
      </c>
      <c r="X298" s="537">
        <f t="shared" si="162"/>
        <v>1.0343891402714933</v>
      </c>
      <c r="Y298" s="1294">
        <f>U298</f>
        <v>1714.5</v>
      </c>
      <c r="Z298" s="940">
        <f>Y298*1.2</f>
        <v>2057.4</v>
      </c>
      <c r="AA298" s="1294">
        <v>1748.79</v>
      </c>
      <c r="AB298" s="940">
        <f>AA298*1.2</f>
        <v>2098.5479999999998</v>
      </c>
      <c r="AC298" s="1283">
        <f>AA298/Y298</f>
        <v>1.02</v>
      </c>
      <c r="AD298" s="1294">
        <v>1748.79</v>
      </c>
      <c r="AE298" s="940">
        <f t="shared" ref="AE298:AE314" si="163">AD298*1.2</f>
        <v>2098.5479999999998</v>
      </c>
      <c r="AF298" s="1294">
        <v>1801.25</v>
      </c>
      <c r="AG298" s="940">
        <f t="shared" ref="AG298:AG311" si="164">AF298*1.2</f>
        <v>2161.5</v>
      </c>
      <c r="AH298" s="1284">
        <f t="shared" ref="AH298:AH313" si="165">AF298/AD298</f>
        <v>1.0299978842513966</v>
      </c>
      <c r="AI298" s="1294">
        <v>1801.25</v>
      </c>
      <c r="AJ298" s="913">
        <f>AI298*1.2</f>
        <v>2161.5</v>
      </c>
      <c r="AK298" s="1294">
        <f t="shared" ref="AK298:AK314" si="166">AI298</f>
        <v>1801.25</v>
      </c>
      <c r="AL298" s="913">
        <f t="shared" ref="AL298:AL314" si="167">AK298*1.2</f>
        <v>2161.5</v>
      </c>
      <c r="AM298" s="1294">
        <f t="shared" ref="AM298:AM335" si="168">AK298/AI298*100</f>
        <v>100</v>
      </c>
      <c r="AN298" s="893"/>
      <c r="AO298" s="893"/>
      <c r="AP298" s="1561"/>
      <c r="AQ298" s="1561"/>
      <c r="AR298" s="1561"/>
      <c r="AS298" s="1561"/>
      <c r="AT298" s="11"/>
      <c r="AU298" s="11"/>
      <c r="AV298" s="11"/>
      <c r="AW298" s="11"/>
      <c r="AX298" s="11"/>
      <c r="AY298" s="11"/>
    </row>
    <row r="299" spans="1:51" s="23" customFormat="1" x14ac:dyDescent="0.2">
      <c r="A299" s="1550"/>
      <c r="B299" s="1641"/>
      <c r="C299" s="138" t="s">
        <v>79</v>
      </c>
      <c r="D299" s="831" t="s">
        <v>23</v>
      </c>
      <c r="E299" s="56">
        <v>1427</v>
      </c>
      <c r="F299" s="27"/>
      <c r="G299" s="56">
        <v>1427</v>
      </c>
      <c r="H299" s="56">
        <v>1552</v>
      </c>
      <c r="I299" s="27">
        <f t="shared" si="161"/>
        <v>1.0875963559915907</v>
      </c>
      <c r="J299" s="1550"/>
      <c r="K299" s="56">
        <v>1552</v>
      </c>
      <c r="L299" s="56">
        <v>1603</v>
      </c>
      <c r="M299" s="27">
        <f t="shared" si="147"/>
        <v>1.0328608247422681</v>
      </c>
      <c r="N299" s="487"/>
      <c r="O299" s="487"/>
      <c r="P299" s="487">
        <v>1657.5</v>
      </c>
      <c r="Q299" s="487">
        <f>P299*118%</f>
        <v>1955.85</v>
      </c>
      <c r="R299" s="537"/>
      <c r="S299" s="1294">
        <f>P299</f>
        <v>1657.5</v>
      </c>
      <c r="T299" s="913">
        <f t="shared" ref="T299:T313" si="169">S299*1.18</f>
        <v>1955.85</v>
      </c>
      <c r="U299" s="1294">
        <v>1714.5</v>
      </c>
      <c r="V299" s="1296"/>
      <c r="W299" s="200">
        <f t="shared" ref="W299:W313" si="170">U299*1.18</f>
        <v>2023.11</v>
      </c>
      <c r="X299" s="537">
        <f t="shared" si="162"/>
        <v>1.0343891402714933</v>
      </c>
      <c r="Y299" s="1294">
        <f>U299</f>
        <v>1714.5</v>
      </c>
      <c r="Z299" s="940">
        <f t="shared" ref="Z299:Z313" si="171">Y299*1.2</f>
        <v>2057.4</v>
      </c>
      <c r="AA299" s="1294">
        <v>1748.79</v>
      </c>
      <c r="AB299" s="940">
        <f t="shared" ref="AB299:AB311" si="172">AA299*1.2</f>
        <v>2098.5479999999998</v>
      </c>
      <c r="AC299" s="1283">
        <f t="shared" ref="AC299:AC313" si="173">AA299/Y299</f>
        <v>1.02</v>
      </c>
      <c r="AD299" s="1294">
        <v>1748.79</v>
      </c>
      <c r="AE299" s="940">
        <f t="shared" si="163"/>
        <v>2098.5479999999998</v>
      </c>
      <c r="AF299" s="1294">
        <v>1801.25</v>
      </c>
      <c r="AG299" s="940">
        <f t="shared" si="164"/>
        <v>2161.5</v>
      </c>
      <c r="AH299" s="1284">
        <f t="shared" si="165"/>
        <v>1.0299978842513966</v>
      </c>
      <c r="AI299" s="1294">
        <v>1801.25</v>
      </c>
      <c r="AJ299" s="913">
        <f t="shared" ref="AJ299:AJ314" si="174">AI299*1.2</f>
        <v>2161.5</v>
      </c>
      <c r="AK299" s="1294">
        <f t="shared" si="166"/>
        <v>1801.25</v>
      </c>
      <c r="AL299" s="913">
        <f t="shared" si="167"/>
        <v>2161.5</v>
      </c>
      <c r="AM299" s="1294">
        <f t="shared" si="168"/>
        <v>100</v>
      </c>
      <c r="AN299" s="893"/>
      <c r="AO299" s="893"/>
      <c r="AP299" s="1561"/>
      <c r="AQ299" s="1561"/>
      <c r="AR299" s="1561"/>
      <c r="AS299" s="1561"/>
      <c r="AT299" s="11"/>
      <c r="AU299" s="11"/>
      <c r="AV299" s="11"/>
      <c r="AW299" s="11"/>
      <c r="AX299" s="11"/>
      <c r="AY299" s="11"/>
    </row>
    <row r="300" spans="1:51" s="23" customFormat="1" x14ac:dyDescent="0.2">
      <c r="A300" s="1550"/>
      <c r="B300" s="1641"/>
      <c r="C300" s="1680" t="s">
        <v>80</v>
      </c>
      <c r="D300" s="831" t="s">
        <v>23</v>
      </c>
      <c r="E300" s="56">
        <v>3207</v>
      </c>
      <c r="F300" s="27"/>
      <c r="G300" s="56">
        <v>3207</v>
      </c>
      <c r="H300" s="56">
        <v>3465</v>
      </c>
      <c r="I300" s="27">
        <f t="shared" si="161"/>
        <v>1.0804490177736201</v>
      </c>
      <c r="J300" s="1550"/>
      <c r="K300" s="56">
        <v>3465</v>
      </c>
      <c r="L300" s="56">
        <v>1858.5</v>
      </c>
      <c r="M300" s="27" t="s">
        <v>643</v>
      </c>
      <c r="N300" s="487"/>
      <c r="O300" s="487"/>
      <c r="P300" s="487">
        <v>1877.26</v>
      </c>
      <c r="Q300" s="487">
        <f>P300*118%</f>
        <v>2215.1668</v>
      </c>
      <c r="R300" s="537"/>
      <c r="S300" s="1294">
        <f>P300</f>
        <v>1877.26</v>
      </c>
      <c r="T300" s="913">
        <f t="shared" si="169"/>
        <v>2215.1668</v>
      </c>
      <c r="U300" s="1294">
        <v>1941</v>
      </c>
      <c r="V300" s="1296"/>
      <c r="W300" s="200">
        <f t="shared" si="170"/>
        <v>2290.3799999999997</v>
      </c>
      <c r="X300" s="537">
        <f t="shared" si="162"/>
        <v>1.0339537410907387</v>
      </c>
      <c r="Y300" s="1294">
        <f>U300</f>
        <v>1941</v>
      </c>
      <c r="Z300" s="940">
        <f t="shared" si="171"/>
        <v>2329.1999999999998</v>
      </c>
      <c r="AA300" s="1294">
        <v>1977.1</v>
      </c>
      <c r="AB300" s="940">
        <f t="shared" si="172"/>
        <v>2372.52</v>
      </c>
      <c r="AC300" s="1283">
        <f t="shared" si="173"/>
        <v>1.0185986604842865</v>
      </c>
      <c r="AD300" s="1294">
        <v>1977.1</v>
      </c>
      <c r="AE300" s="940">
        <f t="shared" si="163"/>
        <v>2372.52</v>
      </c>
      <c r="AF300" s="1294">
        <v>2036.42</v>
      </c>
      <c r="AG300" s="940">
        <f t="shared" si="164"/>
        <v>2443.7040000000002</v>
      </c>
      <c r="AH300" s="1284">
        <f t="shared" si="165"/>
        <v>1.0300035405391736</v>
      </c>
      <c r="AI300" s="1294">
        <v>2036.42</v>
      </c>
      <c r="AJ300" s="913">
        <f t="shared" si="174"/>
        <v>2443.7040000000002</v>
      </c>
      <c r="AK300" s="1294">
        <f t="shared" si="166"/>
        <v>2036.42</v>
      </c>
      <c r="AL300" s="913">
        <f t="shared" si="167"/>
        <v>2443.7040000000002</v>
      </c>
      <c r="AM300" s="1294">
        <f t="shared" si="168"/>
        <v>100</v>
      </c>
      <c r="AN300" s="893"/>
      <c r="AO300" s="893"/>
      <c r="AP300" s="1561"/>
      <c r="AQ300" s="1561"/>
      <c r="AR300" s="1561"/>
      <c r="AS300" s="1561"/>
      <c r="AT300" s="11"/>
      <c r="AU300" s="11"/>
      <c r="AV300" s="11"/>
      <c r="AW300" s="11"/>
      <c r="AX300" s="11"/>
      <c r="AY300" s="11"/>
    </row>
    <row r="301" spans="1:51" s="23" customFormat="1" ht="20.25" hidden="1" customHeight="1" x14ac:dyDescent="0.2">
      <c r="A301" s="1550"/>
      <c r="B301" s="1641"/>
      <c r="C301" s="1681"/>
      <c r="D301" s="831"/>
      <c r="E301" s="56"/>
      <c r="F301" s="27"/>
      <c r="G301" s="56"/>
      <c r="H301" s="56"/>
      <c r="I301" s="27"/>
      <c r="J301" s="1550"/>
      <c r="K301" s="56"/>
      <c r="L301" s="56"/>
      <c r="M301" s="27"/>
      <c r="N301" s="487"/>
      <c r="O301" s="487"/>
      <c r="P301" s="487"/>
      <c r="Q301" s="487">
        <f t="shared" ref="Q301:Q313" si="175">P301*118%</f>
        <v>0</v>
      </c>
      <c r="R301" s="537"/>
      <c r="S301" s="1294"/>
      <c r="T301" s="913">
        <f t="shared" si="169"/>
        <v>0</v>
      </c>
      <c r="U301" s="1294"/>
      <c r="V301" s="1296"/>
      <c r="W301" s="200">
        <f t="shared" si="170"/>
        <v>0</v>
      </c>
      <c r="X301" s="537" t="e">
        <f t="shared" si="162"/>
        <v>#DIV/0!</v>
      </c>
      <c r="Y301" s="1294"/>
      <c r="Z301" s="940">
        <f t="shared" si="171"/>
        <v>0</v>
      </c>
      <c r="AA301" s="1294"/>
      <c r="AB301" s="940">
        <f t="shared" si="172"/>
        <v>0</v>
      </c>
      <c r="AC301" s="1283" t="e">
        <f t="shared" si="173"/>
        <v>#DIV/0!</v>
      </c>
      <c r="AD301" s="1294"/>
      <c r="AE301" s="940">
        <f t="shared" si="163"/>
        <v>0</v>
      </c>
      <c r="AF301" s="1294"/>
      <c r="AG301" s="940">
        <f t="shared" si="164"/>
        <v>0</v>
      </c>
      <c r="AH301" s="1284" t="e">
        <f t="shared" si="165"/>
        <v>#DIV/0!</v>
      </c>
      <c r="AI301" s="1294"/>
      <c r="AJ301" s="913">
        <f t="shared" si="174"/>
        <v>0</v>
      </c>
      <c r="AK301" s="1294">
        <f t="shared" si="166"/>
        <v>0</v>
      </c>
      <c r="AL301" s="913">
        <f t="shared" si="167"/>
        <v>0</v>
      </c>
      <c r="AM301" s="1294" t="e">
        <f t="shared" si="168"/>
        <v>#DIV/0!</v>
      </c>
      <c r="AN301" s="893"/>
      <c r="AO301" s="893"/>
      <c r="AP301" s="1561"/>
      <c r="AQ301" s="1561"/>
      <c r="AR301" s="1561"/>
      <c r="AS301" s="1561"/>
      <c r="AT301" s="11"/>
      <c r="AU301" s="11"/>
      <c r="AV301" s="11"/>
      <c r="AW301" s="11"/>
      <c r="AX301" s="11"/>
      <c r="AY301" s="11"/>
    </row>
    <row r="302" spans="1:51" s="23" customFormat="1" x14ac:dyDescent="0.2">
      <c r="A302" s="1550"/>
      <c r="B302" s="1641"/>
      <c r="C302" s="138" t="s">
        <v>81</v>
      </c>
      <c r="D302" s="831" t="s">
        <v>23</v>
      </c>
      <c r="E302" s="56">
        <v>1427</v>
      </c>
      <c r="F302" s="27"/>
      <c r="G302" s="56">
        <v>1427</v>
      </c>
      <c r="H302" s="56">
        <v>1552</v>
      </c>
      <c r="I302" s="27">
        <f t="shared" ref="I302:I319" si="176">H302/G302</f>
        <v>1.0875963559915907</v>
      </c>
      <c r="J302" s="1550"/>
      <c r="K302" s="56">
        <v>1552</v>
      </c>
      <c r="L302" s="56">
        <v>1603</v>
      </c>
      <c r="M302" s="27">
        <f t="shared" ref="M302:M313" si="177">L302/K302</f>
        <v>1.0328608247422681</v>
      </c>
      <c r="N302" s="487"/>
      <c r="O302" s="487"/>
      <c r="P302" s="487">
        <v>1657.5</v>
      </c>
      <c r="Q302" s="487">
        <f t="shared" si="175"/>
        <v>1955.85</v>
      </c>
      <c r="R302" s="537"/>
      <c r="S302" s="1294">
        <f t="shared" ref="S302:S310" si="178">P302</f>
        <v>1657.5</v>
      </c>
      <c r="T302" s="913">
        <f t="shared" si="169"/>
        <v>1955.85</v>
      </c>
      <c r="U302" s="1294">
        <v>1714.5</v>
      </c>
      <c r="V302" s="1296"/>
      <c r="W302" s="200">
        <f t="shared" si="170"/>
        <v>2023.11</v>
      </c>
      <c r="X302" s="537">
        <f t="shared" si="162"/>
        <v>1.0343891402714933</v>
      </c>
      <c r="Y302" s="1294">
        <f>U302</f>
        <v>1714.5</v>
      </c>
      <c r="Z302" s="940">
        <f t="shared" si="171"/>
        <v>2057.4</v>
      </c>
      <c r="AA302" s="1294">
        <v>1748.79</v>
      </c>
      <c r="AB302" s="940">
        <f t="shared" si="172"/>
        <v>2098.5479999999998</v>
      </c>
      <c r="AC302" s="1283">
        <f t="shared" si="173"/>
        <v>1.02</v>
      </c>
      <c r="AD302" s="1294">
        <v>1748.79</v>
      </c>
      <c r="AE302" s="940">
        <f t="shared" si="163"/>
        <v>2098.5479999999998</v>
      </c>
      <c r="AF302" s="1294">
        <v>1801.25</v>
      </c>
      <c r="AG302" s="940">
        <f t="shared" si="164"/>
        <v>2161.5</v>
      </c>
      <c r="AH302" s="1284">
        <f t="shared" si="165"/>
        <v>1.0299978842513966</v>
      </c>
      <c r="AI302" s="1294">
        <v>1801.25</v>
      </c>
      <c r="AJ302" s="913">
        <f t="shared" si="174"/>
        <v>2161.5</v>
      </c>
      <c r="AK302" s="1294">
        <f t="shared" si="166"/>
        <v>1801.25</v>
      </c>
      <c r="AL302" s="913">
        <f t="shared" si="167"/>
        <v>2161.5</v>
      </c>
      <c r="AM302" s="1294">
        <f t="shared" si="168"/>
        <v>100</v>
      </c>
      <c r="AN302" s="893"/>
      <c r="AO302" s="893"/>
      <c r="AP302" s="1561"/>
      <c r="AQ302" s="1561"/>
      <c r="AR302" s="1561"/>
      <c r="AS302" s="1561"/>
      <c r="AT302" s="11"/>
      <c r="AU302" s="11"/>
      <c r="AV302" s="11"/>
      <c r="AW302" s="11"/>
      <c r="AX302" s="11"/>
      <c r="AY302" s="11"/>
    </row>
    <row r="303" spans="1:51" s="23" customFormat="1" x14ac:dyDescent="0.2">
      <c r="A303" s="1550"/>
      <c r="B303" s="1641"/>
      <c r="C303" s="138" t="s">
        <v>82</v>
      </c>
      <c r="D303" s="831" t="s">
        <v>23</v>
      </c>
      <c r="E303" s="56">
        <v>1427</v>
      </c>
      <c r="F303" s="27"/>
      <c r="G303" s="56">
        <v>1427</v>
      </c>
      <c r="H303" s="56">
        <v>1552</v>
      </c>
      <c r="I303" s="27">
        <f t="shared" si="176"/>
        <v>1.0875963559915907</v>
      </c>
      <c r="J303" s="1550"/>
      <c r="K303" s="56">
        <v>1552</v>
      </c>
      <c r="L303" s="56">
        <v>1603</v>
      </c>
      <c r="M303" s="27">
        <f t="shared" si="177"/>
        <v>1.0328608247422681</v>
      </c>
      <c r="N303" s="487"/>
      <c r="O303" s="487"/>
      <c r="P303" s="487">
        <v>1657.5</v>
      </c>
      <c r="Q303" s="487">
        <f t="shared" si="175"/>
        <v>1955.85</v>
      </c>
      <c r="R303" s="537"/>
      <c r="S303" s="1294">
        <f t="shared" si="178"/>
        <v>1657.5</v>
      </c>
      <c r="T303" s="913">
        <f t="shared" si="169"/>
        <v>1955.85</v>
      </c>
      <c r="U303" s="1294">
        <v>1714.5</v>
      </c>
      <c r="V303" s="1296"/>
      <c r="W303" s="200">
        <f t="shared" si="170"/>
        <v>2023.11</v>
      </c>
      <c r="X303" s="537">
        <f t="shared" si="162"/>
        <v>1.0343891402714933</v>
      </c>
      <c r="Y303" s="1294">
        <f t="shared" ref="Y303:Y313" si="179">U303</f>
        <v>1714.5</v>
      </c>
      <c r="Z303" s="940">
        <f t="shared" si="171"/>
        <v>2057.4</v>
      </c>
      <c r="AA303" s="1294">
        <v>1748.79</v>
      </c>
      <c r="AB303" s="940">
        <f t="shared" si="172"/>
        <v>2098.5479999999998</v>
      </c>
      <c r="AC303" s="1283">
        <f t="shared" si="173"/>
        <v>1.02</v>
      </c>
      <c r="AD303" s="1294">
        <v>1748.79</v>
      </c>
      <c r="AE303" s="940">
        <f t="shared" si="163"/>
        <v>2098.5479999999998</v>
      </c>
      <c r="AF303" s="1294">
        <v>1801.25</v>
      </c>
      <c r="AG303" s="940">
        <f t="shared" si="164"/>
        <v>2161.5</v>
      </c>
      <c r="AH303" s="1284">
        <f t="shared" si="165"/>
        <v>1.0299978842513966</v>
      </c>
      <c r="AI303" s="1294">
        <v>1801.25</v>
      </c>
      <c r="AJ303" s="913">
        <f t="shared" si="174"/>
        <v>2161.5</v>
      </c>
      <c r="AK303" s="1294">
        <f t="shared" si="166"/>
        <v>1801.25</v>
      </c>
      <c r="AL303" s="913">
        <f t="shared" si="167"/>
        <v>2161.5</v>
      </c>
      <c r="AM303" s="1294">
        <f t="shared" si="168"/>
        <v>100</v>
      </c>
      <c r="AN303" s="893"/>
      <c r="AO303" s="893"/>
      <c r="AP303" s="1561"/>
      <c r="AQ303" s="1561"/>
      <c r="AR303" s="1561"/>
      <c r="AS303" s="1561"/>
      <c r="AT303" s="11"/>
      <c r="AU303" s="11"/>
      <c r="AV303" s="11"/>
      <c r="AW303" s="11"/>
      <c r="AX303" s="11"/>
      <c r="AY303" s="11"/>
    </row>
    <row r="304" spans="1:51" s="23" customFormat="1" x14ac:dyDescent="0.2">
      <c r="A304" s="1550"/>
      <c r="B304" s="1641"/>
      <c r="C304" s="138" t="s">
        <v>83</v>
      </c>
      <c r="D304" s="831" t="s">
        <v>23</v>
      </c>
      <c r="E304" s="56">
        <v>2098</v>
      </c>
      <c r="F304" s="27"/>
      <c r="G304" s="56">
        <v>2098</v>
      </c>
      <c r="H304" s="56">
        <v>2280</v>
      </c>
      <c r="I304" s="27">
        <f t="shared" si="176"/>
        <v>1.0867492850333651</v>
      </c>
      <c r="J304" s="1550"/>
      <c r="K304" s="56">
        <v>2280</v>
      </c>
      <c r="L304" s="56">
        <v>2355</v>
      </c>
      <c r="M304" s="27">
        <f t="shared" si="177"/>
        <v>1.0328947368421053</v>
      </c>
      <c r="N304" s="487"/>
      <c r="O304" s="487"/>
      <c r="P304" s="487">
        <v>2431</v>
      </c>
      <c r="Q304" s="487">
        <f t="shared" si="175"/>
        <v>2868.58</v>
      </c>
      <c r="R304" s="537"/>
      <c r="S304" s="1294">
        <f t="shared" si="178"/>
        <v>2431</v>
      </c>
      <c r="T304" s="913">
        <f t="shared" si="169"/>
        <v>2868.58</v>
      </c>
      <c r="U304" s="1294">
        <v>2507.5</v>
      </c>
      <c r="V304" s="1296"/>
      <c r="W304" s="200">
        <f t="shared" si="170"/>
        <v>2958.85</v>
      </c>
      <c r="X304" s="537">
        <f t="shared" si="162"/>
        <v>1.0314685314685315</v>
      </c>
      <c r="Y304" s="1294">
        <f t="shared" si="179"/>
        <v>2507.5</v>
      </c>
      <c r="Z304" s="940">
        <f t="shared" si="171"/>
        <v>3009</v>
      </c>
      <c r="AA304" s="1294">
        <v>2557.65</v>
      </c>
      <c r="AB304" s="940">
        <f t="shared" si="172"/>
        <v>3069.18</v>
      </c>
      <c r="AC304" s="1283">
        <f t="shared" si="173"/>
        <v>1.02</v>
      </c>
      <c r="AD304" s="1294">
        <v>2557.65</v>
      </c>
      <c r="AE304" s="940">
        <f t="shared" si="163"/>
        <v>3069.18</v>
      </c>
      <c r="AF304" s="1294">
        <v>2634.38</v>
      </c>
      <c r="AG304" s="940">
        <f t="shared" si="164"/>
        <v>3161.2559999999999</v>
      </c>
      <c r="AH304" s="1284">
        <f t="shared" si="165"/>
        <v>1.0300001954919555</v>
      </c>
      <c r="AI304" s="1294">
        <v>2634.38</v>
      </c>
      <c r="AJ304" s="913">
        <f t="shared" si="174"/>
        <v>3161.2559999999999</v>
      </c>
      <c r="AK304" s="1294">
        <f t="shared" si="166"/>
        <v>2634.38</v>
      </c>
      <c r="AL304" s="913">
        <f t="shared" si="167"/>
        <v>3161.2559999999999</v>
      </c>
      <c r="AM304" s="1294">
        <f t="shared" si="168"/>
        <v>100</v>
      </c>
      <c r="AN304" s="893"/>
      <c r="AO304" s="893"/>
      <c r="AP304" s="1561"/>
      <c r="AQ304" s="1561"/>
      <c r="AR304" s="1561"/>
      <c r="AS304" s="1561"/>
      <c r="AT304" s="11"/>
      <c r="AU304" s="11"/>
      <c r="AV304" s="11"/>
      <c r="AW304" s="11"/>
      <c r="AX304" s="11"/>
      <c r="AY304" s="11"/>
    </row>
    <row r="305" spans="1:51" s="23" customFormat="1" x14ac:dyDescent="0.2">
      <c r="A305" s="1550"/>
      <c r="B305" s="1641"/>
      <c r="C305" s="138" t="s">
        <v>84</v>
      </c>
      <c r="D305" s="831" t="s">
        <v>23</v>
      </c>
      <c r="E305" s="56">
        <v>3207</v>
      </c>
      <c r="F305" s="27"/>
      <c r="G305" s="56">
        <v>3207</v>
      </c>
      <c r="H305" s="56">
        <v>3465</v>
      </c>
      <c r="I305" s="27">
        <f t="shared" si="176"/>
        <v>1.0804490177736201</v>
      </c>
      <c r="J305" s="1550"/>
      <c r="K305" s="56">
        <v>3465</v>
      </c>
      <c r="L305" s="56">
        <v>3579</v>
      </c>
      <c r="M305" s="27">
        <f t="shared" si="177"/>
        <v>1.032900432900433</v>
      </c>
      <c r="N305" s="487"/>
      <c r="O305" s="487"/>
      <c r="P305" s="487">
        <v>2434.2800000000002</v>
      </c>
      <c r="Q305" s="487">
        <f t="shared" si="175"/>
        <v>2872.4504000000002</v>
      </c>
      <c r="R305" s="537"/>
      <c r="S305" s="1294">
        <f t="shared" si="178"/>
        <v>2434.2800000000002</v>
      </c>
      <c r="T305" s="913">
        <f t="shared" si="169"/>
        <v>2872.4504000000002</v>
      </c>
      <c r="U305" s="1294">
        <v>2510.85</v>
      </c>
      <c r="V305" s="1296"/>
      <c r="W305" s="200">
        <f t="shared" si="170"/>
        <v>2962.8029999999999</v>
      </c>
      <c r="X305" s="537">
        <f t="shared" si="162"/>
        <v>1.0314548860443333</v>
      </c>
      <c r="Y305" s="1294">
        <f t="shared" si="179"/>
        <v>2510.85</v>
      </c>
      <c r="Z305" s="940">
        <f t="shared" si="171"/>
        <v>3013.02</v>
      </c>
      <c r="AA305" s="1294">
        <v>2561.0700000000002</v>
      </c>
      <c r="AB305" s="940">
        <f t="shared" si="172"/>
        <v>3073.2840000000001</v>
      </c>
      <c r="AC305" s="1283">
        <f t="shared" si="173"/>
        <v>1.0200011948145051</v>
      </c>
      <c r="AD305" s="1294">
        <v>2561.0700000000002</v>
      </c>
      <c r="AE305" s="940">
        <f t="shared" si="163"/>
        <v>3073.2840000000001</v>
      </c>
      <c r="AF305" s="1294">
        <v>2637.9</v>
      </c>
      <c r="AG305" s="940">
        <f t="shared" si="164"/>
        <v>3165.48</v>
      </c>
      <c r="AH305" s="1284">
        <f t="shared" si="165"/>
        <v>1.0299991800302217</v>
      </c>
      <c r="AI305" s="1294">
        <v>2637.9</v>
      </c>
      <c r="AJ305" s="913">
        <f t="shared" si="174"/>
        <v>3165.48</v>
      </c>
      <c r="AK305" s="1294">
        <f t="shared" si="166"/>
        <v>2637.9</v>
      </c>
      <c r="AL305" s="913">
        <f t="shared" si="167"/>
        <v>3165.48</v>
      </c>
      <c r="AM305" s="1294">
        <f t="shared" si="168"/>
        <v>100</v>
      </c>
      <c r="AN305" s="893"/>
      <c r="AO305" s="893"/>
      <c r="AP305" s="1561"/>
      <c r="AQ305" s="1561"/>
      <c r="AR305" s="1561"/>
      <c r="AS305" s="1561"/>
      <c r="AT305" s="11"/>
      <c r="AU305" s="11"/>
      <c r="AV305" s="11"/>
      <c r="AW305" s="11"/>
      <c r="AX305" s="11"/>
      <c r="AY305" s="11"/>
    </row>
    <row r="306" spans="1:51" s="23" customFormat="1" x14ac:dyDescent="0.2">
      <c r="A306" s="1550"/>
      <c r="B306" s="1641"/>
      <c r="C306" s="138" t="s">
        <v>85</v>
      </c>
      <c r="D306" s="831" t="s">
        <v>23</v>
      </c>
      <c r="E306" s="56">
        <v>3207</v>
      </c>
      <c r="F306" s="27"/>
      <c r="G306" s="56">
        <v>3207</v>
      </c>
      <c r="H306" s="56">
        <v>3465</v>
      </c>
      <c r="I306" s="27">
        <f t="shared" si="176"/>
        <v>1.0804490177736201</v>
      </c>
      <c r="J306" s="1550"/>
      <c r="K306" s="56">
        <v>3465</v>
      </c>
      <c r="L306" s="56">
        <v>3579</v>
      </c>
      <c r="M306" s="27">
        <f t="shared" si="177"/>
        <v>1.032900432900433</v>
      </c>
      <c r="N306" s="487"/>
      <c r="O306" s="487"/>
      <c r="P306" s="487">
        <v>3668.75</v>
      </c>
      <c r="Q306" s="487">
        <f t="shared" si="175"/>
        <v>4329.125</v>
      </c>
      <c r="R306" s="537"/>
      <c r="S306" s="1294">
        <f t="shared" si="178"/>
        <v>3668.75</v>
      </c>
      <c r="T306" s="913">
        <f t="shared" si="169"/>
        <v>4329.125</v>
      </c>
      <c r="U306" s="1294">
        <v>3793.06</v>
      </c>
      <c r="V306" s="1296"/>
      <c r="W306" s="200">
        <f t="shared" si="170"/>
        <v>4475.8107999999993</v>
      </c>
      <c r="X306" s="537">
        <f t="shared" si="162"/>
        <v>1.0338834752981261</v>
      </c>
      <c r="Y306" s="1294">
        <f t="shared" si="179"/>
        <v>3793.06</v>
      </c>
      <c r="Z306" s="940">
        <f t="shared" si="171"/>
        <v>4551.6719999999996</v>
      </c>
      <c r="AA306" s="1294">
        <v>3866.79</v>
      </c>
      <c r="AB306" s="940">
        <f t="shared" si="172"/>
        <v>4640.1480000000001</v>
      </c>
      <c r="AC306" s="1283">
        <f t="shared" si="173"/>
        <v>1.0194381317458727</v>
      </c>
      <c r="AD306" s="1294">
        <v>3866.79</v>
      </c>
      <c r="AE306" s="940">
        <f t="shared" si="163"/>
        <v>4640.1480000000001</v>
      </c>
      <c r="AF306" s="1294">
        <v>3982.8</v>
      </c>
      <c r="AG306" s="940">
        <f t="shared" si="164"/>
        <v>4779.3599999999997</v>
      </c>
      <c r="AH306" s="1284">
        <f t="shared" si="165"/>
        <v>1.0300016292583771</v>
      </c>
      <c r="AI306" s="1294">
        <v>3982.8</v>
      </c>
      <c r="AJ306" s="913">
        <f t="shared" si="174"/>
        <v>4779.3599999999997</v>
      </c>
      <c r="AK306" s="1294">
        <f t="shared" si="166"/>
        <v>3982.8</v>
      </c>
      <c r="AL306" s="913">
        <f t="shared" si="167"/>
        <v>4779.3599999999997</v>
      </c>
      <c r="AM306" s="1294">
        <f t="shared" si="168"/>
        <v>100</v>
      </c>
      <c r="AN306" s="893"/>
      <c r="AO306" s="893"/>
      <c r="AP306" s="1561"/>
      <c r="AQ306" s="1561"/>
      <c r="AR306" s="1561"/>
      <c r="AS306" s="1561"/>
      <c r="AT306" s="11"/>
      <c r="AU306" s="11"/>
      <c r="AV306" s="11"/>
      <c r="AW306" s="11"/>
      <c r="AX306" s="11"/>
      <c r="AY306" s="11"/>
    </row>
    <row r="307" spans="1:51" s="23" customFormat="1" x14ac:dyDescent="0.2">
      <c r="A307" s="1550"/>
      <c r="B307" s="1641"/>
      <c r="C307" s="138" t="s">
        <v>86</v>
      </c>
      <c r="D307" s="831" t="s">
        <v>23</v>
      </c>
      <c r="E307" s="56">
        <v>3207</v>
      </c>
      <c r="F307" s="27"/>
      <c r="G307" s="56">
        <v>3207</v>
      </c>
      <c r="H307" s="56">
        <v>3465</v>
      </c>
      <c r="I307" s="27">
        <f t="shared" si="176"/>
        <v>1.0804490177736201</v>
      </c>
      <c r="J307" s="1550"/>
      <c r="K307" s="56">
        <v>3465</v>
      </c>
      <c r="L307" s="56">
        <v>3579</v>
      </c>
      <c r="M307" s="27">
        <f t="shared" si="177"/>
        <v>1.032900432900433</v>
      </c>
      <c r="N307" s="487"/>
      <c r="O307" s="487"/>
      <c r="P307" s="487">
        <v>3668.75</v>
      </c>
      <c r="Q307" s="487">
        <f t="shared" si="175"/>
        <v>4329.125</v>
      </c>
      <c r="R307" s="537"/>
      <c r="S307" s="1294">
        <f t="shared" si="178"/>
        <v>3668.75</v>
      </c>
      <c r="T307" s="913">
        <f t="shared" si="169"/>
        <v>4329.125</v>
      </c>
      <c r="U307" s="1294">
        <v>3793.06</v>
      </c>
      <c r="V307" s="1296"/>
      <c r="W307" s="200">
        <f t="shared" si="170"/>
        <v>4475.8107999999993</v>
      </c>
      <c r="X307" s="537">
        <f t="shared" si="162"/>
        <v>1.0338834752981261</v>
      </c>
      <c r="Y307" s="1294">
        <f t="shared" si="179"/>
        <v>3793.06</v>
      </c>
      <c r="Z307" s="940">
        <f t="shared" si="171"/>
        <v>4551.6719999999996</v>
      </c>
      <c r="AA307" s="1294">
        <v>3866.79</v>
      </c>
      <c r="AB307" s="940">
        <f t="shared" si="172"/>
        <v>4640.1480000000001</v>
      </c>
      <c r="AC307" s="1283">
        <f t="shared" si="173"/>
        <v>1.0194381317458727</v>
      </c>
      <c r="AD307" s="1294">
        <v>3866.79</v>
      </c>
      <c r="AE307" s="940">
        <f t="shared" si="163"/>
        <v>4640.1480000000001</v>
      </c>
      <c r="AF307" s="1294">
        <v>3982.79</v>
      </c>
      <c r="AG307" s="940">
        <f t="shared" si="164"/>
        <v>4779.348</v>
      </c>
      <c r="AH307" s="1284">
        <f t="shared" si="165"/>
        <v>1.029999043133969</v>
      </c>
      <c r="AI307" s="1294">
        <v>3982.79</v>
      </c>
      <c r="AJ307" s="913">
        <f t="shared" si="174"/>
        <v>4779.348</v>
      </c>
      <c r="AK307" s="1294">
        <f t="shared" si="166"/>
        <v>3982.79</v>
      </c>
      <c r="AL307" s="913">
        <f t="shared" si="167"/>
        <v>4779.348</v>
      </c>
      <c r="AM307" s="1294">
        <f t="shared" si="168"/>
        <v>100</v>
      </c>
      <c r="AN307" s="893"/>
      <c r="AO307" s="893"/>
      <c r="AP307" s="1561"/>
      <c r="AQ307" s="1561"/>
      <c r="AR307" s="1561"/>
      <c r="AS307" s="1561"/>
      <c r="AT307" s="11"/>
      <c r="AU307" s="11"/>
      <c r="AV307" s="11"/>
      <c r="AW307" s="11"/>
      <c r="AX307" s="11"/>
      <c r="AY307" s="11"/>
    </row>
    <row r="308" spans="1:51" s="23" customFormat="1" x14ac:dyDescent="0.2">
      <c r="A308" s="1550"/>
      <c r="B308" s="1641"/>
      <c r="C308" s="138" t="s">
        <v>88</v>
      </c>
      <c r="D308" s="831" t="s">
        <v>23</v>
      </c>
      <c r="E308" s="56">
        <v>3207</v>
      </c>
      <c r="F308" s="27"/>
      <c r="G308" s="56">
        <v>3207</v>
      </c>
      <c r="H308" s="56">
        <v>3465</v>
      </c>
      <c r="I308" s="27">
        <f t="shared" si="176"/>
        <v>1.0804490177736201</v>
      </c>
      <c r="J308" s="1550"/>
      <c r="K308" s="56">
        <v>3465</v>
      </c>
      <c r="L308" s="56">
        <v>3579</v>
      </c>
      <c r="M308" s="27">
        <f t="shared" si="177"/>
        <v>1.032900432900433</v>
      </c>
      <c r="N308" s="487"/>
      <c r="O308" s="487"/>
      <c r="P308" s="487">
        <v>3700</v>
      </c>
      <c r="Q308" s="487">
        <f t="shared" si="175"/>
        <v>4366</v>
      </c>
      <c r="R308" s="537"/>
      <c r="S308" s="1294">
        <f t="shared" si="178"/>
        <v>3700</v>
      </c>
      <c r="T308" s="913">
        <f t="shared" si="169"/>
        <v>4366</v>
      </c>
      <c r="U308" s="1294">
        <v>3826.82</v>
      </c>
      <c r="V308" s="1296"/>
      <c r="W308" s="200">
        <f t="shared" si="170"/>
        <v>4515.6476000000002</v>
      </c>
      <c r="X308" s="537">
        <f t="shared" si="162"/>
        <v>1.0342756756756757</v>
      </c>
      <c r="Y308" s="1294">
        <f t="shared" si="179"/>
        <v>3826.82</v>
      </c>
      <c r="Z308" s="940">
        <f t="shared" si="171"/>
        <v>4592.1840000000002</v>
      </c>
      <c r="AA308" s="1294">
        <v>3903.36</v>
      </c>
      <c r="AB308" s="940">
        <f t="shared" si="172"/>
        <v>4684.0320000000002</v>
      </c>
      <c r="AC308" s="1283">
        <f t="shared" si="173"/>
        <v>1.0200009407288557</v>
      </c>
      <c r="AD308" s="1294">
        <v>3903.36</v>
      </c>
      <c r="AE308" s="940">
        <f t="shared" si="163"/>
        <v>4684.0320000000002</v>
      </c>
      <c r="AF308" s="1294">
        <v>4020.46</v>
      </c>
      <c r="AG308" s="940">
        <f t="shared" si="164"/>
        <v>4824.5519999999997</v>
      </c>
      <c r="AH308" s="1284">
        <f t="shared" si="165"/>
        <v>1.0299997950483686</v>
      </c>
      <c r="AI308" s="1294">
        <v>4020.46</v>
      </c>
      <c r="AJ308" s="913">
        <f t="shared" si="174"/>
        <v>4824.5519999999997</v>
      </c>
      <c r="AK308" s="1294">
        <f t="shared" si="166"/>
        <v>4020.46</v>
      </c>
      <c r="AL308" s="913">
        <f t="shared" si="167"/>
        <v>4824.5519999999997</v>
      </c>
      <c r="AM308" s="1294">
        <f t="shared" si="168"/>
        <v>100</v>
      </c>
      <c r="AN308" s="893"/>
      <c r="AO308" s="893"/>
      <c r="AP308" s="1561"/>
      <c r="AQ308" s="1561"/>
      <c r="AR308" s="1561"/>
      <c r="AS308" s="1561"/>
      <c r="AT308" s="11"/>
      <c r="AU308" s="11"/>
      <c r="AV308" s="11"/>
      <c r="AW308" s="11"/>
      <c r="AX308" s="11"/>
      <c r="AY308" s="11"/>
    </row>
    <row r="309" spans="1:51" s="23" customFormat="1" x14ac:dyDescent="0.2">
      <c r="A309" s="1550"/>
      <c r="B309" s="1641"/>
      <c r="C309" s="138" t="s">
        <v>195</v>
      </c>
      <c r="D309" s="831" t="s">
        <v>23</v>
      </c>
      <c r="E309" s="56">
        <v>1427</v>
      </c>
      <c r="F309" s="27"/>
      <c r="G309" s="56">
        <v>1427</v>
      </c>
      <c r="H309" s="56">
        <v>1552</v>
      </c>
      <c r="I309" s="27">
        <f t="shared" si="176"/>
        <v>1.0875963559915907</v>
      </c>
      <c r="J309" s="1550"/>
      <c r="K309" s="56">
        <v>1552</v>
      </c>
      <c r="L309" s="56">
        <v>1603</v>
      </c>
      <c r="M309" s="27">
        <f t="shared" si="177"/>
        <v>1.0328608247422681</v>
      </c>
      <c r="N309" s="487"/>
      <c r="O309" s="487"/>
      <c r="P309" s="487">
        <v>1657.5</v>
      </c>
      <c r="Q309" s="487">
        <f t="shared" si="175"/>
        <v>1955.85</v>
      </c>
      <c r="R309" s="537"/>
      <c r="S309" s="1294">
        <f t="shared" si="178"/>
        <v>1657.5</v>
      </c>
      <c r="T309" s="913">
        <f t="shared" si="169"/>
        <v>1955.85</v>
      </c>
      <c r="U309" s="1294">
        <v>1714.5</v>
      </c>
      <c r="V309" s="1296"/>
      <c r="W309" s="200">
        <f t="shared" si="170"/>
        <v>2023.11</v>
      </c>
      <c r="X309" s="537">
        <f t="shared" si="162"/>
        <v>1.0343891402714933</v>
      </c>
      <c r="Y309" s="1294">
        <f t="shared" si="179"/>
        <v>1714.5</v>
      </c>
      <c r="Z309" s="940">
        <f t="shared" si="171"/>
        <v>2057.4</v>
      </c>
      <c r="AA309" s="1294">
        <v>1748.79</v>
      </c>
      <c r="AB309" s="940">
        <f t="shared" si="172"/>
        <v>2098.5479999999998</v>
      </c>
      <c r="AC309" s="1283">
        <f t="shared" si="173"/>
        <v>1.02</v>
      </c>
      <c r="AD309" s="1294">
        <v>1748.79</v>
      </c>
      <c r="AE309" s="940">
        <f t="shared" si="163"/>
        <v>2098.5479999999998</v>
      </c>
      <c r="AF309" s="1294">
        <v>1801.25</v>
      </c>
      <c r="AG309" s="940">
        <f t="shared" si="164"/>
        <v>2161.5</v>
      </c>
      <c r="AH309" s="1284">
        <f t="shared" si="165"/>
        <v>1.0299978842513966</v>
      </c>
      <c r="AI309" s="1294">
        <v>1801.25</v>
      </c>
      <c r="AJ309" s="913">
        <f t="shared" si="174"/>
        <v>2161.5</v>
      </c>
      <c r="AK309" s="1294">
        <f t="shared" si="166"/>
        <v>1801.25</v>
      </c>
      <c r="AL309" s="913">
        <f t="shared" si="167"/>
        <v>2161.5</v>
      </c>
      <c r="AM309" s="1294">
        <f t="shared" si="168"/>
        <v>100</v>
      </c>
      <c r="AN309" s="893"/>
      <c r="AO309" s="893"/>
      <c r="AP309" s="1561"/>
      <c r="AQ309" s="1561"/>
      <c r="AR309" s="1561"/>
      <c r="AS309" s="1561"/>
      <c r="AT309" s="11"/>
      <c r="AU309" s="11"/>
      <c r="AV309" s="11"/>
      <c r="AW309" s="11"/>
      <c r="AX309" s="11"/>
      <c r="AY309" s="11"/>
    </row>
    <row r="310" spans="1:51" s="23" customFormat="1" x14ac:dyDescent="0.2">
      <c r="A310" s="1550"/>
      <c r="B310" s="1641"/>
      <c r="C310" s="138" t="s">
        <v>196</v>
      </c>
      <c r="D310" s="831" t="s">
        <v>23</v>
      </c>
      <c r="E310" s="56">
        <v>1427</v>
      </c>
      <c r="F310" s="27"/>
      <c r="G310" s="56">
        <v>1427</v>
      </c>
      <c r="H310" s="56">
        <v>1552</v>
      </c>
      <c r="I310" s="27">
        <f t="shared" si="176"/>
        <v>1.0875963559915907</v>
      </c>
      <c r="J310" s="1550"/>
      <c r="K310" s="56">
        <v>1552</v>
      </c>
      <c r="L310" s="56">
        <v>1603</v>
      </c>
      <c r="M310" s="27">
        <f t="shared" si="177"/>
        <v>1.0328608247422681</v>
      </c>
      <c r="N310" s="487"/>
      <c r="O310" s="487"/>
      <c r="P310" s="487">
        <v>1657.5</v>
      </c>
      <c r="Q310" s="487">
        <f t="shared" si="175"/>
        <v>1955.85</v>
      </c>
      <c r="R310" s="537"/>
      <c r="S310" s="1294">
        <f t="shared" si="178"/>
        <v>1657.5</v>
      </c>
      <c r="T310" s="913">
        <f t="shared" si="169"/>
        <v>1955.85</v>
      </c>
      <c r="U310" s="1294">
        <v>1714.5</v>
      </c>
      <c r="V310" s="1296"/>
      <c r="W310" s="200">
        <f t="shared" si="170"/>
        <v>2023.11</v>
      </c>
      <c r="X310" s="537">
        <f t="shared" si="162"/>
        <v>1.0343891402714933</v>
      </c>
      <c r="Y310" s="1294">
        <f t="shared" si="179"/>
        <v>1714.5</v>
      </c>
      <c r="Z310" s="940">
        <f t="shared" si="171"/>
        <v>2057.4</v>
      </c>
      <c r="AA310" s="1294">
        <v>1748.79</v>
      </c>
      <c r="AB310" s="940">
        <f t="shared" si="172"/>
        <v>2098.5479999999998</v>
      </c>
      <c r="AC310" s="1283">
        <f t="shared" si="173"/>
        <v>1.02</v>
      </c>
      <c r="AD310" s="1294">
        <v>1748.79</v>
      </c>
      <c r="AE310" s="940">
        <f t="shared" si="163"/>
        <v>2098.5479999999998</v>
      </c>
      <c r="AF310" s="1294">
        <v>1801.25</v>
      </c>
      <c r="AG310" s="940">
        <f t="shared" si="164"/>
        <v>2161.5</v>
      </c>
      <c r="AH310" s="1284">
        <f t="shared" si="165"/>
        <v>1.0299978842513966</v>
      </c>
      <c r="AI310" s="1294">
        <v>1801.25</v>
      </c>
      <c r="AJ310" s="913">
        <f t="shared" si="174"/>
        <v>2161.5</v>
      </c>
      <c r="AK310" s="1294">
        <f t="shared" si="166"/>
        <v>1801.25</v>
      </c>
      <c r="AL310" s="913">
        <f t="shared" si="167"/>
        <v>2161.5</v>
      </c>
      <c r="AM310" s="1294">
        <f t="shared" si="168"/>
        <v>100</v>
      </c>
      <c r="AN310" s="893"/>
      <c r="AO310" s="893"/>
      <c r="AP310" s="1561"/>
      <c r="AQ310" s="1561"/>
      <c r="AR310" s="1561"/>
      <c r="AS310" s="1561"/>
      <c r="AT310" s="11"/>
      <c r="AU310" s="11"/>
      <c r="AV310" s="11"/>
      <c r="AW310" s="11"/>
      <c r="AX310" s="11"/>
      <c r="AY310" s="11"/>
    </row>
    <row r="311" spans="1:51" s="23" customFormat="1" x14ac:dyDescent="0.2">
      <c r="A311" s="1550"/>
      <c r="B311" s="1641"/>
      <c r="C311" s="138" t="s">
        <v>197</v>
      </c>
      <c r="D311" s="831" t="s">
        <v>23</v>
      </c>
      <c r="E311" s="56">
        <v>3207</v>
      </c>
      <c r="F311" s="27"/>
      <c r="G311" s="56">
        <v>3207</v>
      </c>
      <c r="H311" s="56">
        <v>3465</v>
      </c>
      <c r="I311" s="27">
        <f t="shared" si="176"/>
        <v>1.0804490177736201</v>
      </c>
      <c r="J311" s="1550"/>
      <c r="K311" s="56">
        <v>3465</v>
      </c>
      <c r="L311" s="56">
        <v>3579</v>
      </c>
      <c r="M311" s="27">
        <f t="shared" si="177"/>
        <v>1.032900432900433</v>
      </c>
      <c r="N311" s="487"/>
      <c r="O311" s="487"/>
      <c r="P311" s="487">
        <v>3668.75</v>
      </c>
      <c r="Q311" s="487">
        <f t="shared" si="175"/>
        <v>4329.125</v>
      </c>
      <c r="R311" s="537"/>
      <c r="S311" s="1294">
        <f>P311</f>
        <v>3668.75</v>
      </c>
      <c r="T311" s="913">
        <f t="shared" si="169"/>
        <v>4329.125</v>
      </c>
      <c r="U311" s="1294">
        <v>3793.06</v>
      </c>
      <c r="V311" s="1296"/>
      <c r="W311" s="200">
        <f t="shared" si="170"/>
        <v>4475.8107999999993</v>
      </c>
      <c r="X311" s="537">
        <f t="shared" si="162"/>
        <v>1.0338834752981261</v>
      </c>
      <c r="Y311" s="1294">
        <f t="shared" si="179"/>
        <v>3793.06</v>
      </c>
      <c r="Z311" s="940">
        <f t="shared" si="171"/>
        <v>4551.6719999999996</v>
      </c>
      <c r="AA311" s="1294">
        <v>3866.79</v>
      </c>
      <c r="AB311" s="940">
        <f t="shared" si="172"/>
        <v>4640.1480000000001</v>
      </c>
      <c r="AC311" s="1283">
        <f t="shared" si="173"/>
        <v>1.0194381317458727</v>
      </c>
      <c r="AD311" s="1294">
        <v>3866.79</v>
      </c>
      <c r="AE311" s="940">
        <f t="shared" si="163"/>
        <v>4640.1480000000001</v>
      </c>
      <c r="AF311" s="1294">
        <v>3982.8</v>
      </c>
      <c r="AG311" s="940">
        <f t="shared" si="164"/>
        <v>4779.3599999999997</v>
      </c>
      <c r="AH311" s="1284">
        <f t="shared" si="165"/>
        <v>1.0300016292583771</v>
      </c>
      <c r="AI311" s="1294">
        <v>3982.8</v>
      </c>
      <c r="AJ311" s="913">
        <f t="shared" si="174"/>
        <v>4779.3599999999997</v>
      </c>
      <c r="AK311" s="1294">
        <f t="shared" si="166"/>
        <v>3982.8</v>
      </c>
      <c r="AL311" s="913">
        <f t="shared" si="167"/>
        <v>4779.3599999999997</v>
      </c>
      <c r="AM311" s="1294">
        <f t="shared" si="168"/>
        <v>100</v>
      </c>
      <c r="AN311" s="893"/>
      <c r="AO311" s="893"/>
      <c r="AP311" s="1561"/>
      <c r="AQ311" s="1561"/>
      <c r="AR311" s="1561"/>
      <c r="AS311" s="1561"/>
      <c r="AT311" s="11"/>
      <c r="AU311" s="11"/>
      <c r="AV311" s="11"/>
      <c r="AW311" s="11"/>
      <c r="AX311" s="11"/>
      <c r="AY311" s="11"/>
    </row>
    <row r="312" spans="1:51" s="23" customFormat="1" ht="40.5" x14ac:dyDescent="0.2">
      <c r="A312" s="1550"/>
      <c r="B312" s="1641"/>
      <c r="C312" s="139" t="s">
        <v>198</v>
      </c>
      <c r="D312" s="831" t="s">
        <v>23</v>
      </c>
      <c r="E312" s="56">
        <v>1200</v>
      </c>
      <c r="F312" s="27"/>
      <c r="G312" s="56">
        <v>1200</v>
      </c>
      <c r="H312" s="56">
        <v>1305.5</v>
      </c>
      <c r="I312" s="27">
        <f t="shared" si="176"/>
        <v>1.0879166666666666</v>
      </c>
      <c r="J312" s="1550"/>
      <c r="K312" s="56">
        <v>1305.5</v>
      </c>
      <c r="L312" s="56">
        <v>1348.5</v>
      </c>
      <c r="M312" s="27">
        <f t="shared" si="177"/>
        <v>1.0329375718115665</v>
      </c>
      <c r="N312" s="487"/>
      <c r="O312" s="487"/>
      <c r="P312" s="487">
        <v>1394.37</v>
      </c>
      <c r="Q312" s="487">
        <f t="shared" si="175"/>
        <v>1645.3565999999998</v>
      </c>
      <c r="R312" s="537"/>
      <c r="S312" s="1294">
        <f>P312</f>
        <v>1394.37</v>
      </c>
      <c r="T312" s="913">
        <f t="shared" si="169"/>
        <v>1645.3565999999998</v>
      </c>
      <c r="U312" s="1294">
        <v>1442.19</v>
      </c>
      <c r="V312" s="1296"/>
      <c r="W312" s="200">
        <f t="shared" si="170"/>
        <v>1701.7842000000001</v>
      </c>
      <c r="X312" s="537">
        <f t="shared" si="162"/>
        <v>1.0342950579831753</v>
      </c>
      <c r="Y312" s="1497">
        <f t="shared" si="179"/>
        <v>1442.19</v>
      </c>
      <c r="Z312" s="940">
        <f t="shared" si="171"/>
        <v>1730.6279999999999</v>
      </c>
      <c r="AA312" s="1497">
        <v>1471.03</v>
      </c>
      <c r="AB312" s="940">
        <f>AA312*1.2</f>
        <v>1765.2359999999999</v>
      </c>
      <c r="AC312" s="1283">
        <f t="shared" si="173"/>
        <v>1.0199973651183269</v>
      </c>
      <c r="AD312" s="1497">
        <v>1471.03</v>
      </c>
      <c r="AE312" s="940">
        <f t="shared" si="163"/>
        <v>1765.2359999999999</v>
      </c>
      <c r="AF312" s="1497">
        <v>1515.16</v>
      </c>
      <c r="AG312" s="940">
        <f>AF312*1.2</f>
        <v>1818.192</v>
      </c>
      <c r="AH312" s="1284">
        <f t="shared" si="165"/>
        <v>1.0299993881837897</v>
      </c>
      <c r="AI312" s="1497">
        <v>1515.16</v>
      </c>
      <c r="AJ312" s="909">
        <f t="shared" si="174"/>
        <v>1818.192</v>
      </c>
      <c r="AK312" s="1497">
        <f t="shared" si="166"/>
        <v>1515.16</v>
      </c>
      <c r="AL312" s="909">
        <f t="shared" si="167"/>
        <v>1818.192</v>
      </c>
      <c r="AM312" s="1497">
        <f t="shared" si="168"/>
        <v>100</v>
      </c>
      <c r="AN312" s="894"/>
      <c r="AO312" s="894"/>
      <c r="AP312" s="1561"/>
      <c r="AQ312" s="1561"/>
      <c r="AR312" s="1561"/>
      <c r="AS312" s="1561"/>
      <c r="AT312" s="11"/>
      <c r="AU312" s="11"/>
      <c r="AV312" s="11"/>
      <c r="AW312" s="11"/>
      <c r="AX312" s="11"/>
      <c r="AY312" s="11"/>
    </row>
    <row r="313" spans="1:51" s="23" customFormat="1" x14ac:dyDescent="0.2">
      <c r="A313" s="1550"/>
      <c r="B313" s="1663"/>
      <c r="C313" s="138" t="s">
        <v>199</v>
      </c>
      <c r="D313" s="831" t="s">
        <v>23</v>
      </c>
      <c r="E313" s="56">
        <v>1200</v>
      </c>
      <c r="F313" s="27"/>
      <c r="G313" s="56">
        <v>1200</v>
      </c>
      <c r="H313" s="56">
        <v>1305.5</v>
      </c>
      <c r="I313" s="27">
        <f t="shared" si="176"/>
        <v>1.0879166666666666</v>
      </c>
      <c r="J313" s="1553"/>
      <c r="K313" s="56">
        <v>1305.5</v>
      </c>
      <c r="L313" s="56">
        <v>1348.5</v>
      </c>
      <c r="M313" s="27">
        <f t="shared" si="177"/>
        <v>1.0329375718115665</v>
      </c>
      <c r="N313" s="487"/>
      <c r="O313" s="487"/>
      <c r="P313" s="487">
        <v>1394.37</v>
      </c>
      <c r="Q313" s="487">
        <f t="shared" si="175"/>
        <v>1645.3565999999998</v>
      </c>
      <c r="R313" s="537"/>
      <c r="S313" s="1294">
        <f>P313</f>
        <v>1394.37</v>
      </c>
      <c r="T313" s="913">
        <f t="shared" si="169"/>
        <v>1645.3565999999998</v>
      </c>
      <c r="U313" s="1294">
        <v>1442.19</v>
      </c>
      <c r="V313" s="1296"/>
      <c r="W313" s="200">
        <f t="shared" si="170"/>
        <v>1701.7842000000001</v>
      </c>
      <c r="X313" s="537">
        <f t="shared" si="162"/>
        <v>1.0342950579831753</v>
      </c>
      <c r="Y313" s="1294">
        <f t="shared" si="179"/>
        <v>1442.19</v>
      </c>
      <c r="Z313" s="940">
        <f t="shared" si="171"/>
        <v>1730.6279999999999</v>
      </c>
      <c r="AA313" s="1294">
        <v>1471.03</v>
      </c>
      <c r="AB313" s="940">
        <f>AA313*1.2</f>
        <v>1765.2359999999999</v>
      </c>
      <c r="AC313" s="1283">
        <f t="shared" si="173"/>
        <v>1.0199973651183269</v>
      </c>
      <c r="AD313" s="1294">
        <v>1471.03</v>
      </c>
      <c r="AE313" s="940">
        <f t="shared" si="163"/>
        <v>1765.2359999999999</v>
      </c>
      <c r="AF313" s="1497">
        <v>1515.16</v>
      </c>
      <c r="AG313" s="940">
        <f>AF313*1.2</f>
        <v>1818.192</v>
      </c>
      <c r="AH313" s="1284">
        <f t="shared" si="165"/>
        <v>1.0299993881837897</v>
      </c>
      <c r="AI313" s="1497">
        <v>1515.16</v>
      </c>
      <c r="AJ313" s="913">
        <f t="shared" si="174"/>
        <v>1818.192</v>
      </c>
      <c r="AK313" s="1294">
        <f t="shared" si="166"/>
        <v>1515.16</v>
      </c>
      <c r="AL313" s="913">
        <f t="shared" si="167"/>
        <v>1818.192</v>
      </c>
      <c r="AM313" s="1294">
        <f t="shared" si="168"/>
        <v>100</v>
      </c>
      <c r="AN313" s="892"/>
      <c r="AO313" s="892"/>
      <c r="AP313" s="1562"/>
      <c r="AQ313" s="1562"/>
      <c r="AR313" s="1562"/>
      <c r="AS313" s="1562"/>
      <c r="AT313" s="11"/>
      <c r="AU313" s="11"/>
      <c r="AV313" s="11"/>
      <c r="AW313" s="11"/>
      <c r="AX313" s="11"/>
      <c r="AY313" s="11"/>
    </row>
    <row r="314" spans="1:51" ht="109.5" customHeight="1" x14ac:dyDescent="0.2">
      <c r="A314" s="1550"/>
      <c r="B314" s="963">
        <v>16</v>
      </c>
      <c r="C314" s="25" t="s">
        <v>959</v>
      </c>
      <c r="D314" s="57">
        <v>2411</v>
      </c>
      <c r="E314" s="56">
        <v>2529</v>
      </c>
      <c r="F314" s="27">
        <f>E314/D314</f>
        <v>1.0489423475736208</v>
      </c>
      <c r="G314" s="56">
        <v>2529</v>
      </c>
      <c r="H314" s="56">
        <v>2751</v>
      </c>
      <c r="I314" s="27">
        <f t="shared" si="176"/>
        <v>1.0877817319098457</v>
      </c>
      <c r="J314" s="810" t="s">
        <v>336</v>
      </c>
      <c r="K314" s="56">
        <f>H314</f>
        <v>2751</v>
      </c>
      <c r="L314" s="56">
        <v>2841</v>
      </c>
      <c r="M314" s="27">
        <f t="shared" si="147"/>
        <v>1.0327153762268266</v>
      </c>
      <c r="N314" s="487">
        <f>L314</f>
        <v>2841</v>
      </c>
      <c r="O314" s="487">
        <f>N314*118%</f>
        <v>3352.3799999999997</v>
      </c>
      <c r="P314" s="487">
        <v>2937</v>
      </c>
      <c r="Q314" s="604">
        <f>P314*118%</f>
        <v>3465.66</v>
      </c>
      <c r="R314" s="537">
        <f>P314/N314</f>
        <v>1.0337909186906018</v>
      </c>
      <c r="S314" s="1294">
        <f>P314</f>
        <v>2937</v>
      </c>
      <c r="T314" s="913">
        <f>S314*1.18</f>
        <v>3465.66</v>
      </c>
      <c r="U314" s="1294">
        <v>3025.28</v>
      </c>
      <c r="V314" s="1471" t="s">
        <v>522</v>
      </c>
      <c r="W314" s="909">
        <f>U314*1.18</f>
        <v>3569.8303999999998</v>
      </c>
      <c r="X314" s="537">
        <f>U314/S314</f>
        <v>1.0300578821927138</v>
      </c>
      <c r="Y314" s="1497">
        <f>U314</f>
        <v>3025.28</v>
      </c>
      <c r="Z314" s="909">
        <f>Y314*1.2</f>
        <v>3630.3360000000002</v>
      </c>
      <c r="AA314" s="1497">
        <v>3085.8</v>
      </c>
      <c r="AB314" s="909">
        <f>AA314*1.2</f>
        <v>3702.96</v>
      </c>
      <c r="AC314" s="537">
        <f>AA314/Y314</f>
        <v>1.0200047598899937</v>
      </c>
      <c r="AD314" s="1497">
        <f>AA314</f>
        <v>3085.8</v>
      </c>
      <c r="AE314" s="1497">
        <f t="shared" si="163"/>
        <v>3702.96</v>
      </c>
      <c r="AF314" s="1471">
        <v>3196.5</v>
      </c>
      <c r="AG314" s="1471">
        <f>AF314*1.2</f>
        <v>3835.7999999999997</v>
      </c>
      <c r="AH314" s="537">
        <f>AF314/AD314</f>
        <v>1.0358740034999028</v>
      </c>
      <c r="AI314" s="1497">
        <v>3196.5</v>
      </c>
      <c r="AJ314" s="909">
        <f t="shared" si="174"/>
        <v>3835.7999999999997</v>
      </c>
      <c r="AK314" s="1497">
        <f t="shared" si="166"/>
        <v>3196.5</v>
      </c>
      <c r="AL314" s="909">
        <f t="shared" si="167"/>
        <v>3835.7999999999997</v>
      </c>
      <c r="AM314" s="1497">
        <f t="shared" si="168"/>
        <v>100</v>
      </c>
      <c r="AN314" s="1471"/>
      <c r="AO314" s="1471"/>
      <c r="AP314" s="1441" t="s">
        <v>960</v>
      </c>
      <c r="AQ314" s="1084" t="s">
        <v>1142</v>
      </c>
      <c r="AR314" s="1252" t="s">
        <v>1469</v>
      </c>
      <c r="AS314" s="1441" t="s">
        <v>1529</v>
      </c>
      <c r="AT314" s="11"/>
      <c r="AU314" s="11"/>
      <c r="AV314" s="11"/>
      <c r="AW314" s="11"/>
      <c r="AX314" s="11"/>
      <c r="AY314" s="11"/>
    </row>
    <row r="315" spans="1:51" ht="26.25" hidden="1" customHeight="1" x14ac:dyDescent="0.2">
      <c r="A315" s="1550"/>
      <c r="B315" s="1683"/>
      <c r="C315" s="472" t="s">
        <v>664</v>
      </c>
      <c r="D315" s="642">
        <v>1177</v>
      </c>
      <c r="E315" s="635">
        <v>1235</v>
      </c>
      <c r="F315" s="480">
        <f>E315/D315</f>
        <v>1.0492778249787595</v>
      </c>
      <c r="G315" s="635">
        <v>1235</v>
      </c>
      <c r="H315" s="635">
        <v>1343</v>
      </c>
      <c r="I315" s="480">
        <f t="shared" si="176"/>
        <v>1.0874493927125506</v>
      </c>
      <c r="J315" s="693" t="s">
        <v>337</v>
      </c>
      <c r="K315" s="635"/>
      <c r="L315" s="856"/>
      <c r="M315" s="856"/>
      <c r="N315" s="856"/>
      <c r="O315" s="856"/>
      <c r="P315" s="856"/>
      <c r="Q315" s="856"/>
      <c r="R315" s="856"/>
      <c r="S315" s="856"/>
      <c r="T315" s="911"/>
      <c r="U315" s="635"/>
      <c r="V315" s="856"/>
      <c r="W315" s="911"/>
      <c r="X315" s="635"/>
      <c r="Y315" s="856"/>
      <c r="Z315" s="920"/>
      <c r="AA315" s="635"/>
      <c r="AB315" s="920"/>
      <c r="AC315" s="856"/>
      <c r="AD315" s="635"/>
      <c r="AE315" s="635"/>
      <c r="AF315" s="635"/>
      <c r="AG315" s="635"/>
      <c r="AH315" s="635"/>
      <c r="AI315" s="637"/>
      <c r="AJ315" s="913"/>
      <c r="AK315" s="637"/>
      <c r="AL315" s="913"/>
      <c r="AM315" s="637" t="e">
        <f t="shared" si="168"/>
        <v>#DIV/0!</v>
      </c>
      <c r="AN315" s="635"/>
      <c r="AO315" s="635"/>
      <c r="AP315" s="1441"/>
      <c r="AQ315" s="1084"/>
      <c r="AR315" s="1252"/>
      <c r="AS315" s="1441"/>
      <c r="AT315" s="11"/>
      <c r="AU315" s="11"/>
      <c r="AV315" s="11"/>
      <c r="AW315" s="11"/>
      <c r="AX315" s="11"/>
      <c r="AY315" s="11"/>
    </row>
    <row r="316" spans="1:51" ht="62.25" hidden="1" customHeight="1" x14ac:dyDescent="0.2">
      <c r="A316" s="1550"/>
      <c r="B316" s="1684"/>
      <c r="C316" s="644" t="s">
        <v>466</v>
      </c>
      <c r="D316" s="642"/>
      <c r="E316" s="635"/>
      <c r="F316" s="480"/>
      <c r="G316" s="635"/>
      <c r="H316" s="635"/>
      <c r="I316" s="480"/>
      <c r="J316" s="693"/>
      <c r="K316" s="635" t="s">
        <v>23</v>
      </c>
      <c r="L316" s="635">
        <v>958.22</v>
      </c>
      <c r="M316" s="480"/>
      <c r="N316" s="637">
        <f>L316</f>
        <v>958.22</v>
      </c>
      <c r="O316" s="637">
        <f>N316*118%</f>
        <v>1130.6995999999999</v>
      </c>
      <c r="P316" s="637">
        <v>996.5</v>
      </c>
      <c r="Q316" s="637">
        <f>P316*118%</f>
        <v>1175.8699999999999</v>
      </c>
      <c r="R316" s="638">
        <f t="shared" ref="R316:R322" si="180">P316/N316</f>
        <v>1.0399490722381082</v>
      </c>
      <c r="S316" s="637">
        <f>P316</f>
        <v>996.5</v>
      </c>
      <c r="T316" s="913"/>
      <c r="U316" s="637">
        <v>1036.3</v>
      </c>
      <c r="V316" s="1507" t="s">
        <v>661</v>
      </c>
      <c r="W316" s="200"/>
      <c r="X316" s="1507"/>
      <c r="Y316" s="683"/>
      <c r="Z316" s="200"/>
      <c r="AA316" s="1507"/>
      <c r="AB316" s="200"/>
      <c r="AC316" s="683"/>
      <c r="AD316" s="1507"/>
      <c r="AE316" s="1507"/>
      <c r="AF316" s="1507"/>
      <c r="AG316" s="1507"/>
      <c r="AH316" s="1507"/>
      <c r="AI316" s="655"/>
      <c r="AJ316" s="909"/>
      <c r="AK316" s="655"/>
      <c r="AL316" s="909"/>
      <c r="AM316" s="655" t="e">
        <f t="shared" si="168"/>
        <v>#DIV/0!</v>
      </c>
      <c r="AN316" s="1507"/>
      <c r="AO316" s="1507"/>
      <c r="AP316" s="1441" t="s">
        <v>865</v>
      </c>
      <c r="AQ316" s="1084"/>
      <c r="AR316" s="1252"/>
      <c r="AS316" s="1441"/>
      <c r="AT316" s="11"/>
      <c r="AU316" s="11"/>
      <c r="AV316" s="11"/>
      <c r="AW316" s="11"/>
      <c r="AX316" s="11"/>
      <c r="AY316" s="11"/>
    </row>
    <row r="317" spans="1:51" ht="60" customHeight="1" x14ac:dyDescent="0.2">
      <c r="A317" s="1553"/>
      <c r="B317" s="963">
        <v>17</v>
      </c>
      <c r="C317" s="527" t="s">
        <v>957</v>
      </c>
      <c r="D317" s="124">
        <v>1177</v>
      </c>
      <c r="E317" s="149">
        <v>1235</v>
      </c>
      <c r="F317" s="27">
        <f t="shared" ref="F317:F322" si="181">E317/D317</f>
        <v>1.0492778249787595</v>
      </c>
      <c r="G317" s="149">
        <v>1235</v>
      </c>
      <c r="H317" s="149">
        <v>1343</v>
      </c>
      <c r="I317" s="27">
        <f t="shared" si="176"/>
        <v>1.0874493927125506</v>
      </c>
      <c r="J317" s="832" t="s">
        <v>337</v>
      </c>
      <c r="K317" s="149">
        <f>H317</f>
        <v>1343</v>
      </c>
      <c r="L317" s="149">
        <v>1387</v>
      </c>
      <c r="M317" s="27">
        <f t="shared" si="147"/>
        <v>1.0327624720774387</v>
      </c>
      <c r="N317" s="366">
        <f>L317</f>
        <v>1387</v>
      </c>
      <c r="O317" s="366"/>
      <c r="P317" s="366">
        <v>1434.15</v>
      </c>
      <c r="Q317" s="605"/>
      <c r="R317" s="537">
        <f t="shared" si="180"/>
        <v>1.0339942321557318</v>
      </c>
      <c r="S317" s="366">
        <f>P317</f>
        <v>1434.15</v>
      </c>
      <c r="T317" s="916">
        <f>S317</f>
        <v>1434.15</v>
      </c>
      <c r="U317" s="366">
        <v>1481.25</v>
      </c>
      <c r="V317" s="1506" t="s">
        <v>486</v>
      </c>
      <c r="W317" s="916">
        <f>U317</f>
        <v>1481.25</v>
      </c>
      <c r="X317" s="574">
        <f t="shared" ref="X317:X322" si="182">U317/S317</f>
        <v>1.0328417529547118</v>
      </c>
      <c r="Y317" s="366">
        <f>U317</f>
        <v>1481.25</v>
      </c>
      <c r="Z317" s="916">
        <f>Y317</f>
        <v>1481.25</v>
      </c>
      <c r="AA317" s="1506">
        <v>1510.88</v>
      </c>
      <c r="AB317" s="915">
        <f>AA317</f>
        <v>1510.88</v>
      </c>
      <c r="AC317" s="574">
        <f>AA317/Y317</f>
        <v>1.0200033755274263</v>
      </c>
      <c r="AD317" s="1506">
        <f>AB317</f>
        <v>1510.88</v>
      </c>
      <c r="AE317" s="1506">
        <f>AD317</f>
        <v>1510.88</v>
      </c>
      <c r="AF317" s="1506">
        <v>1556.56</v>
      </c>
      <c r="AG317" s="1506">
        <f>AF317</f>
        <v>1556.56</v>
      </c>
      <c r="AH317" s="574">
        <f>AF317/AD317</f>
        <v>1.0302340357937094</v>
      </c>
      <c r="AI317" s="366">
        <v>1556.56</v>
      </c>
      <c r="AJ317" s="916">
        <f>AI317</f>
        <v>1556.56</v>
      </c>
      <c r="AK317" s="366">
        <f t="shared" ref="AK317:AK331" si="183">AI317</f>
        <v>1556.56</v>
      </c>
      <c r="AL317" s="916">
        <f>AK317</f>
        <v>1556.56</v>
      </c>
      <c r="AM317" s="366">
        <f t="shared" si="168"/>
        <v>100</v>
      </c>
      <c r="AN317" s="1506"/>
      <c r="AO317" s="1506"/>
      <c r="AP317" s="1440" t="s">
        <v>958</v>
      </c>
      <c r="AQ317" s="991" t="s">
        <v>1145</v>
      </c>
      <c r="AR317" s="1151" t="s">
        <v>1401</v>
      </c>
      <c r="AS317" s="1440" t="s">
        <v>1509</v>
      </c>
      <c r="AT317" s="11"/>
      <c r="AU317" s="11"/>
      <c r="AV317" s="11"/>
      <c r="AW317" s="11"/>
      <c r="AX317" s="11"/>
      <c r="AY317" s="11"/>
    </row>
    <row r="318" spans="1:51" ht="39" customHeight="1" x14ac:dyDescent="0.2">
      <c r="A318" s="1621" t="s">
        <v>93</v>
      </c>
      <c r="B318" s="959">
        <v>18</v>
      </c>
      <c r="C318" s="527" t="s">
        <v>94</v>
      </c>
      <c r="D318" s="124">
        <v>3095</v>
      </c>
      <c r="E318" s="149">
        <v>3246</v>
      </c>
      <c r="F318" s="27">
        <f t="shared" si="181"/>
        <v>1.048788368336026</v>
      </c>
      <c r="G318" s="149">
        <v>3246</v>
      </c>
      <c r="H318" s="149">
        <v>3531</v>
      </c>
      <c r="I318" s="27">
        <f t="shared" si="176"/>
        <v>1.087800369685767</v>
      </c>
      <c r="J318" s="832" t="s">
        <v>338</v>
      </c>
      <c r="K318" s="149">
        <f>H318</f>
        <v>3531</v>
      </c>
      <c r="L318" s="149">
        <v>3647</v>
      </c>
      <c r="M318" s="27">
        <f t="shared" si="147"/>
        <v>1.0328518833191731</v>
      </c>
      <c r="N318" s="366">
        <v>1986</v>
      </c>
      <c r="O318" s="149"/>
      <c r="P318" s="149">
        <v>2063.4699999999998</v>
      </c>
      <c r="Q318" s="607"/>
      <c r="R318" s="537">
        <f t="shared" si="180"/>
        <v>1.0390080563947632</v>
      </c>
      <c r="S318" s="1506">
        <v>2063.4699999999998</v>
      </c>
      <c r="T318" s="915">
        <f>S318</f>
        <v>2063.4699999999998</v>
      </c>
      <c r="U318" s="1506">
        <v>2133.63</v>
      </c>
      <c r="V318" s="554"/>
      <c r="W318" s="915">
        <f>U318</f>
        <v>2133.63</v>
      </c>
      <c r="X318" s="1127">
        <f t="shared" si="182"/>
        <v>1.034000978933544</v>
      </c>
      <c r="Y318" s="1506">
        <f>U318</f>
        <v>2133.63</v>
      </c>
      <c r="Z318" s="915">
        <f>Y318</f>
        <v>2133.63</v>
      </c>
      <c r="AA318" s="366">
        <v>2176</v>
      </c>
      <c r="AB318" s="916">
        <v>2176</v>
      </c>
      <c r="AC318" s="574">
        <f>AA318/Y318</f>
        <v>1.0198581759724037</v>
      </c>
      <c r="AD318" s="366">
        <v>2176</v>
      </c>
      <c r="AE318" s="916">
        <v>2176</v>
      </c>
      <c r="AF318" s="366">
        <v>2176</v>
      </c>
      <c r="AG318" s="916">
        <v>2176</v>
      </c>
      <c r="AH318" s="574">
        <f>AF318/AD318</f>
        <v>1</v>
      </c>
      <c r="AI318" s="366">
        <v>2176</v>
      </c>
      <c r="AJ318" s="916">
        <f t="shared" ref="AJ318:AJ320" si="184">AI318</f>
        <v>2176</v>
      </c>
      <c r="AK318" s="366">
        <f t="shared" si="183"/>
        <v>2176</v>
      </c>
      <c r="AL318" s="916">
        <f t="shared" ref="AL318:AL320" si="185">AK318</f>
        <v>2176</v>
      </c>
      <c r="AM318" s="366">
        <f t="shared" si="168"/>
        <v>100</v>
      </c>
      <c r="AN318" s="1506"/>
      <c r="AO318" s="1506"/>
      <c r="AP318" s="991" t="s">
        <v>1025</v>
      </c>
      <c r="AQ318" s="991" t="s">
        <v>1144</v>
      </c>
      <c r="AR318" s="1393" t="s">
        <v>1467</v>
      </c>
      <c r="AS318" s="1487" t="s">
        <v>1545</v>
      </c>
      <c r="AT318" s="11"/>
      <c r="AU318" s="11"/>
      <c r="AV318" s="11"/>
      <c r="AW318" s="11"/>
      <c r="AX318" s="11"/>
      <c r="AY318" s="11"/>
    </row>
    <row r="319" spans="1:51" ht="88.5" hidden="1" customHeight="1" x14ac:dyDescent="0.2">
      <c r="A319" s="1621"/>
      <c r="B319" s="1018"/>
      <c r="C319" s="997" t="s">
        <v>95</v>
      </c>
      <c r="D319" s="1021">
        <v>1392</v>
      </c>
      <c r="E319" s="1022">
        <v>1460</v>
      </c>
      <c r="F319" s="1019">
        <f t="shared" si="181"/>
        <v>1.0488505747126438</v>
      </c>
      <c r="G319" s="1022">
        <v>1460</v>
      </c>
      <c r="H319" s="1022">
        <v>1588.5</v>
      </c>
      <c r="I319" s="1019">
        <f t="shared" si="176"/>
        <v>1.088013698630137</v>
      </c>
      <c r="J319" s="1023" t="s">
        <v>339</v>
      </c>
      <c r="K319" s="1022">
        <f>H319</f>
        <v>1588.5</v>
      </c>
      <c r="L319" s="1022">
        <v>1641</v>
      </c>
      <c r="M319" s="1019">
        <f t="shared" si="147"/>
        <v>1.0330500472143531</v>
      </c>
      <c r="N319" s="1024">
        <f>L319</f>
        <v>1641</v>
      </c>
      <c r="O319" s="1024"/>
      <c r="P319" s="1024">
        <v>1696.8</v>
      </c>
      <c r="Q319" s="1024"/>
      <c r="R319" s="1020">
        <f t="shared" si="180"/>
        <v>1.0340036563071298</v>
      </c>
      <c r="S319" s="1024">
        <f>P319</f>
        <v>1696.8</v>
      </c>
      <c r="T319" s="1024">
        <f>S319</f>
        <v>1696.8</v>
      </c>
      <c r="U319" s="1024">
        <v>1753</v>
      </c>
      <c r="V319" s="1491" t="s">
        <v>499</v>
      </c>
      <c r="W319" s="1024">
        <f>U319</f>
        <v>1753</v>
      </c>
      <c r="X319" s="1128">
        <f t="shared" si="182"/>
        <v>1.0331211692597833</v>
      </c>
      <c r="Y319" s="1025"/>
      <c r="Z319" s="910"/>
      <c r="AA319" s="1491"/>
      <c r="AB319" s="910"/>
      <c r="AC319" s="1025"/>
      <c r="AD319" s="1491"/>
      <c r="AE319" s="1491"/>
      <c r="AF319" s="1491"/>
      <c r="AG319" s="1491"/>
      <c r="AH319" s="1491"/>
      <c r="AI319" s="1028"/>
      <c r="AJ319" s="916">
        <f t="shared" si="184"/>
        <v>0</v>
      </c>
      <c r="AK319" s="1028">
        <f t="shared" si="183"/>
        <v>0</v>
      </c>
      <c r="AL319" s="916">
        <f t="shared" si="185"/>
        <v>0</v>
      </c>
      <c r="AM319" s="1028" t="e">
        <f t="shared" si="168"/>
        <v>#DIV/0!</v>
      </c>
      <c r="AN319" s="1491"/>
      <c r="AO319" s="1491"/>
      <c r="AP319" s="1491" t="s">
        <v>1119</v>
      </c>
      <c r="AQ319" s="1023"/>
      <c r="AR319" s="1023"/>
      <c r="AS319" s="1491"/>
      <c r="AT319" s="11"/>
      <c r="AU319" s="11"/>
      <c r="AV319" s="11"/>
      <c r="AW319" s="11"/>
      <c r="AX319" s="11"/>
      <c r="AY319" s="11"/>
    </row>
    <row r="320" spans="1:51" ht="57" customHeight="1" x14ac:dyDescent="0.2">
      <c r="A320" s="1077" t="s">
        <v>96</v>
      </c>
      <c r="B320" s="960">
        <v>19</v>
      </c>
      <c r="C320" s="527" t="s">
        <v>97</v>
      </c>
      <c r="D320" s="124">
        <v>1425</v>
      </c>
      <c r="E320" s="149">
        <v>1493</v>
      </c>
      <c r="F320" s="27">
        <f t="shared" si="181"/>
        <v>1.0477192982456141</v>
      </c>
      <c r="G320" s="149">
        <v>1493</v>
      </c>
      <c r="H320" s="149">
        <v>1624</v>
      </c>
      <c r="I320" s="27">
        <f>H320/G320</f>
        <v>1.087742799732083</v>
      </c>
      <c r="J320" s="825" t="s">
        <v>340</v>
      </c>
      <c r="K320" s="149">
        <v>1624</v>
      </c>
      <c r="L320" s="149">
        <v>1677.5</v>
      </c>
      <c r="M320" s="27">
        <f>L320/K320</f>
        <v>1.0329433497536946</v>
      </c>
      <c r="N320" s="366">
        <f>L320</f>
        <v>1677.5</v>
      </c>
      <c r="O320" s="366"/>
      <c r="P320" s="366">
        <v>1734.55</v>
      </c>
      <c r="Q320" s="605"/>
      <c r="R320" s="537">
        <f t="shared" si="180"/>
        <v>1.0340089418777942</v>
      </c>
      <c r="S320" s="366">
        <f>P320</f>
        <v>1734.55</v>
      </c>
      <c r="T320" s="915">
        <f>S320</f>
        <v>1734.55</v>
      </c>
      <c r="U320" s="366">
        <v>1793.55</v>
      </c>
      <c r="V320" s="1506" t="s">
        <v>456</v>
      </c>
      <c r="W320" s="915">
        <f>U320</f>
        <v>1793.55</v>
      </c>
      <c r="X320" s="1127">
        <f t="shared" si="182"/>
        <v>1.0340145859156553</v>
      </c>
      <c r="Y320" s="1506">
        <v>1793.55</v>
      </c>
      <c r="Z320" s="915">
        <f>Y320</f>
        <v>1793.55</v>
      </c>
      <c r="AA320" s="1506">
        <v>1829.42</v>
      </c>
      <c r="AB320" s="915">
        <f>AA320</f>
        <v>1829.42</v>
      </c>
      <c r="AC320" s="574">
        <f>AA320/Y320</f>
        <v>1.0199994424465446</v>
      </c>
      <c r="AD320" s="1506">
        <v>1829.42</v>
      </c>
      <c r="AE320" s="915">
        <f>AD320</f>
        <v>1829.42</v>
      </c>
      <c r="AF320" s="366">
        <v>1884.3</v>
      </c>
      <c r="AG320" s="916">
        <f>AF320</f>
        <v>1884.3</v>
      </c>
      <c r="AH320" s="574">
        <f>AF320/AD320</f>
        <v>1.0299985787845327</v>
      </c>
      <c r="AI320" s="366">
        <v>1884.3</v>
      </c>
      <c r="AJ320" s="916">
        <f t="shared" si="184"/>
        <v>1884.3</v>
      </c>
      <c r="AK320" s="366">
        <f t="shared" si="183"/>
        <v>1884.3</v>
      </c>
      <c r="AL320" s="916">
        <f t="shared" si="185"/>
        <v>1884.3</v>
      </c>
      <c r="AM320" s="366">
        <f t="shared" si="168"/>
        <v>100</v>
      </c>
      <c r="AN320" s="1506"/>
      <c r="AO320" s="1506"/>
      <c r="AP320" s="1487" t="s">
        <v>928</v>
      </c>
      <c r="AQ320" s="992" t="s">
        <v>1203</v>
      </c>
      <c r="AR320" s="1259" t="s">
        <v>1405</v>
      </c>
      <c r="AS320" s="1487" t="s">
        <v>1517</v>
      </c>
      <c r="AT320" s="11"/>
      <c r="AU320" s="11"/>
      <c r="AV320" s="11"/>
      <c r="AW320" s="11"/>
      <c r="AX320" s="11"/>
      <c r="AY320" s="11"/>
    </row>
    <row r="321" spans="1:51" ht="88.5" hidden="1" customHeight="1" x14ac:dyDescent="0.2">
      <c r="A321" s="1549" t="s">
        <v>98</v>
      </c>
      <c r="B321" s="1018"/>
      <c r="C321" s="993" t="s">
        <v>99</v>
      </c>
      <c r="D321" s="494">
        <v>1159</v>
      </c>
      <c r="E321" s="495">
        <v>1211</v>
      </c>
      <c r="F321" s="1019">
        <f t="shared" si="181"/>
        <v>1.0448662640207076</v>
      </c>
      <c r="G321" s="495">
        <v>1211</v>
      </c>
      <c r="H321" s="495">
        <v>1317</v>
      </c>
      <c r="I321" s="1019">
        <f>H321/G321</f>
        <v>1.0875309661436829</v>
      </c>
      <c r="J321" s="1018" t="s">
        <v>341</v>
      </c>
      <c r="K321" s="495">
        <v>1317</v>
      </c>
      <c r="L321" s="495">
        <v>1360.46</v>
      </c>
      <c r="M321" s="1019">
        <f>L321/K321</f>
        <v>1.0329992406985573</v>
      </c>
      <c r="N321" s="998">
        <v>1360.46</v>
      </c>
      <c r="O321" s="998">
        <f>N321*118%</f>
        <v>1605.3427999999999</v>
      </c>
      <c r="P321" s="998">
        <v>1406.72</v>
      </c>
      <c r="Q321" s="998">
        <f>P321*118%</f>
        <v>1659.9295999999999</v>
      </c>
      <c r="R321" s="1020">
        <f t="shared" si="180"/>
        <v>1.0340032047983769</v>
      </c>
      <c r="S321" s="1024">
        <f>$P$321</f>
        <v>1406.72</v>
      </c>
      <c r="T321" s="1024">
        <f>S321*1.18</f>
        <v>1659.9295999999999</v>
      </c>
      <c r="U321" s="1024">
        <v>1455.67</v>
      </c>
      <c r="V321" s="1055" t="s">
        <v>441</v>
      </c>
      <c r="W321" s="1024">
        <f>U321*1.18</f>
        <v>1717.6905999999999</v>
      </c>
      <c r="X321" s="1128">
        <f t="shared" si="182"/>
        <v>1.0347972588717016</v>
      </c>
      <c r="Y321" s="1018"/>
      <c r="Z321" s="912"/>
      <c r="AA321" s="1018"/>
      <c r="AB321" s="912"/>
      <c r="AC321" s="1018"/>
      <c r="AD321" s="1018"/>
      <c r="AE321" s="1018"/>
      <c r="AF321" s="1018"/>
      <c r="AG321" s="1018"/>
      <c r="AH321" s="1018"/>
      <c r="AI321" s="998"/>
      <c r="AJ321" s="913"/>
      <c r="AK321" s="998">
        <f t="shared" si="183"/>
        <v>0</v>
      </c>
      <c r="AL321" s="913"/>
      <c r="AM321" s="998" t="e">
        <f t="shared" si="168"/>
        <v>#DIV/0!</v>
      </c>
      <c r="AN321" s="1018"/>
      <c r="AO321" s="1018"/>
      <c r="AP321" s="1494" t="s">
        <v>1120</v>
      </c>
      <c r="AQ321" s="1088"/>
      <c r="AR321" s="1261"/>
      <c r="AS321" s="1494"/>
      <c r="AT321" s="11"/>
      <c r="AU321" s="11"/>
      <c r="AV321" s="11"/>
      <c r="AW321" s="11"/>
      <c r="AX321" s="11"/>
      <c r="AY321" s="11"/>
    </row>
    <row r="322" spans="1:51" ht="105.75" hidden="1" customHeight="1" x14ac:dyDescent="0.2">
      <c r="A322" s="1553"/>
      <c r="B322" s="1048"/>
      <c r="C322" s="997" t="s">
        <v>100</v>
      </c>
      <c r="D322" s="1021">
        <v>1306</v>
      </c>
      <c r="E322" s="1022">
        <v>1369</v>
      </c>
      <c r="F322" s="1019">
        <f t="shared" si="181"/>
        <v>1.048238897396631</v>
      </c>
      <c r="G322" s="1022">
        <v>1369</v>
      </c>
      <c r="H322" s="1022">
        <v>1490</v>
      </c>
      <c r="I322" s="1019">
        <f>H322/G322</f>
        <v>1.0883856829802776</v>
      </c>
      <c r="J322" s="1055" t="s">
        <v>342</v>
      </c>
      <c r="K322" s="1022">
        <f>H322</f>
        <v>1490</v>
      </c>
      <c r="L322" s="1022">
        <v>1539</v>
      </c>
      <c r="M322" s="1019">
        <f>L322/K322</f>
        <v>1.0328859060402684</v>
      </c>
      <c r="N322" s="1024">
        <f>L322</f>
        <v>1539</v>
      </c>
      <c r="O322" s="1024"/>
      <c r="P322" s="1024">
        <v>1591.29</v>
      </c>
      <c r="Q322" s="1024"/>
      <c r="R322" s="1020">
        <f t="shared" si="180"/>
        <v>1.0339766081871344</v>
      </c>
      <c r="S322" s="1024">
        <v>1591.29</v>
      </c>
      <c r="T322" s="1024">
        <f>S322</f>
        <v>1591.29</v>
      </c>
      <c r="U322" s="1024">
        <v>1645.39</v>
      </c>
      <c r="V322" s="1055" t="s">
        <v>544</v>
      </c>
      <c r="W322" s="1024">
        <f>U322</f>
        <v>1645.39</v>
      </c>
      <c r="X322" s="1128">
        <f t="shared" si="182"/>
        <v>1.0339975742950689</v>
      </c>
      <c r="Y322" s="1055"/>
      <c r="Z322" s="915"/>
      <c r="AA322" s="1055"/>
      <c r="AB322" s="915"/>
      <c r="AC322" s="1055"/>
      <c r="AD322" s="1055"/>
      <c r="AE322" s="1055"/>
      <c r="AF322" s="1055"/>
      <c r="AG322" s="1055"/>
      <c r="AH322" s="1055"/>
      <c r="AI322" s="1024"/>
      <c r="AJ322" s="916"/>
      <c r="AK322" s="1024">
        <f t="shared" si="183"/>
        <v>0</v>
      </c>
      <c r="AL322" s="916"/>
      <c r="AM322" s="1024" t="e">
        <f t="shared" si="168"/>
        <v>#DIV/0!</v>
      </c>
      <c r="AN322" s="1055"/>
      <c r="AO322" s="1055"/>
      <c r="AP322" s="1056" t="s">
        <v>1133</v>
      </c>
      <c r="AQ322" s="1056"/>
      <c r="AR322" s="1056"/>
      <c r="AS322" s="1056"/>
      <c r="AT322" s="11"/>
      <c r="AU322" s="11"/>
      <c r="AV322" s="11"/>
      <c r="AW322" s="11"/>
      <c r="AX322" s="11"/>
      <c r="AY322" s="11"/>
    </row>
    <row r="323" spans="1:51" ht="36.75" hidden="1" customHeight="1" x14ac:dyDescent="0.2">
      <c r="A323" s="1550" t="s">
        <v>219</v>
      </c>
      <c r="B323" s="1642"/>
      <c r="C323" s="997" t="s">
        <v>101</v>
      </c>
      <c r="D323" s="494"/>
      <c r="E323" s="495"/>
      <c r="F323" s="1019"/>
      <c r="G323" s="495"/>
      <c r="H323" s="495"/>
      <c r="I323" s="1019"/>
      <c r="J323" s="1604" t="s">
        <v>343</v>
      </c>
      <c r="K323" s="495"/>
      <c r="L323" s="1026"/>
      <c r="M323" s="1026"/>
      <c r="N323" s="1026"/>
      <c r="O323" s="1026"/>
      <c r="P323" s="1026"/>
      <c r="Q323" s="1026"/>
      <c r="R323" s="1026"/>
      <c r="S323" s="1607"/>
      <c r="T323" s="1608"/>
      <c r="U323" s="1608"/>
      <c r="V323" s="1608"/>
      <c r="W323" s="1609"/>
      <c r="X323" s="1022"/>
      <c r="Y323" s="1026"/>
      <c r="Z323" s="920"/>
      <c r="AA323" s="495"/>
      <c r="AB323" s="920"/>
      <c r="AC323" s="1026"/>
      <c r="AD323" s="495"/>
      <c r="AE323" s="495"/>
      <c r="AF323" s="495"/>
      <c r="AG323" s="495"/>
      <c r="AH323" s="495"/>
      <c r="AI323" s="998"/>
      <c r="AJ323" s="913"/>
      <c r="AK323" s="998">
        <f t="shared" si="183"/>
        <v>0</v>
      </c>
      <c r="AL323" s="913"/>
      <c r="AM323" s="998" t="e">
        <f t="shared" si="168"/>
        <v>#DIV/0!</v>
      </c>
      <c r="AN323" s="495"/>
      <c r="AO323" s="495"/>
      <c r="AP323" s="1604" t="s">
        <v>1122</v>
      </c>
      <c r="AQ323" s="1072"/>
      <c r="AR323" s="1247"/>
      <c r="AS323" s="1459"/>
      <c r="AT323" s="11"/>
      <c r="AU323" s="11"/>
      <c r="AV323" s="11"/>
      <c r="AW323" s="11"/>
      <c r="AX323" s="11"/>
      <c r="AY323" s="11"/>
    </row>
    <row r="324" spans="1:51" ht="39" hidden="1" customHeight="1" x14ac:dyDescent="0.2">
      <c r="A324" s="1550"/>
      <c r="B324" s="1643"/>
      <c r="C324" s="1027" t="s">
        <v>102</v>
      </c>
      <c r="D324" s="1021">
        <v>1280</v>
      </c>
      <c r="E324" s="1022">
        <v>1342</v>
      </c>
      <c r="F324" s="1019">
        <f>E324/D324</f>
        <v>1.0484374999999999</v>
      </c>
      <c r="G324" s="1022">
        <v>1342</v>
      </c>
      <c r="H324" s="1022">
        <v>1461</v>
      </c>
      <c r="I324" s="1019">
        <f t="shared" ref="I324:I333" si="186">H324/G324</f>
        <v>1.0886736214605066</v>
      </c>
      <c r="J324" s="1605"/>
      <c r="K324" s="1022">
        <v>1461</v>
      </c>
      <c r="L324" s="1022">
        <v>1513</v>
      </c>
      <c r="M324" s="1019">
        <f t="shared" ref="M324:M335" si="187">L324/K324</f>
        <v>1.0355920602327173</v>
      </c>
      <c r="N324" s="1024">
        <v>1513</v>
      </c>
      <c r="O324" s="1024"/>
      <c r="P324" s="1024">
        <v>1559.18</v>
      </c>
      <c r="Q324" s="1024"/>
      <c r="R324" s="1020">
        <f t="shared" ref="R324:R371" si="188">P324/N324</f>
        <v>1.0305221414408461</v>
      </c>
      <c r="S324" s="1024">
        <f>P324</f>
        <v>1559.18</v>
      </c>
      <c r="T324" s="1024">
        <f t="shared" ref="T324:T329" si="189">S324</f>
        <v>1559.18</v>
      </c>
      <c r="U324" s="1024">
        <v>1616.05</v>
      </c>
      <c r="V324" s="1025" t="s">
        <v>470</v>
      </c>
      <c r="W324" s="1028">
        <f t="shared" ref="W324:W329" si="190">U324</f>
        <v>1616.05</v>
      </c>
      <c r="X324" s="1039">
        <f t="shared" ref="X324:X330" si="191">U324/S324</f>
        <v>1.0364743005939019</v>
      </c>
      <c r="Y324" s="1025"/>
      <c r="Z324" s="910"/>
      <c r="AA324" s="1491"/>
      <c r="AB324" s="910"/>
      <c r="AC324" s="1025"/>
      <c r="AD324" s="1491"/>
      <c r="AE324" s="1491"/>
      <c r="AF324" s="1491"/>
      <c r="AG324" s="1459"/>
      <c r="AH324" s="1459"/>
      <c r="AI324" s="1028"/>
      <c r="AJ324" s="917"/>
      <c r="AK324" s="1028">
        <f t="shared" si="183"/>
        <v>0</v>
      </c>
      <c r="AL324" s="917"/>
      <c r="AM324" s="1028" t="e">
        <f t="shared" si="168"/>
        <v>#DIV/0!</v>
      </c>
      <c r="AN324" s="1459"/>
      <c r="AO324" s="1459"/>
      <c r="AP324" s="1605"/>
      <c r="AQ324" s="1073"/>
      <c r="AR324" s="1256"/>
      <c r="AS324" s="1460"/>
      <c r="AT324" s="11"/>
      <c r="AU324" s="11"/>
      <c r="AV324" s="11"/>
      <c r="AW324" s="11"/>
      <c r="AX324" s="11"/>
      <c r="AY324" s="11"/>
    </row>
    <row r="325" spans="1:51" ht="40.5" hidden="1" customHeight="1" x14ac:dyDescent="0.2">
      <c r="A325" s="1550"/>
      <c r="B325" s="1643"/>
      <c r="C325" s="1027" t="s">
        <v>103</v>
      </c>
      <c r="D325" s="1021">
        <v>1296</v>
      </c>
      <c r="E325" s="1022">
        <v>1359</v>
      </c>
      <c r="F325" s="1019">
        <f>E325/D325</f>
        <v>1.0486111111111112</v>
      </c>
      <c r="G325" s="1022">
        <v>1359</v>
      </c>
      <c r="H325" s="1022">
        <v>1478</v>
      </c>
      <c r="I325" s="1019">
        <f t="shared" si="186"/>
        <v>1.0875643855776307</v>
      </c>
      <c r="J325" s="1605"/>
      <c r="K325" s="1022">
        <v>1478</v>
      </c>
      <c r="L325" s="1022">
        <v>1527</v>
      </c>
      <c r="M325" s="1019">
        <f t="shared" si="187"/>
        <v>1.0331529093369418</v>
      </c>
      <c r="N325" s="1024">
        <f>L325</f>
        <v>1527</v>
      </c>
      <c r="O325" s="1024"/>
      <c r="P325" s="1024">
        <v>1579</v>
      </c>
      <c r="Q325" s="1024"/>
      <c r="R325" s="1020">
        <f t="shared" si="188"/>
        <v>1.0340537000654879</v>
      </c>
      <c r="S325" s="1024">
        <f>P325</f>
        <v>1579</v>
      </c>
      <c r="T325" s="1024">
        <f t="shared" si="189"/>
        <v>1579</v>
      </c>
      <c r="U325" s="1024">
        <v>1631</v>
      </c>
      <c r="V325" s="1025"/>
      <c r="W325" s="1028">
        <f t="shared" si="190"/>
        <v>1631</v>
      </c>
      <c r="X325" s="1039">
        <f t="shared" si="191"/>
        <v>1.0329322355921469</v>
      </c>
      <c r="Y325" s="1025"/>
      <c r="Z325" s="910"/>
      <c r="AA325" s="1491"/>
      <c r="AB325" s="910"/>
      <c r="AC325" s="1025"/>
      <c r="AD325" s="1491"/>
      <c r="AE325" s="1491"/>
      <c r="AF325" s="1491"/>
      <c r="AG325" s="1462"/>
      <c r="AH325" s="1462"/>
      <c r="AI325" s="1028"/>
      <c r="AJ325" s="917"/>
      <c r="AK325" s="1028">
        <f t="shared" si="183"/>
        <v>0</v>
      </c>
      <c r="AL325" s="917"/>
      <c r="AM325" s="1028" t="e">
        <f t="shared" si="168"/>
        <v>#DIV/0!</v>
      </c>
      <c r="AN325" s="1462"/>
      <c r="AO325" s="1462"/>
      <c r="AP325" s="1605"/>
      <c r="AQ325" s="1073"/>
      <c r="AR325" s="1256"/>
      <c r="AS325" s="1460"/>
      <c r="AT325" s="11"/>
      <c r="AU325" s="11"/>
      <c r="AV325" s="11"/>
      <c r="AW325" s="11"/>
      <c r="AX325" s="11"/>
      <c r="AY325" s="11"/>
    </row>
    <row r="326" spans="1:51" ht="39.75" hidden="1" customHeight="1" x14ac:dyDescent="0.2">
      <c r="A326" s="1550"/>
      <c r="B326" s="1643"/>
      <c r="C326" s="1027" t="s">
        <v>104</v>
      </c>
      <c r="D326" s="1021">
        <v>1427</v>
      </c>
      <c r="E326" s="1022">
        <v>1497</v>
      </c>
      <c r="F326" s="1019">
        <f>E326/D326</f>
        <v>1.0490539593552908</v>
      </c>
      <c r="G326" s="1022">
        <v>1497</v>
      </c>
      <c r="H326" s="1022">
        <v>1628</v>
      </c>
      <c r="I326" s="1019">
        <f t="shared" si="186"/>
        <v>1.0875083500334002</v>
      </c>
      <c r="J326" s="1606"/>
      <c r="K326" s="1022">
        <v>1628</v>
      </c>
      <c r="L326" s="1022">
        <v>1682</v>
      </c>
      <c r="M326" s="1019">
        <f t="shared" si="187"/>
        <v>1.0331695331695332</v>
      </c>
      <c r="N326" s="1024">
        <f>L326</f>
        <v>1682</v>
      </c>
      <c r="O326" s="1024"/>
      <c r="P326" s="1024">
        <v>1739</v>
      </c>
      <c r="Q326" s="1024"/>
      <c r="R326" s="1020">
        <f t="shared" si="188"/>
        <v>1.0338882282996433</v>
      </c>
      <c r="S326" s="1024">
        <f>P326</f>
        <v>1739</v>
      </c>
      <c r="T326" s="1024">
        <f t="shared" si="189"/>
        <v>1739</v>
      </c>
      <c r="U326" s="1024">
        <v>1796</v>
      </c>
      <c r="V326" s="1025"/>
      <c r="W326" s="1028">
        <f t="shared" si="190"/>
        <v>1796</v>
      </c>
      <c r="X326" s="1039">
        <f t="shared" si="191"/>
        <v>1.0327774583093732</v>
      </c>
      <c r="Y326" s="1025"/>
      <c r="Z326" s="910"/>
      <c r="AA326" s="1491"/>
      <c r="AB326" s="910"/>
      <c r="AC326" s="1025"/>
      <c r="AD326" s="1491"/>
      <c r="AE326" s="1491"/>
      <c r="AF326" s="1491"/>
      <c r="AG326" s="1463"/>
      <c r="AH326" s="1463"/>
      <c r="AI326" s="1028"/>
      <c r="AJ326" s="917"/>
      <c r="AK326" s="1028">
        <f t="shared" si="183"/>
        <v>0</v>
      </c>
      <c r="AL326" s="917"/>
      <c r="AM326" s="1028" t="e">
        <f t="shared" si="168"/>
        <v>#DIV/0!</v>
      </c>
      <c r="AN326" s="1463"/>
      <c r="AO326" s="1463"/>
      <c r="AP326" s="1606"/>
      <c r="AQ326" s="1074"/>
      <c r="AR326" s="1257"/>
      <c r="AS326" s="1461"/>
      <c r="AT326" s="11"/>
      <c r="AU326" s="11"/>
      <c r="AV326" s="11"/>
      <c r="AW326" s="11"/>
      <c r="AX326" s="11"/>
      <c r="AY326" s="11"/>
    </row>
    <row r="327" spans="1:51" ht="81" hidden="1" customHeight="1" x14ac:dyDescent="0.2">
      <c r="A327" s="1550"/>
      <c r="B327" s="1643"/>
      <c r="C327" s="1027" t="s">
        <v>208</v>
      </c>
      <c r="D327" s="1021"/>
      <c r="E327" s="1022"/>
      <c r="F327" s="1019"/>
      <c r="G327" s="1022">
        <v>185</v>
      </c>
      <c r="H327" s="1022">
        <v>200</v>
      </c>
      <c r="I327" s="1019">
        <f t="shared" si="186"/>
        <v>1.0810810810810811</v>
      </c>
      <c r="J327" s="1029" t="s">
        <v>344</v>
      </c>
      <c r="K327" s="1022">
        <v>200</v>
      </c>
      <c r="L327" s="1022">
        <v>203</v>
      </c>
      <c r="M327" s="1019">
        <f t="shared" si="187"/>
        <v>1.0149999999999999</v>
      </c>
      <c r="N327" s="1024">
        <v>203</v>
      </c>
      <c r="O327" s="1024"/>
      <c r="P327" s="1024">
        <v>215.12</v>
      </c>
      <c r="Q327" s="1024"/>
      <c r="R327" s="1020">
        <f t="shared" si="188"/>
        <v>1.059704433497537</v>
      </c>
      <c r="S327" s="1024">
        <f>P327</f>
        <v>215.12</v>
      </c>
      <c r="T327" s="1024">
        <f t="shared" si="189"/>
        <v>215.12</v>
      </c>
      <c r="U327" s="1024">
        <v>216.8</v>
      </c>
      <c r="V327" s="1491" t="s">
        <v>469</v>
      </c>
      <c r="W327" s="1028">
        <f t="shared" si="190"/>
        <v>216.8</v>
      </c>
      <c r="X327" s="1039">
        <f t="shared" si="191"/>
        <v>1.0078095946448493</v>
      </c>
      <c r="Y327" s="1025"/>
      <c r="Z327" s="910"/>
      <c r="AA327" s="1491"/>
      <c r="AB327" s="910"/>
      <c r="AC327" s="1025"/>
      <c r="AD327" s="1491"/>
      <c r="AE327" s="1491"/>
      <c r="AF327" s="1491"/>
      <c r="AG327" s="1463"/>
      <c r="AH327" s="1463"/>
      <c r="AI327" s="1028"/>
      <c r="AJ327" s="917"/>
      <c r="AK327" s="1028">
        <f t="shared" si="183"/>
        <v>0</v>
      </c>
      <c r="AL327" s="917"/>
      <c r="AM327" s="1028" t="e">
        <f t="shared" si="168"/>
        <v>#DIV/0!</v>
      </c>
      <c r="AN327" s="1463"/>
      <c r="AO327" s="1463"/>
      <c r="AP327" s="1463" t="s">
        <v>1123</v>
      </c>
      <c r="AQ327" s="1083"/>
      <c r="AR327" s="1249"/>
      <c r="AS327" s="1463"/>
      <c r="AT327" s="11"/>
      <c r="AU327" s="11"/>
      <c r="AV327" s="11"/>
      <c r="AW327" s="11"/>
      <c r="AX327" s="11"/>
      <c r="AY327" s="11"/>
    </row>
    <row r="328" spans="1:51" ht="84.75" hidden="1" customHeight="1" x14ac:dyDescent="0.2">
      <c r="A328" s="1550"/>
      <c r="B328" s="1644"/>
      <c r="C328" s="1027" t="s">
        <v>209</v>
      </c>
      <c r="D328" s="1021"/>
      <c r="E328" s="1022"/>
      <c r="F328" s="1019"/>
      <c r="G328" s="1022">
        <f>G324+G327</f>
        <v>1527</v>
      </c>
      <c r="H328" s="1022">
        <f>H324+H327</f>
        <v>1661</v>
      </c>
      <c r="I328" s="1019">
        <f t="shared" si="186"/>
        <v>1.0877537655533727</v>
      </c>
      <c r="J328" s="1029" t="s">
        <v>343</v>
      </c>
      <c r="K328" s="1022">
        <f>K324+K327</f>
        <v>1661</v>
      </c>
      <c r="L328" s="1022">
        <f>L324+L327</f>
        <v>1716</v>
      </c>
      <c r="M328" s="1019">
        <f t="shared" si="187"/>
        <v>1.0331125827814569</v>
      </c>
      <c r="N328" s="1024">
        <f>N324+N327</f>
        <v>1716</v>
      </c>
      <c r="O328" s="1022"/>
      <c r="P328" s="1022">
        <f>P324+P327</f>
        <v>1774.3000000000002</v>
      </c>
      <c r="Q328" s="1022"/>
      <c r="R328" s="1020">
        <f t="shared" si="188"/>
        <v>1.0339743589743591</v>
      </c>
      <c r="S328" s="1022">
        <f>S324+S327</f>
        <v>1774.3000000000002</v>
      </c>
      <c r="T328" s="1024">
        <f t="shared" si="189"/>
        <v>1774.3000000000002</v>
      </c>
      <c r="U328" s="1022">
        <f>U324+U327</f>
        <v>1832.85</v>
      </c>
      <c r="V328" s="1491" t="s">
        <v>470</v>
      </c>
      <c r="W328" s="1028">
        <f t="shared" si="190"/>
        <v>1832.85</v>
      </c>
      <c r="X328" s="1039">
        <f t="shared" si="191"/>
        <v>1.0329989291551596</v>
      </c>
      <c r="Y328" s="1025"/>
      <c r="Z328" s="910"/>
      <c r="AA328" s="1491"/>
      <c r="AB328" s="910"/>
      <c r="AC328" s="1025"/>
      <c r="AD328" s="1491"/>
      <c r="AE328" s="1491"/>
      <c r="AF328" s="1491"/>
      <c r="AG328" s="1463"/>
      <c r="AH328" s="1463"/>
      <c r="AI328" s="1028"/>
      <c r="AJ328" s="917"/>
      <c r="AK328" s="1028">
        <f t="shared" si="183"/>
        <v>0</v>
      </c>
      <c r="AL328" s="917"/>
      <c r="AM328" s="1028" t="e">
        <f t="shared" si="168"/>
        <v>#DIV/0!</v>
      </c>
      <c r="AN328" s="1463"/>
      <c r="AO328" s="1463"/>
      <c r="AP328" s="1463" t="s">
        <v>1122</v>
      </c>
      <c r="AQ328" s="1083"/>
      <c r="AR328" s="1249"/>
      <c r="AS328" s="1463"/>
      <c r="AT328" s="11"/>
      <c r="AU328" s="11"/>
      <c r="AV328" s="11"/>
      <c r="AW328" s="11"/>
      <c r="AX328" s="11"/>
      <c r="AY328" s="11"/>
    </row>
    <row r="329" spans="1:51" ht="23.25" hidden="1" customHeight="1" x14ac:dyDescent="0.2">
      <c r="A329" s="1550"/>
      <c r="B329" s="962"/>
      <c r="C329" s="1099" t="s">
        <v>105</v>
      </c>
      <c r="D329" s="124">
        <v>1435</v>
      </c>
      <c r="E329" s="149">
        <v>1500</v>
      </c>
      <c r="F329" s="27">
        <f>E329/D329</f>
        <v>1.0452961672473868</v>
      </c>
      <c r="G329" s="149">
        <v>1500</v>
      </c>
      <c r="H329" s="149">
        <v>1558</v>
      </c>
      <c r="I329" s="27">
        <f t="shared" si="186"/>
        <v>1.0386666666666666</v>
      </c>
      <c r="J329" s="816" t="s">
        <v>345</v>
      </c>
      <c r="K329" s="149">
        <f>H329</f>
        <v>1558</v>
      </c>
      <c r="L329" s="149">
        <v>1609</v>
      </c>
      <c r="M329" s="27">
        <f t="shared" si="187"/>
        <v>1.0327342747111681</v>
      </c>
      <c r="N329" s="366">
        <f>L329</f>
        <v>1609</v>
      </c>
      <c r="O329" s="366"/>
      <c r="P329" s="366">
        <v>1663</v>
      </c>
      <c r="Q329" s="605"/>
      <c r="R329" s="537">
        <f t="shared" si="188"/>
        <v>1.0335612181479179</v>
      </c>
      <c r="S329" s="1439">
        <v>1663</v>
      </c>
      <c r="T329" s="917">
        <f t="shared" si="189"/>
        <v>1663</v>
      </c>
      <c r="U329" s="1439">
        <v>1679</v>
      </c>
      <c r="V329" s="1439"/>
      <c r="W329" s="917">
        <f t="shared" si="190"/>
        <v>1679</v>
      </c>
      <c r="X329" s="574">
        <f t="shared" si="191"/>
        <v>1.0096211665664461</v>
      </c>
      <c r="Y329" s="125"/>
      <c r="Z329" s="910"/>
      <c r="AA329" s="1488"/>
      <c r="AB329" s="910"/>
      <c r="AC329" s="125"/>
      <c r="AD329" s="1488"/>
      <c r="AE329" s="1488"/>
      <c r="AF329" s="1488"/>
      <c r="AG329" s="1488"/>
      <c r="AH329" s="1488"/>
      <c r="AI329" s="1439"/>
      <c r="AJ329" s="917"/>
      <c r="AK329" s="1439">
        <f t="shared" si="183"/>
        <v>0</v>
      </c>
      <c r="AL329" s="917"/>
      <c r="AM329" s="1439" t="e">
        <f t="shared" si="168"/>
        <v>#DIV/0!</v>
      </c>
      <c r="AN329" s="1488"/>
      <c r="AO329" s="1488"/>
      <c r="AP329" s="1440" t="s">
        <v>962</v>
      </c>
      <c r="AQ329" s="146"/>
      <c r="AR329" s="1151"/>
      <c r="AS329" s="1440"/>
      <c r="AT329" s="11"/>
      <c r="AU329" s="11"/>
      <c r="AV329" s="11"/>
      <c r="AW329" s="11"/>
      <c r="AX329" s="11"/>
      <c r="AY329" s="11"/>
    </row>
    <row r="330" spans="1:51" ht="63.75" customHeight="1" x14ac:dyDescent="0.2">
      <c r="A330" s="1550"/>
      <c r="B330" s="963">
        <v>20</v>
      </c>
      <c r="C330" s="25" t="s">
        <v>210</v>
      </c>
      <c r="D330" s="184">
        <v>1188</v>
      </c>
      <c r="E330" s="136">
        <v>1246</v>
      </c>
      <c r="F330" s="27">
        <f>E330/D330</f>
        <v>1.0488215488215489</v>
      </c>
      <c r="G330" s="56">
        <v>1246</v>
      </c>
      <c r="H330" s="56">
        <v>1355</v>
      </c>
      <c r="I330" s="27">
        <f t="shared" si="186"/>
        <v>1.0874799357945426</v>
      </c>
      <c r="J330" s="810" t="s">
        <v>348</v>
      </c>
      <c r="K330" s="56">
        <f>H330</f>
        <v>1355</v>
      </c>
      <c r="L330" s="56">
        <v>1400</v>
      </c>
      <c r="M330" s="27">
        <f t="shared" si="187"/>
        <v>1.033210332103321</v>
      </c>
      <c r="N330" s="487">
        <f>L330</f>
        <v>1400</v>
      </c>
      <c r="O330" s="487">
        <f>N330*118%</f>
        <v>1652</v>
      </c>
      <c r="P330" s="487">
        <v>1447.6</v>
      </c>
      <c r="Q330" s="604">
        <f>P330*118%</f>
        <v>1708.1679999999999</v>
      </c>
      <c r="R330" s="537">
        <f t="shared" si="188"/>
        <v>1.034</v>
      </c>
      <c r="S330" s="1294">
        <f>P330</f>
        <v>1447.6</v>
      </c>
      <c r="T330" s="913">
        <f>S330*1.18</f>
        <v>1708.1679999999999</v>
      </c>
      <c r="U330" s="1294">
        <v>1494</v>
      </c>
      <c r="V330" s="1471" t="s">
        <v>541</v>
      </c>
      <c r="W330" s="200">
        <f>U330*1.18</f>
        <v>1762.9199999999998</v>
      </c>
      <c r="X330" s="574">
        <f t="shared" si="191"/>
        <v>1.032053053329649</v>
      </c>
      <c r="Y330" s="1294">
        <v>1494</v>
      </c>
      <c r="Z330" s="909">
        <f>Y330*1.2</f>
        <v>1792.8</v>
      </c>
      <c r="AA330" s="1497">
        <v>1524</v>
      </c>
      <c r="AB330" s="909">
        <f>AA330*1.2</f>
        <v>1828.8</v>
      </c>
      <c r="AC330" s="537">
        <f>AA330/Y330</f>
        <v>1.0200803212851406</v>
      </c>
      <c r="AD330" s="1497">
        <v>1524</v>
      </c>
      <c r="AE330" s="909">
        <f>AD330*1.2</f>
        <v>1828.8</v>
      </c>
      <c r="AF330" s="1497">
        <v>1569.84</v>
      </c>
      <c r="AG330" s="909">
        <f>AF330*1.2</f>
        <v>1883.8079999999998</v>
      </c>
      <c r="AH330" s="537">
        <f>AF330/AD330</f>
        <v>1.0300787401574802</v>
      </c>
      <c r="AI330" s="1497">
        <v>1569.84</v>
      </c>
      <c r="AJ330" s="909">
        <f t="shared" ref="AJ330:AJ334" si="192">AI330*1.2</f>
        <v>1883.8079999999998</v>
      </c>
      <c r="AK330" s="1497">
        <f t="shared" si="183"/>
        <v>1569.84</v>
      </c>
      <c r="AL330" s="909">
        <f t="shared" ref="AL330:AL331" si="193">AK330*1.2</f>
        <v>1883.8079999999998</v>
      </c>
      <c r="AM330" s="1497">
        <f t="shared" si="168"/>
        <v>100</v>
      </c>
      <c r="AN330" s="1471"/>
      <c r="AO330" s="1471"/>
      <c r="AP330" s="1441" t="s">
        <v>701</v>
      </c>
      <c r="AQ330" s="1084" t="s">
        <v>1191</v>
      </c>
      <c r="AR330" s="1252" t="s">
        <v>1408</v>
      </c>
      <c r="AS330" s="1441" t="s">
        <v>1510</v>
      </c>
      <c r="AT330" s="11"/>
      <c r="AU330" s="11"/>
      <c r="AV330" s="11"/>
      <c r="AW330" s="11"/>
      <c r="AX330" s="11"/>
      <c r="AY330" s="11"/>
    </row>
    <row r="331" spans="1:51" ht="40.15" customHeight="1" x14ac:dyDescent="0.2">
      <c r="A331" s="1550"/>
      <c r="B331" s="1429">
        <v>21</v>
      </c>
      <c r="C331" s="25" t="s">
        <v>1500</v>
      </c>
      <c r="D331" s="184"/>
      <c r="E331" s="136"/>
      <c r="F331" s="27"/>
      <c r="G331" s="1425"/>
      <c r="H331" s="1425"/>
      <c r="I331" s="27"/>
      <c r="J331" s="1426"/>
      <c r="K331" s="1425"/>
      <c r="L331" s="1425"/>
      <c r="M331" s="27"/>
      <c r="N331" s="1294"/>
      <c r="O331" s="1294"/>
      <c r="P331" s="1294"/>
      <c r="Q331" s="604"/>
      <c r="R331" s="537"/>
      <c r="S331" s="1294"/>
      <c r="T331" s="913"/>
      <c r="U331" s="1294"/>
      <c r="V331" s="1471"/>
      <c r="W331" s="200"/>
      <c r="X331" s="574"/>
      <c r="Y331" s="1294"/>
      <c r="Z331" s="909"/>
      <c r="AA331" s="1497"/>
      <c r="AB331" s="909"/>
      <c r="AC331" s="537"/>
      <c r="AD331" s="1497"/>
      <c r="AE331" s="909"/>
      <c r="AF331" s="1497">
        <v>1587.41</v>
      </c>
      <c r="AG331" s="909">
        <f>AF331*1.2</f>
        <v>1904.8920000000001</v>
      </c>
      <c r="AH331" s="537"/>
      <c r="AI331" s="1497">
        <v>1587.41</v>
      </c>
      <c r="AJ331" s="909">
        <f t="shared" si="192"/>
        <v>1904.8920000000001</v>
      </c>
      <c r="AK331" s="1497">
        <f t="shared" si="183"/>
        <v>1587.41</v>
      </c>
      <c r="AL331" s="909">
        <f t="shared" si="193"/>
        <v>1904.8920000000001</v>
      </c>
      <c r="AM331" s="1497">
        <f t="shared" si="168"/>
        <v>100</v>
      </c>
      <c r="AN331" s="1471"/>
      <c r="AO331" s="1471"/>
      <c r="AP331" s="1441"/>
      <c r="AQ331" s="1428"/>
      <c r="AR331" s="1428" t="s">
        <v>1501</v>
      </c>
      <c r="AS331" s="1441" t="s">
        <v>1540</v>
      </c>
      <c r="AT331" s="11"/>
      <c r="AU331" s="11"/>
      <c r="AV331" s="11"/>
      <c r="AW331" s="11"/>
      <c r="AX331" s="11"/>
      <c r="AY331" s="11"/>
    </row>
    <row r="332" spans="1:51" ht="94.15" hidden="1" customHeight="1" x14ac:dyDescent="0.2">
      <c r="A332" s="1550"/>
      <c r="B332" s="963"/>
      <c r="C332" s="793" t="s">
        <v>106</v>
      </c>
      <c r="D332" s="777">
        <v>1409</v>
      </c>
      <c r="E332" s="651">
        <v>1478</v>
      </c>
      <c r="F332" s="480">
        <f>E332/D332</f>
        <v>1.048970901348474</v>
      </c>
      <c r="G332" s="651">
        <v>1478</v>
      </c>
      <c r="H332" s="651">
        <v>1608</v>
      </c>
      <c r="I332" s="480">
        <f t="shared" si="186"/>
        <v>1.0879566982408659</v>
      </c>
      <c r="J332" s="658" t="s">
        <v>349</v>
      </c>
      <c r="K332" s="651">
        <v>1608</v>
      </c>
      <c r="L332" s="651">
        <v>1661</v>
      </c>
      <c r="M332" s="480">
        <f t="shared" si="187"/>
        <v>1.032960199004975</v>
      </c>
      <c r="N332" s="662">
        <f>L332</f>
        <v>1661</v>
      </c>
      <c r="O332" s="662"/>
      <c r="P332" s="662">
        <v>1717.4</v>
      </c>
      <c r="Q332" s="662"/>
      <c r="R332" s="638">
        <f t="shared" si="188"/>
        <v>1.0339554485249851</v>
      </c>
      <c r="S332" s="662">
        <f>P332</f>
        <v>1717.4</v>
      </c>
      <c r="T332" s="916"/>
      <c r="U332" s="662">
        <v>1774</v>
      </c>
      <c r="V332" s="658" t="s">
        <v>464</v>
      </c>
      <c r="W332" s="910"/>
      <c r="X332" s="658"/>
      <c r="Y332" s="860"/>
      <c r="Z332" s="910"/>
      <c r="AA332" s="658"/>
      <c r="AB332" s="910"/>
      <c r="AC332" s="860"/>
      <c r="AD332" s="658"/>
      <c r="AE332" s="658"/>
      <c r="AF332" s="658"/>
      <c r="AG332" s="658"/>
      <c r="AH332" s="658"/>
      <c r="AI332" s="678"/>
      <c r="AJ332" s="917">
        <f t="shared" si="192"/>
        <v>0</v>
      </c>
      <c r="AK332" s="678"/>
      <c r="AL332" s="917"/>
      <c r="AM332" s="678" t="e">
        <f t="shared" si="168"/>
        <v>#DIV/0!</v>
      </c>
      <c r="AN332" s="658"/>
      <c r="AO332" s="658"/>
      <c r="AP332" s="1440" t="s">
        <v>885</v>
      </c>
      <c r="AQ332" s="146"/>
      <c r="AR332" s="1151"/>
      <c r="AS332" s="1440"/>
      <c r="AT332" s="11"/>
      <c r="AU332" s="11"/>
      <c r="AV332" s="11"/>
      <c r="AW332" s="11"/>
      <c r="AX332" s="11"/>
      <c r="AY332" s="11"/>
    </row>
    <row r="333" spans="1:51" ht="79.150000000000006" hidden="1" customHeight="1" x14ac:dyDescent="0.2">
      <c r="A333" s="1550"/>
      <c r="B333" s="963"/>
      <c r="C333" s="788" t="s">
        <v>207</v>
      </c>
      <c r="D333" s="789" t="s">
        <v>23</v>
      </c>
      <c r="E333" s="790">
        <v>5789.24</v>
      </c>
      <c r="F333" s="480"/>
      <c r="G333" s="790">
        <v>5789.24</v>
      </c>
      <c r="H333" s="790">
        <v>6298</v>
      </c>
      <c r="I333" s="480">
        <f t="shared" si="186"/>
        <v>1.0878802744401683</v>
      </c>
      <c r="J333" s="807" t="s">
        <v>350</v>
      </c>
      <c r="K333" s="651">
        <v>5088.25</v>
      </c>
      <c r="L333" s="651">
        <v>5313.39</v>
      </c>
      <c r="M333" s="480">
        <f t="shared" si="187"/>
        <v>1.04424703974844</v>
      </c>
      <c r="N333" s="662">
        <f>L333</f>
        <v>5313.39</v>
      </c>
      <c r="O333" s="662"/>
      <c r="P333" s="662">
        <v>5526.8</v>
      </c>
      <c r="Q333" s="662"/>
      <c r="R333" s="638">
        <f t="shared" si="188"/>
        <v>1.0401645653716365</v>
      </c>
      <c r="S333" s="662">
        <f>P333</f>
        <v>5526.8</v>
      </c>
      <c r="T333" s="916"/>
      <c r="U333" s="662">
        <v>5731.31</v>
      </c>
      <c r="V333" s="658" t="s">
        <v>575</v>
      </c>
      <c r="W333" s="910"/>
      <c r="X333" s="658"/>
      <c r="Y333" s="860"/>
      <c r="Z333" s="910"/>
      <c r="AA333" s="658"/>
      <c r="AB333" s="910"/>
      <c r="AC333" s="860"/>
      <c r="AD333" s="658"/>
      <c r="AE333" s="658"/>
      <c r="AF333" s="658"/>
      <c r="AG333" s="1510"/>
      <c r="AH333" s="1510"/>
      <c r="AI333" s="678"/>
      <c r="AJ333" s="917">
        <f t="shared" si="192"/>
        <v>0</v>
      </c>
      <c r="AK333" s="678"/>
      <c r="AL333" s="917"/>
      <c r="AM333" s="678" t="e">
        <f t="shared" si="168"/>
        <v>#DIV/0!</v>
      </c>
      <c r="AN333" s="1510"/>
      <c r="AO333" s="1510"/>
      <c r="AP333" s="1477" t="s">
        <v>882</v>
      </c>
      <c r="AQ333" s="1069"/>
      <c r="AR333" s="1228"/>
      <c r="AS333" s="1477"/>
      <c r="AT333" s="11"/>
      <c r="AU333" s="11"/>
      <c r="AV333" s="11"/>
      <c r="AW333" s="11"/>
      <c r="AX333" s="11"/>
      <c r="AY333" s="11"/>
    </row>
    <row r="334" spans="1:51" ht="43.15" hidden="1" customHeight="1" x14ac:dyDescent="0.2">
      <c r="A334" s="1550"/>
      <c r="B334" s="963"/>
      <c r="C334" s="1100" t="s">
        <v>883</v>
      </c>
      <c r="D334" s="151"/>
      <c r="E334" s="269"/>
      <c r="F334" s="27"/>
      <c r="G334" s="269"/>
      <c r="H334" s="269"/>
      <c r="I334" s="27"/>
      <c r="J334" s="801"/>
      <c r="K334" s="149"/>
      <c r="L334" s="149"/>
      <c r="M334" s="27"/>
      <c r="N334" s="487"/>
      <c r="O334" s="366"/>
      <c r="P334" s="487">
        <v>4683.7299999999996</v>
      </c>
      <c r="Q334" s="605"/>
      <c r="R334" s="537"/>
      <c r="S334" s="1294">
        <f>P334</f>
        <v>4683.7299999999996</v>
      </c>
      <c r="T334" s="913">
        <f>S334*1.18</f>
        <v>5526.8013999999994</v>
      </c>
      <c r="U334" s="1294">
        <v>4831.5200000000004</v>
      </c>
      <c r="V334" s="1471"/>
      <c r="W334" s="909">
        <f>U334*1.18</f>
        <v>5701.1936000000005</v>
      </c>
      <c r="X334" s="574">
        <f>U334/S334</f>
        <v>1.031553911092228</v>
      </c>
      <c r="Y334" s="1497">
        <f>U334</f>
        <v>4831.5200000000004</v>
      </c>
      <c r="Z334" s="909"/>
      <c r="AA334" s="1471">
        <v>4987.78</v>
      </c>
      <c r="AB334" s="200"/>
      <c r="AC334" s="1471"/>
      <c r="AD334" s="1471"/>
      <c r="AE334" s="1471"/>
      <c r="AF334" s="1471"/>
      <c r="AG334" s="1444"/>
      <c r="AH334" s="1444"/>
      <c r="AI334" s="1497"/>
      <c r="AJ334" s="909">
        <f t="shared" si="192"/>
        <v>0</v>
      </c>
      <c r="AK334" s="1497"/>
      <c r="AL334" s="909"/>
      <c r="AM334" s="1497" t="e">
        <f t="shared" si="168"/>
        <v>#DIV/0!</v>
      </c>
      <c r="AN334" s="1444"/>
      <c r="AO334" s="1444"/>
      <c r="AP334" s="1449" t="s">
        <v>884</v>
      </c>
      <c r="AQ334" s="1061"/>
      <c r="AR334" s="1230"/>
      <c r="AS334" s="1449"/>
      <c r="AT334" s="11"/>
      <c r="AU334" s="11"/>
      <c r="AV334" s="11"/>
      <c r="AW334" s="11"/>
      <c r="AX334" s="11"/>
      <c r="AY334" s="11"/>
    </row>
    <row r="335" spans="1:51" ht="28.5" customHeight="1" x14ac:dyDescent="0.2">
      <c r="A335" s="1549" t="s">
        <v>107</v>
      </c>
      <c r="B335" s="971">
        <v>22</v>
      </c>
      <c r="C335" s="150" t="s">
        <v>108</v>
      </c>
      <c r="D335" s="151">
        <v>1403</v>
      </c>
      <c r="E335" s="269">
        <v>1466</v>
      </c>
      <c r="F335" s="27">
        <f>E335/D335</f>
        <v>1.044903777619387</v>
      </c>
      <c r="G335" s="269">
        <v>1466</v>
      </c>
      <c r="H335" s="269">
        <v>1595</v>
      </c>
      <c r="I335" s="27">
        <f>H335/G335</f>
        <v>1.0879945429740792</v>
      </c>
      <c r="J335" s="829" t="s">
        <v>351</v>
      </c>
      <c r="K335" s="149">
        <v>1595</v>
      </c>
      <c r="L335" s="149">
        <v>1647.5</v>
      </c>
      <c r="M335" s="27">
        <f t="shared" si="187"/>
        <v>1.0329153605015673</v>
      </c>
      <c r="N335" s="366">
        <f>L335</f>
        <v>1647.5</v>
      </c>
      <c r="O335" s="847"/>
      <c r="P335" s="847">
        <v>1703.55</v>
      </c>
      <c r="Q335" s="611"/>
      <c r="R335" s="537">
        <f t="shared" si="188"/>
        <v>1.03402124430956</v>
      </c>
      <c r="S335" s="1506">
        <f>P335</f>
        <v>1703.55</v>
      </c>
      <c r="T335" s="915">
        <f>S335</f>
        <v>1703.55</v>
      </c>
      <c r="U335" s="366">
        <v>1761.5</v>
      </c>
      <c r="V335" s="554"/>
      <c r="W335" s="916">
        <f>U335</f>
        <v>1761.5</v>
      </c>
      <c r="X335" s="574">
        <f>U335/S335</f>
        <v>1.03401719937777</v>
      </c>
      <c r="Y335" s="366">
        <f>U335</f>
        <v>1761.5</v>
      </c>
      <c r="Z335" s="916">
        <f>Y335</f>
        <v>1761.5</v>
      </c>
      <c r="AA335" s="1506">
        <v>1796.73</v>
      </c>
      <c r="AB335" s="915">
        <v>1796.73</v>
      </c>
      <c r="AC335" s="574">
        <f>AA335/Y335</f>
        <v>1.02</v>
      </c>
      <c r="AD335" s="1506">
        <v>1796.73</v>
      </c>
      <c r="AE335" s="915">
        <v>1796.73</v>
      </c>
      <c r="AF335" s="366">
        <v>1850.5</v>
      </c>
      <c r="AG335" s="916">
        <f>AF335</f>
        <v>1850.5</v>
      </c>
      <c r="AH335" s="574">
        <f>AF335/AD335</f>
        <v>1.0299265888586489</v>
      </c>
      <c r="AI335" s="366">
        <v>1850.5</v>
      </c>
      <c r="AJ335" s="916">
        <f>AI335</f>
        <v>1850.5</v>
      </c>
      <c r="AK335" s="366">
        <f>AI335</f>
        <v>1850.5</v>
      </c>
      <c r="AL335" s="916">
        <f>AK335</f>
        <v>1850.5</v>
      </c>
      <c r="AM335" s="366">
        <f t="shared" si="168"/>
        <v>100</v>
      </c>
      <c r="AN335" s="895"/>
      <c r="AO335" s="895"/>
      <c r="AP335" s="1506" t="s">
        <v>929</v>
      </c>
      <c r="AQ335" s="1091" t="s">
        <v>1143</v>
      </c>
      <c r="AR335" s="1264" t="s">
        <v>1404</v>
      </c>
      <c r="AS335" s="1506" t="s">
        <v>1513</v>
      </c>
      <c r="AT335" s="11"/>
      <c r="AU335" s="11"/>
      <c r="AV335" s="11"/>
      <c r="AW335" s="11"/>
      <c r="AX335" s="11"/>
      <c r="AY335" s="11"/>
    </row>
    <row r="336" spans="1:51" ht="27.75" hidden="1" customHeight="1" x14ac:dyDescent="0.2">
      <c r="A336" s="1550"/>
      <c r="B336" s="1560"/>
      <c r="C336" s="1094" t="s">
        <v>109</v>
      </c>
      <c r="D336" s="156">
        <v>1734</v>
      </c>
      <c r="E336" s="272">
        <v>1817</v>
      </c>
      <c r="F336" s="1045">
        <f>E336/D336</f>
        <v>1.0478662053056518</v>
      </c>
      <c r="G336" s="272"/>
      <c r="H336" s="272"/>
      <c r="I336" s="1045"/>
      <c r="J336" s="1557" t="s">
        <v>416</v>
      </c>
      <c r="K336" s="272"/>
      <c r="L336" s="1049"/>
      <c r="M336" s="1049"/>
      <c r="N336" s="1049"/>
      <c r="O336" s="1049"/>
      <c r="P336" s="1049"/>
      <c r="Q336" s="1049"/>
      <c r="R336" s="1049"/>
      <c r="S336" s="1622"/>
      <c r="T336" s="1623"/>
      <c r="U336" s="1623"/>
      <c r="V336" s="1623"/>
      <c r="W336" s="1623"/>
      <c r="X336" s="1623"/>
      <c r="Y336" s="1623"/>
      <c r="Z336" s="1623"/>
      <c r="AA336" s="1624"/>
      <c r="AB336" s="1121"/>
      <c r="AC336" s="1476"/>
      <c r="AD336" s="1488"/>
      <c r="AE336" s="1488"/>
      <c r="AF336" s="1488"/>
      <c r="AG336" s="1488"/>
      <c r="AH336" s="1488"/>
      <c r="AI336" s="1439"/>
      <c r="AJ336" s="1439"/>
      <c r="AK336" s="1439"/>
      <c r="AL336" s="1439"/>
      <c r="AM336" s="1439"/>
      <c r="AN336" s="1470"/>
      <c r="AO336" s="1470"/>
      <c r="AP336" s="1554" t="s">
        <v>1028</v>
      </c>
      <c r="AQ336" s="1068"/>
      <c r="AR336" s="1233"/>
      <c r="AS336" s="1470"/>
      <c r="AT336" s="11"/>
      <c r="AU336" s="11"/>
      <c r="AV336" s="11"/>
      <c r="AW336" s="11"/>
      <c r="AX336" s="11"/>
      <c r="AY336" s="11"/>
    </row>
    <row r="337" spans="1:51" ht="41.25" hidden="1" customHeight="1" x14ac:dyDescent="0.2">
      <c r="A337" s="1550"/>
      <c r="B337" s="1561"/>
      <c r="C337" s="392" t="s">
        <v>731</v>
      </c>
      <c r="D337" s="156"/>
      <c r="E337" s="272"/>
      <c r="F337" s="1045"/>
      <c r="G337" s="272">
        <v>1817</v>
      </c>
      <c r="H337" s="272">
        <v>1976</v>
      </c>
      <c r="I337" s="1045">
        <f t="shared" ref="I337:I358" si="194">H337/G337</f>
        <v>1.0875068794716565</v>
      </c>
      <c r="J337" s="1558"/>
      <c r="K337" s="272">
        <v>1976</v>
      </c>
      <c r="L337" s="272">
        <v>2041.2</v>
      </c>
      <c r="M337" s="1045">
        <f t="shared" ref="M337:M361" si="195">L337/K337</f>
        <v>1.0329959514170042</v>
      </c>
      <c r="N337" s="391">
        <v>2041.2</v>
      </c>
      <c r="O337" s="189"/>
      <c r="P337" s="272">
        <v>2110.6</v>
      </c>
      <c r="Q337" s="189"/>
      <c r="R337" s="597">
        <f t="shared" si="188"/>
        <v>1.0339996080736822</v>
      </c>
      <c r="S337" s="391">
        <f>P337</f>
        <v>2110.6</v>
      </c>
      <c r="T337" s="391">
        <f>S337</f>
        <v>2110.6</v>
      </c>
      <c r="U337" s="391">
        <v>2182.8000000000002</v>
      </c>
      <c r="V337" s="862"/>
      <c r="W337" s="594">
        <f>U337</f>
        <v>2182.8000000000002</v>
      </c>
      <c r="X337" s="597">
        <f t="shared" ref="X337:X362" si="196">U337/S337</f>
        <v>1.0342082820051171</v>
      </c>
      <c r="Y337" s="1440"/>
      <c r="Z337" s="910"/>
      <c r="AA337" s="1440"/>
      <c r="AB337" s="910"/>
      <c r="AC337" s="1440"/>
      <c r="AD337" s="1488"/>
      <c r="AE337" s="1488"/>
      <c r="AF337" s="1488"/>
      <c r="AG337" s="1488"/>
      <c r="AH337" s="1488"/>
      <c r="AI337" s="1439"/>
      <c r="AJ337" s="1439"/>
      <c r="AK337" s="1439"/>
      <c r="AL337" s="1439"/>
      <c r="AM337" s="1439"/>
      <c r="AN337" s="1464"/>
      <c r="AO337" s="1464"/>
      <c r="AP337" s="1555"/>
      <c r="AQ337" s="1066"/>
      <c r="AR337" s="1234"/>
      <c r="AS337" s="1464"/>
      <c r="AT337" s="11"/>
      <c r="AU337" s="11"/>
      <c r="AV337" s="11"/>
      <c r="AW337" s="11"/>
      <c r="AX337" s="11"/>
      <c r="AY337" s="11"/>
    </row>
    <row r="338" spans="1:51" ht="24.75" hidden="1" customHeight="1" x14ac:dyDescent="0.2">
      <c r="A338" s="1550"/>
      <c r="B338" s="1561"/>
      <c r="C338" s="392" t="s">
        <v>732</v>
      </c>
      <c r="D338" s="156"/>
      <c r="E338" s="272"/>
      <c r="F338" s="1045"/>
      <c r="G338" s="272">
        <v>1817</v>
      </c>
      <c r="H338" s="272">
        <v>1976</v>
      </c>
      <c r="I338" s="1045">
        <f t="shared" si="194"/>
        <v>1.0875068794716565</v>
      </c>
      <c r="J338" s="1558"/>
      <c r="K338" s="272">
        <v>1976</v>
      </c>
      <c r="L338" s="272">
        <v>2041.2</v>
      </c>
      <c r="M338" s="1045">
        <f t="shared" si="195"/>
        <v>1.0329959514170042</v>
      </c>
      <c r="N338" s="391">
        <v>2041.2</v>
      </c>
      <c r="O338" s="189"/>
      <c r="P338" s="272">
        <v>2110.6</v>
      </c>
      <c r="Q338" s="189"/>
      <c r="R338" s="597">
        <f t="shared" si="188"/>
        <v>1.0339996080736822</v>
      </c>
      <c r="S338" s="391">
        <f t="shared" ref="S338:S344" si="197">P338</f>
        <v>2110.6</v>
      </c>
      <c r="T338" s="391">
        <f t="shared" ref="T338:T363" si="198">S338</f>
        <v>2110.6</v>
      </c>
      <c r="U338" s="391">
        <v>2182.8000000000002</v>
      </c>
      <c r="V338" s="862"/>
      <c r="W338" s="594">
        <f t="shared" ref="W338:W363" si="199">U338</f>
        <v>2182.8000000000002</v>
      </c>
      <c r="X338" s="597">
        <f t="shared" si="196"/>
        <v>1.0342082820051171</v>
      </c>
      <c r="Y338" s="1440"/>
      <c r="Z338" s="910"/>
      <c r="AA338" s="1440"/>
      <c r="AB338" s="910"/>
      <c r="AC338" s="1440"/>
      <c r="AD338" s="1488"/>
      <c r="AE338" s="1488"/>
      <c r="AF338" s="1488"/>
      <c r="AG338" s="1488"/>
      <c r="AH338" s="1488"/>
      <c r="AI338" s="1439"/>
      <c r="AJ338" s="1439"/>
      <c r="AK338" s="1439"/>
      <c r="AL338" s="1439"/>
      <c r="AM338" s="1439"/>
      <c r="AN338" s="1464"/>
      <c r="AO338" s="1464"/>
      <c r="AP338" s="1555"/>
      <c r="AQ338" s="1066"/>
      <c r="AR338" s="1234"/>
      <c r="AS338" s="1464"/>
      <c r="AT338" s="11"/>
      <c r="AU338" s="11"/>
      <c r="AV338" s="11"/>
      <c r="AW338" s="11"/>
      <c r="AX338" s="11"/>
      <c r="AY338" s="11"/>
    </row>
    <row r="339" spans="1:51" ht="33.75" hidden="1" customHeight="1" x14ac:dyDescent="0.2">
      <c r="A339" s="1550"/>
      <c r="B339" s="1561"/>
      <c r="C339" s="392" t="s">
        <v>271</v>
      </c>
      <c r="D339" s="156"/>
      <c r="E339" s="272"/>
      <c r="F339" s="1045"/>
      <c r="G339" s="272">
        <v>1817</v>
      </c>
      <c r="H339" s="272">
        <v>1976</v>
      </c>
      <c r="I339" s="1045">
        <f t="shared" si="194"/>
        <v>1.0875068794716565</v>
      </c>
      <c r="J339" s="1558"/>
      <c r="K339" s="1049" t="s">
        <v>23</v>
      </c>
      <c r="L339" s="1049"/>
      <c r="M339" s="1049"/>
      <c r="N339" s="189"/>
      <c r="O339" s="189"/>
      <c r="P339" s="189"/>
      <c r="Q339" s="189"/>
      <c r="R339" s="597" t="e">
        <f t="shared" si="188"/>
        <v>#DIV/0!</v>
      </c>
      <c r="S339" s="391">
        <f t="shared" si="197"/>
        <v>0</v>
      </c>
      <c r="T339" s="391">
        <f t="shared" si="198"/>
        <v>0</v>
      </c>
      <c r="U339" s="391">
        <v>2182.8000000000002</v>
      </c>
      <c r="V339" s="862"/>
      <c r="W339" s="594">
        <f t="shared" si="199"/>
        <v>2182.8000000000002</v>
      </c>
      <c r="X339" s="597" t="e">
        <f t="shared" si="196"/>
        <v>#DIV/0!</v>
      </c>
      <c r="Y339" s="1440"/>
      <c r="Z339" s="910"/>
      <c r="AA339" s="1440"/>
      <c r="AB339" s="910"/>
      <c r="AC339" s="1440"/>
      <c r="AD339" s="1488"/>
      <c r="AE339" s="1488"/>
      <c r="AF339" s="1488"/>
      <c r="AG339" s="1488"/>
      <c r="AH339" s="1488"/>
      <c r="AI339" s="1439"/>
      <c r="AJ339" s="1439"/>
      <c r="AK339" s="1439"/>
      <c r="AL339" s="1439"/>
      <c r="AM339" s="1439"/>
      <c r="AN339" s="1464"/>
      <c r="AO339" s="1464"/>
      <c r="AP339" s="1555"/>
      <c r="AQ339" s="1066"/>
      <c r="AR339" s="1234"/>
      <c r="AS339" s="1464"/>
      <c r="AT339" s="11"/>
      <c r="AU339" s="11"/>
      <c r="AV339" s="11"/>
      <c r="AW339" s="11"/>
      <c r="AX339" s="11"/>
      <c r="AY339" s="11"/>
    </row>
    <row r="340" spans="1:51" ht="27" hidden="1" customHeight="1" x14ac:dyDescent="0.2">
      <c r="A340" s="1550"/>
      <c r="B340" s="1561"/>
      <c r="C340" s="392" t="s">
        <v>272</v>
      </c>
      <c r="D340" s="156"/>
      <c r="E340" s="272"/>
      <c r="F340" s="1045"/>
      <c r="G340" s="272">
        <v>1817</v>
      </c>
      <c r="H340" s="272">
        <v>1976</v>
      </c>
      <c r="I340" s="1045">
        <f t="shared" si="194"/>
        <v>1.0875068794716565</v>
      </c>
      <c r="J340" s="1558"/>
      <c r="K340" s="1049"/>
      <c r="L340" s="1049"/>
      <c r="M340" s="1049"/>
      <c r="N340" s="189"/>
      <c r="O340" s="189"/>
      <c r="P340" s="189"/>
      <c r="Q340" s="189"/>
      <c r="R340" s="597" t="e">
        <f t="shared" si="188"/>
        <v>#DIV/0!</v>
      </c>
      <c r="S340" s="391">
        <f t="shared" si="197"/>
        <v>0</v>
      </c>
      <c r="T340" s="391">
        <f t="shared" si="198"/>
        <v>0</v>
      </c>
      <c r="U340" s="391">
        <v>2182.8000000000002</v>
      </c>
      <c r="V340" s="862"/>
      <c r="W340" s="594">
        <f t="shared" si="199"/>
        <v>2182.8000000000002</v>
      </c>
      <c r="X340" s="597" t="e">
        <f t="shared" si="196"/>
        <v>#DIV/0!</v>
      </c>
      <c r="Y340" s="1440"/>
      <c r="Z340" s="910"/>
      <c r="AA340" s="1440"/>
      <c r="AB340" s="910"/>
      <c r="AC340" s="1440"/>
      <c r="AD340" s="1488"/>
      <c r="AE340" s="1488"/>
      <c r="AF340" s="1488"/>
      <c r="AG340" s="1488"/>
      <c r="AH340" s="1488"/>
      <c r="AI340" s="1439"/>
      <c r="AJ340" s="1439"/>
      <c r="AK340" s="1439"/>
      <c r="AL340" s="1439"/>
      <c r="AM340" s="1439"/>
      <c r="AN340" s="1464"/>
      <c r="AO340" s="1464"/>
      <c r="AP340" s="1555"/>
      <c r="AQ340" s="1066"/>
      <c r="AR340" s="1234"/>
      <c r="AS340" s="1464"/>
      <c r="AT340" s="11"/>
      <c r="AU340" s="11"/>
      <c r="AV340" s="11"/>
      <c r="AW340" s="11"/>
      <c r="AX340" s="11"/>
      <c r="AY340" s="11"/>
    </row>
    <row r="341" spans="1:51" ht="27.75" hidden="1" customHeight="1" x14ac:dyDescent="0.2">
      <c r="A341" s="1550"/>
      <c r="B341" s="1561"/>
      <c r="C341" s="392" t="s">
        <v>273</v>
      </c>
      <c r="D341" s="156"/>
      <c r="E341" s="272"/>
      <c r="F341" s="1045"/>
      <c r="G341" s="272">
        <v>1817</v>
      </c>
      <c r="H341" s="272">
        <v>1976</v>
      </c>
      <c r="I341" s="1045">
        <f t="shared" si="194"/>
        <v>1.0875068794716565</v>
      </c>
      <c r="J341" s="1558"/>
      <c r="K341" s="1049"/>
      <c r="L341" s="1049"/>
      <c r="M341" s="1049"/>
      <c r="N341" s="189"/>
      <c r="O341" s="189"/>
      <c r="P341" s="189"/>
      <c r="Q341" s="189"/>
      <c r="R341" s="597" t="e">
        <f t="shared" si="188"/>
        <v>#DIV/0!</v>
      </c>
      <c r="S341" s="391">
        <f t="shared" si="197"/>
        <v>0</v>
      </c>
      <c r="T341" s="391">
        <f t="shared" si="198"/>
        <v>0</v>
      </c>
      <c r="U341" s="391">
        <v>2182.8000000000002</v>
      </c>
      <c r="V341" s="862"/>
      <c r="W341" s="594">
        <f t="shared" si="199"/>
        <v>2182.8000000000002</v>
      </c>
      <c r="X341" s="597" t="e">
        <f t="shared" si="196"/>
        <v>#DIV/0!</v>
      </c>
      <c r="Y341" s="1440"/>
      <c r="Z341" s="910"/>
      <c r="AA341" s="1440"/>
      <c r="AB341" s="910"/>
      <c r="AC341" s="1440"/>
      <c r="AD341" s="1488"/>
      <c r="AE341" s="1488"/>
      <c r="AF341" s="1488"/>
      <c r="AG341" s="1488"/>
      <c r="AH341" s="1488"/>
      <c r="AI341" s="1439"/>
      <c r="AJ341" s="1439"/>
      <c r="AK341" s="1439"/>
      <c r="AL341" s="1439"/>
      <c r="AM341" s="1439"/>
      <c r="AN341" s="1464"/>
      <c r="AO341" s="1464"/>
      <c r="AP341" s="1555"/>
      <c r="AQ341" s="1066"/>
      <c r="AR341" s="1234"/>
      <c r="AS341" s="1464"/>
      <c r="AT341" s="11"/>
      <c r="AU341" s="11"/>
      <c r="AV341" s="11"/>
      <c r="AW341" s="11"/>
      <c r="AX341" s="11"/>
      <c r="AY341" s="11"/>
    </row>
    <row r="342" spans="1:51" ht="42" hidden="1" customHeight="1" x14ac:dyDescent="0.2">
      <c r="A342" s="1550"/>
      <c r="B342" s="1561"/>
      <c r="C342" s="392" t="s">
        <v>733</v>
      </c>
      <c r="D342" s="156"/>
      <c r="E342" s="272"/>
      <c r="F342" s="1045"/>
      <c r="G342" s="272">
        <v>1817</v>
      </c>
      <c r="H342" s="272">
        <v>1976</v>
      </c>
      <c r="I342" s="1045">
        <f t="shared" si="194"/>
        <v>1.0875068794716565</v>
      </c>
      <c r="J342" s="1558"/>
      <c r="K342" s="272">
        <v>1976</v>
      </c>
      <c r="L342" s="272">
        <v>2041.2</v>
      </c>
      <c r="M342" s="1045">
        <f t="shared" si="195"/>
        <v>1.0329959514170042</v>
      </c>
      <c r="N342" s="391">
        <v>2041.2</v>
      </c>
      <c r="O342" s="189"/>
      <c r="P342" s="272">
        <v>2110.6</v>
      </c>
      <c r="Q342" s="189"/>
      <c r="R342" s="597">
        <f t="shared" si="188"/>
        <v>1.0339996080736822</v>
      </c>
      <c r="S342" s="391">
        <f t="shared" si="197"/>
        <v>2110.6</v>
      </c>
      <c r="T342" s="391">
        <f t="shared" si="198"/>
        <v>2110.6</v>
      </c>
      <c r="U342" s="391">
        <v>2182.8000000000002</v>
      </c>
      <c r="V342" s="862"/>
      <c r="W342" s="594">
        <f t="shared" si="199"/>
        <v>2182.8000000000002</v>
      </c>
      <c r="X342" s="597">
        <f t="shared" si="196"/>
        <v>1.0342082820051171</v>
      </c>
      <c r="Y342" s="1440"/>
      <c r="Z342" s="910"/>
      <c r="AA342" s="1440"/>
      <c r="AB342" s="910"/>
      <c r="AC342" s="1440"/>
      <c r="AD342" s="1488"/>
      <c r="AE342" s="1488"/>
      <c r="AF342" s="1488"/>
      <c r="AG342" s="1488"/>
      <c r="AH342" s="1488"/>
      <c r="AI342" s="1439"/>
      <c r="AJ342" s="1439"/>
      <c r="AK342" s="1439"/>
      <c r="AL342" s="1439"/>
      <c r="AM342" s="1439"/>
      <c r="AN342" s="1464"/>
      <c r="AO342" s="1464"/>
      <c r="AP342" s="1555"/>
      <c r="AQ342" s="1066"/>
      <c r="AR342" s="1234"/>
      <c r="AS342" s="1464"/>
      <c r="AT342" s="11"/>
      <c r="AU342" s="11"/>
      <c r="AV342" s="11"/>
      <c r="AW342" s="11"/>
      <c r="AX342" s="11"/>
      <c r="AY342" s="11"/>
    </row>
    <row r="343" spans="1:51" ht="27.75" hidden="1" customHeight="1" x14ac:dyDescent="0.2">
      <c r="A343" s="1550"/>
      <c r="B343" s="1561"/>
      <c r="C343" s="392" t="s">
        <v>734</v>
      </c>
      <c r="D343" s="156"/>
      <c r="E343" s="272"/>
      <c r="F343" s="1045"/>
      <c r="G343" s="272">
        <v>1817</v>
      </c>
      <c r="H343" s="272">
        <v>1976</v>
      </c>
      <c r="I343" s="1045">
        <f t="shared" si="194"/>
        <v>1.0875068794716565</v>
      </c>
      <c r="J343" s="1558"/>
      <c r="K343" s="272">
        <v>1976</v>
      </c>
      <c r="L343" s="272">
        <v>2041.2</v>
      </c>
      <c r="M343" s="1045">
        <f t="shared" si="195"/>
        <v>1.0329959514170042</v>
      </c>
      <c r="N343" s="391">
        <v>2041.2</v>
      </c>
      <c r="O343" s="189"/>
      <c r="P343" s="272">
        <v>2110.6</v>
      </c>
      <c r="Q343" s="189"/>
      <c r="R343" s="597">
        <f t="shared" si="188"/>
        <v>1.0339996080736822</v>
      </c>
      <c r="S343" s="391">
        <f t="shared" si="197"/>
        <v>2110.6</v>
      </c>
      <c r="T343" s="391">
        <f t="shared" si="198"/>
        <v>2110.6</v>
      </c>
      <c r="U343" s="391">
        <v>2182.8000000000002</v>
      </c>
      <c r="V343" s="862"/>
      <c r="W343" s="594">
        <f t="shared" si="199"/>
        <v>2182.8000000000002</v>
      </c>
      <c r="X343" s="597">
        <f t="shared" si="196"/>
        <v>1.0342082820051171</v>
      </c>
      <c r="Y343" s="1440"/>
      <c r="Z343" s="910"/>
      <c r="AA343" s="1440"/>
      <c r="AB343" s="910"/>
      <c r="AC343" s="1440"/>
      <c r="AD343" s="1488"/>
      <c r="AE343" s="1488"/>
      <c r="AF343" s="1488"/>
      <c r="AG343" s="1488"/>
      <c r="AH343" s="1488"/>
      <c r="AI343" s="1439"/>
      <c r="AJ343" s="1439"/>
      <c r="AK343" s="1439"/>
      <c r="AL343" s="1439"/>
      <c r="AM343" s="1439"/>
      <c r="AN343" s="1464"/>
      <c r="AO343" s="1464"/>
      <c r="AP343" s="1555"/>
      <c r="AQ343" s="1066"/>
      <c r="AR343" s="1234"/>
      <c r="AS343" s="1464"/>
      <c r="AT343" s="11"/>
      <c r="AU343" s="11"/>
      <c r="AV343" s="11"/>
      <c r="AW343" s="11"/>
      <c r="AX343" s="11"/>
      <c r="AY343" s="11"/>
    </row>
    <row r="344" spans="1:51" ht="23.25" hidden="1" customHeight="1" x14ac:dyDescent="0.2">
      <c r="A344" s="1550"/>
      <c r="B344" s="1561"/>
      <c r="C344" s="392" t="s">
        <v>735</v>
      </c>
      <c r="D344" s="156"/>
      <c r="E344" s="272"/>
      <c r="F344" s="1045"/>
      <c r="G344" s="272">
        <v>1817</v>
      </c>
      <c r="H344" s="272">
        <v>1976</v>
      </c>
      <c r="I344" s="1045">
        <f t="shared" si="194"/>
        <v>1.0875068794716565</v>
      </c>
      <c r="J344" s="1558"/>
      <c r="K344" s="272">
        <v>1976</v>
      </c>
      <c r="L344" s="272">
        <v>2041.2</v>
      </c>
      <c r="M344" s="1045">
        <f t="shared" si="195"/>
        <v>1.0329959514170042</v>
      </c>
      <c r="N344" s="391">
        <v>2041.2</v>
      </c>
      <c r="O344" s="189"/>
      <c r="P344" s="272">
        <v>2110.6</v>
      </c>
      <c r="Q344" s="189"/>
      <c r="R344" s="597">
        <f t="shared" si="188"/>
        <v>1.0339996080736822</v>
      </c>
      <c r="S344" s="391">
        <f t="shared" si="197"/>
        <v>2110.6</v>
      </c>
      <c r="T344" s="391">
        <f t="shared" si="198"/>
        <v>2110.6</v>
      </c>
      <c r="U344" s="391">
        <v>2182.8000000000002</v>
      </c>
      <c r="V344" s="862"/>
      <c r="W344" s="594">
        <f t="shared" si="199"/>
        <v>2182.8000000000002</v>
      </c>
      <c r="X344" s="597">
        <f t="shared" si="196"/>
        <v>1.0342082820051171</v>
      </c>
      <c r="Y344" s="1440"/>
      <c r="Z344" s="910"/>
      <c r="AA344" s="1440"/>
      <c r="AB344" s="910"/>
      <c r="AC344" s="1440"/>
      <c r="AD344" s="1488"/>
      <c r="AE344" s="1488"/>
      <c r="AF344" s="1488"/>
      <c r="AG344" s="1488"/>
      <c r="AH344" s="1488"/>
      <c r="AI344" s="1439"/>
      <c r="AJ344" s="1439"/>
      <c r="AK344" s="1439"/>
      <c r="AL344" s="1439"/>
      <c r="AM344" s="1439"/>
      <c r="AN344" s="1464"/>
      <c r="AO344" s="1464"/>
      <c r="AP344" s="1555"/>
      <c r="AQ344" s="1066"/>
      <c r="AR344" s="1234"/>
      <c r="AS344" s="1464"/>
      <c r="AT344" s="11"/>
      <c r="AU344" s="11"/>
      <c r="AV344" s="11"/>
      <c r="AW344" s="11"/>
      <c r="AX344" s="11"/>
      <c r="AY344" s="11"/>
    </row>
    <row r="345" spans="1:51" ht="27.75" hidden="1" customHeight="1" x14ac:dyDescent="0.2">
      <c r="A345" s="1550"/>
      <c r="B345" s="1561"/>
      <c r="C345" s="392" t="s">
        <v>736</v>
      </c>
      <c r="D345" s="156"/>
      <c r="E345" s="272"/>
      <c r="F345" s="1045"/>
      <c r="G345" s="272">
        <v>1817</v>
      </c>
      <c r="H345" s="272">
        <v>1976</v>
      </c>
      <c r="I345" s="1045">
        <f t="shared" si="194"/>
        <v>1.0875068794716565</v>
      </c>
      <c r="J345" s="1558"/>
      <c r="K345" s="272">
        <v>1976</v>
      </c>
      <c r="L345" s="272">
        <v>2041.2</v>
      </c>
      <c r="M345" s="1045">
        <f t="shared" si="195"/>
        <v>1.0329959514170042</v>
      </c>
      <c r="N345" s="391">
        <v>2041.2</v>
      </c>
      <c r="O345" s="189"/>
      <c r="P345" s="272">
        <v>2110.6</v>
      </c>
      <c r="Q345" s="189"/>
      <c r="R345" s="597">
        <f t="shared" si="188"/>
        <v>1.0339996080736822</v>
      </c>
      <c r="S345" s="391"/>
      <c r="T345" s="391">
        <f t="shared" si="198"/>
        <v>0</v>
      </c>
      <c r="U345" s="391"/>
      <c r="V345" s="862"/>
      <c r="W345" s="594">
        <f t="shared" si="199"/>
        <v>0</v>
      </c>
      <c r="X345" s="597" t="e">
        <f t="shared" si="196"/>
        <v>#DIV/0!</v>
      </c>
      <c r="Y345" s="1440"/>
      <c r="Z345" s="910"/>
      <c r="AA345" s="1440"/>
      <c r="AB345" s="910"/>
      <c r="AC345" s="1440"/>
      <c r="AD345" s="658"/>
      <c r="AE345" s="658"/>
      <c r="AF345" s="658"/>
      <c r="AG345" s="658"/>
      <c r="AH345" s="658"/>
      <c r="AI345" s="678"/>
      <c r="AJ345" s="678"/>
      <c r="AK345" s="678"/>
      <c r="AL345" s="678"/>
      <c r="AM345" s="678"/>
      <c r="AN345" s="656"/>
      <c r="AO345" s="656"/>
      <c r="AP345" s="1555"/>
      <c r="AQ345" s="1066"/>
      <c r="AR345" s="1234"/>
      <c r="AS345" s="1464"/>
      <c r="AT345" s="11"/>
      <c r="AU345" s="11"/>
      <c r="AV345" s="11"/>
      <c r="AW345" s="11"/>
      <c r="AX345" s="11"/>
      <c r="AY345" s="11"/>
    </row>
    <row r="346" spans="1:51" ht="39" hidden="1" customHeight="1" x14ac:dyDescent="0.2">
      <c r="A346" s="1550"/>
      <c r="B346" s="1561"/>
      <c r="C346" s="392" t="s">
        <v>274</v>
      </c>
      <c r="D346" s="156"/>
      <c r="E346" s="272"/>
      <c r="F346" s="1045"/>
      <c r="G346" s="272">
        <v>1817</v>
      </c>
      <c r="H346" s="272">
        <v>1976</v>
      </c>
      <c r="I346" s="1045">
        <f t="shared" si="194"/>
        <v>1.0875068794716565</v>
      </c>
      <c r="J346" s="1558"/>
      <c r="K346" s="1049" t="s">
        <v>23</v>
      </c>
      <c r="L346" s="1050"/>
      <c r="M346" s="1050"/>
      <c r="N346" s="189"/>
      <c r="O346" s="189"/>
      <c r="P346" s="189"/>
      <c r="Q346" s="189"/>
      <c r="R346" s="597" t="e">
        <f t="shared" si="188"/>
        <v>#DIV/0!</v>
      </c>
      <c r="S346" s="391"/>
      <c r="T346" s="391">
        <f t="shared" si="198"/>
        <v>0</v>
      </c>
      <c r="U346" s="391"/>
      <c r="V346" s="862"/>
      <c r="W346" s="594">
        <f t="shared" si="199"/>
        <v>0</v>
      </c>
      <c r="X346" s="597" t="e">
        <f t="shared" si="196"/>
        <v>#DIV/0!</v>
      </c>
      <c r="Y346" s="1440"/>
      <c r="Z346" s="910"/>
      <c r="AA346" s="1440"/>
      <c r="AB346" s="910"/>
      <c r="AC346" s="1440"/>
      <c r="AD346" s="1488"/>
      <c r="AE346" s="1488"/>
      <c r="AF346" s="1488"/>
      <c r="AG346" s="1488"/>
      <c r="AH346" s="1488"/>
      <c r="AI346" s="1439"/>
      <c r="AJ346" s="1439"/>
      <c r="AK346" s="1439"/>
      <c r="AL346" s="1439"/>
      <c r="AM346" s="1439"/>
      <c r="AN346" s="1464"/>
      <c r="AO346" s="1464"/>
      <c r="AP346" s="1555"/>
      <c r="AQ346" s="1066"/>
      <c r="AR346" s="1234"/>
      <c r="AS346" s="1464"/>
      <c r="AT346" s="11"/>
      <c r="AU346" s="11"/>
      <c r="AV346" s="11"/>
      <c r="AW346" s="11"/>
      <c r="AX346" s="11"/>
      <c r="AY346" s="11"/>
    </row>
    <row r="347" spans="1:51" ht="39.75" hidden="1" customHeight="1" x14ac:dyDescent="0.2">
      <c r="A347" s="1550"/>
      <c r="B347" s="1561"/>
      <c r="C347" s="392" t="s">
        <v>931</v>
      </c>
      <c r="D347" s="156"/>
      <c r="E347" s="272"/>
      <c r="F347" s="1045"/>
      <c r="G347" s="272">
        <v>1817</v>
      </c>
      <c r="H347" s="272">
        <v>1976</v>
      </c>
      <c r="I347" s="1045">
        <f t="shared" si="194"/>
        <v>1.0875068794716565</v>
      </c>
      <c r="J347" s="1558"/>
      <c r="K347" s="272">
        <v>1976</v>
      </c>
      <c r="L347" s="272">
        <v>2041.2</v>
      </c>
      <c r="M347" s="1045">
        <f t="shared" si="195"/>
        <v>1.0329959514170042</v>
      </c>
      <c r="N347" s="391">
        <v>2041.2</v>
      </c>
      <c r="O347" s="189"/>
      <c r="P347" s="272">
        <v>2110.6</v>
      </c>
      <c r="Q347" s="189"/>
      <c r="R347" s="597">
        <f t="shared" si="188"/>
        <v>1.0339996080736822</v>
      </c>
      <c r="S347" s="391">
        <f t="shared" ref="S347:S352" si="200">P347</f>
        <v>2110.6</v>
      </c>
      <c r="T347" s="391">
        <f t="shared" si="198"/>
        <v>2110.6</v>
      </c>
      <c r="U347" s="391">
        <v>2182.8000000000002</v>
      </c>
      <c r="V347" s="862"/>
      <c r="W347" s="594">
        <f t="shared" si="199"/>
        <v>2182.8000000000002</v>
      </c>
      <c r="X347" s="597">
        <f t="shared" si="196"/>
        <v>1.0342082820051171</v>
      </c>
      <c r="Y347" s="1440"/>
      <c r="Z347" s="910"/>
      <c r="AA347" s="1440"/>
      <c r="AB347" s="910"/>
      <c r="AC347" s="1440"/>
      <c r="AD347" s="1488"/>
      <c r="AE347" s="1488"/>
      <c r="AF347" s="1488"/>
      <c r="AG347" s="1488"/>
      <c r="AH347" s="1488"/>
      <c r="AI347" s="1439"/>
      <c r="AJ347" s="1439"/>
      <c r="AK347" s="1439"/>
      <c r="AL347" s="1439"/>
      <c r="AM347" s="1439"/>
      <c r="AN347" s="1464"/>
      <c r="AO347" s="1464"/>
      <c r="AP347" s="1555"/>
      <c r="AQ347" s="1066"/>
      <c r="AR347" s="1234"/>
      <c r="AS347" s="1464"/>
      <c r="AT347" s="11"/>
      <c r="AU347" s="11"/>
      <c r="AV347" s="11"/>
      <c r="AW347" s="11"/>
      <c r="AX347" s="11"/>
      <c r="AY347" s="11"/>
    </row>
    <row r="348" spans="1:51" ht="27.75" hidden="1" customHeight="1" x14ac:dyDescent="0.2">
      <c r="A348" s="1550"/>
      <c r="B348" s="1561"/>
      <c r="C348" s="392" t="s">
        <v>932</v>
      </c>
      <c r="D348" s="156"/>
      <c r="E348" s="272"/>
      <c r="F348" s="1045"/>
      <c r="G348" s="272">
        <v>1817</v>
      </c>
      <c r="H348" s="272">
        <v>1976</v>
      </c>
      <c r="I348" s="1045">
        <f t="shared" si="194"/>
        <v>1.0875068794716565</v>
      </c>
      <c r="J348" s="1558"/>
      <c r="K348" s="272">
        <v>1976</v>
      </c>
      <c r="L348" s="272">
        <v>2041.2</v>
      </c>
      <c r="M348" s="1045">
        <f t="shared" si="195"/>
        <v>1.0329959514170042</v>
      </c>
      <c r="N348" s="391">
        <v>2041.2</v>
      </c>
      <c r="O348" s="189"/>
      <c r="P348" s="272">
        <v>2110.6</v>
      </c>
      <c r="Q348" s="189"/>
      <c r="R348" s="597">
        <f t="shared" si="188"/>
        <v>1.0339996080736822</v>
      </c>
      <c r="S348" s="391">
        <f t="shared" si="200"/>
        <v>2110.6</v>
      </c>
      <c r="T348" s="391">
        <f t="shared" si="198"/>
        <v>2110.6</v>
      </c>
      <c r="U348" s="391">
        <v>2182.8000000000002</v>
      </c>
      <c r="V348" s="862"/>
      <c r="W348" s="594">
        <f t="shared" si="199"/>
        <v>2182.8000000000002</v>
      </c>
      <c r="X348" s="597">
        <f t="shared" si="196"/>
        <v>1.0342082820051171</v>
      </c>
      <c r="Y348" s="1440"/>
      <c r="Z348" s="910"/>
      <c r="AA348" s="1440"/>
      <c r="AB348" s="910"/>
      <c r="AC348" s="1440"/>
      <c r="AD348" s="1488"/>
      <c r="AE348" s="1488"/>
      <c r="AF348" s="1488"/>
      <c r="AG348" s="1488"/>
      <c r="AH348" s="1488"/>
      <c r="AI348" s="1439"/>
      <c r="AJ348" s="1439"/>
      <c r="AK348" s="1439"/>
      <c r="AL348" s="1439"/>
      <c r="AM348" s="1439"/>
      <c r="AN348" s="1464"/>
      <c r="AO348" s="1464"/>
      <c r="AP348" s="1555"/>
      <c r="AQ348" s="1066"/>
      <c r="AR348" s="1234"/>
      <c r="AS348" s="1464"/>
      <c r="AT348" s="11"/>
      <c r="AU348" s="11"/>
      <c r="AV348" s="11"/>
      <c r="AW348" s="11"/>
      <c r="AX348" s="11"/>
      <c r="AY348" s="11"/>
    </row>
    <row r="349" spans="1:51" ht="20.25" hidden="1" customHeight="1" x14ac:dyDescent="0.2">
      <c r="A349" s="1550"/>
      <c r="B349" s="1561"/>
      <c r="C349" s="392" t="s">
        <v>933</v>
      </c>
      <c r="D349" s="156"/>
      <c r="E349" s="272"/>
      <c r="F349" s="1045"/>
      <c r="G349" s="272">
        <v>1817</v>
      </c>
      <c r="H349" s="272">
        <v>1976</v>
      </c>
      <c r="I349" s="1045">
        <f t="shared" si="194"/>
        <v>1.0875068794716565</v>
      </c>
      <c r="J349" s="1558"/>
      <c r="K349" s="272">
        <v>1976</v>
      </c>
      <c r="L349" s="272">
        <v>2041.2</v>
      </c>
      <c r="M349" s="1045">
        <f t="shared" si="195"/>
        <v>1.0329959514170042</v>
      </c>
      <c r="N349" s="391">
        <v>2041.2</v>
      </c>
      <c r="O349" s="189"/>
      <c r="P349" s="272">
        <v>2110.6</v>
      </c>
      <c r="Q349" s="189"/>
      <c r="R349" s="597">
        <f t="shared" si="188"/>
        <v>1.0339996080736822</v>
      </c>
      <c r="S349" s="391">
        <f t="shared" si="200"/>
        <v>2110.6</v>
      </c>
      <c r="T349" s="391">
        <f t="shared" si="198"/>
        <v>2110.6</v>
      </c>
      <c r="U349" s="391">
        <v>2182.8000000000002</v>
      </c>
      <c r="V349" s="862"/>
      <c r="W349" s="594">
        <f t="shared" si="199"/>
        <v>2182.8000000000002</v>
      </c>
      <c r="X349" s="597">
        <f t="shared" si="196"/>
        <v>1.0342082820051171</v>
      </c>
      <c r="Y349" s="1440"/>
      <c r="Z349" s="910"/>
      <c r="AA349" s="1440"/>
      <c r="AB349" s="910"/>
      <c r="AC349" s="1440"/>
      <c r="AD349" s="1488"/>
      <c r="AE349" s="1488"/>
      <c r="AF349" s="1488"/>
      <c r="AG349" s="1488"/>
      <c r="AH349" s="1488"/>
      <c r="AI349" s="1439"/>
      <c r="AJ349" s="1439"/>
      <c r="AK349" s="1439"/>
      <c r="AL349" s="1439"/>
      <c r="AM349" s="1439"/>
      <c r="AN349" s="1464"/>
      <c r="AO349" s="1464"/>
      <c r="AP349" s="1555"/>
      <c r="AQ349" s="1066"/>
      <c r="AR349" s="1234"/>
      <c r="AS349" s="1464"/>
      <c r="AT349" s="11"/>
      <c r="AU349" s="11"/>
      <c r="AV349" s="11"/>
      <c r="AW349" s="11"/>
      <c r="AX349" s="11"/>
      <c r="AY349" s="11"/>
    </row>
    <row r="350" spans="1:51" ht="27.75" hidden="1" customHeight="1" x14ac:dyDescent="0.2">
      <c r="A350" s="1550"/>
      <c r="B350" s="1561"/>
      <c r="C350" s="392" t="s">
        <v>934</v>
      </c>
      <c r="D350" s="156"/>
      <c r="E350" s="272"/>
      <c r="F350" s="1045"/>
      <c r="G350" s="272">
        <v>1817</v>
      </c>
      <c r="H350" s="272">
        <v>1976</v>
      </c>
      <c r="I350" s="1045">
        <f t="shared" si="194"/>
        <v>1.0875068794716565</v>
      </c>
      <c r="J350" s="1558"/>
      <c r="K350" s="272">
        <v>1976</v>
      </c>
      <c r="L350" s="272">
        <v>2041.2</v>
      </c>
      <c r="M350" s="1045">
        <f t="shared" si="195"/>
        <v>1.0329959514170042</v>
      </c>
      <c r="N350" s="391">
        <v>2041.2</v>
      </c>
      <c r="O350" s="189"/>
      <c r="P350" s="272">
        <v>2110.6</v>
      </c>
      <c r="Q350" s="189"/>
      <c r="R350" s="597">
        <f t="shared" si="188"/>
        <v>1.0339996080736822</v>
      </c>
      <c r="S350" s="391">
        <f t="shared" si="200"/>
        <v>2110.6</v>
      </c>
      <c r="T350" s="391">
        <f t="shared" si="198"/>
        <v>2110.6</v>
      </c>
      <c r="U350" s="391">
        <v>2182.8000000000002</v>
      </c>
      <c r="V350" s="862"/>
      <c r="W350" s="594">
        <f t="shared" si="199"/>
        <v>2182.8000000000002</v>
      </c>
      <c r="X350" s="597">
        <f t="shared" si="196"/>
        <v>1.0342082820051171</v>
      </c>
      <c r="Y350" s="1440"/>
      <c r="Z350" s="910"/>
      <c r="AA350" s="1440"/>
      <c r="AB350" s="910"/>
      <c r="AC350" s="1440"/>
      <c r="AD350" s="1488"/>
      <c r="AE350" s="1488"/>
      <c r="AF350" s="1488"/>
      <c r="AG350" s="1488"/>
      <c r="AH350" s="1488"/>
      <c r="AI350" s="1439"/>
      <c r="AJ350" s="1439"/>
      <c r="AK350" s="1439"/>
      <c r="AL350" s="1439"/>
      <c r="AM350" s="1439"/>
      <c r="AN350" s="1464"/>
      <c r="AO350" s="1464"/>
      <c r="AP350" s="1555"/>
      <c r="AQ350" s="1066"/>
      <c r="AR350" s="1234"/>
      <c r="AS350" s="1464"/>
      <c r="AT350" s="11"/>
      <c r="AU350" s="11"/>
      <c r="AV350" s="11"/>
      <c r="AW350" s="11"/>
      <c r="AX350" s="11"/>
      <c r="AY350" s="11"/>
    </row>
    <row r="351" spans="1:51" ht="41.25" hidden="1" customHeight="1" x14ac:dyDescent="0.2">
      <c r="A351" s="1550"/>
      <c r="B351" s="1561"/>
      <c r="C351" s="392" t="s">
        <v>935</v>
      </c>
      <c r="D351" s="156"/>
      <c r="E351" s="272"/>
      <c r="F351" s="1045"/>
      <c r="G351" s="272">
        <v>1817</v>
      </c>
      <c r="H351" s="272">
        <v>1976</v>
      </c>
      <c r="I351" s="1045">
        <f t="shared" si="194"/>
        <v>1.0875068794716565</v>
      </c>
      <c r="J351" s="1558"/>
      <c r="K351" s="272">
        <v>1976</v>
      </c>
      <c r="L351" s="272">
        <v>2041.2</v>
      </c>
      <c r="M351" s="1045">
        <f t="shared" si="195"/>
        <v>1.0329959514170042</v>
      </c>
      <c r="N351" s="391">
        <v>2041.2</v>
      </c>
      <c r="O351" s="189"/>
      <c r="P351" s="272">
        <v>2110.6</v>
      </c>
      <c r="Q351" s="189"/>
      <c r="R351" s="597">
        <f t="shared" si="188"/>
        <v>1.0339996080736822</v>
      </c>
      <c r="S351" s="391">
        <f>P351</f>
        <v>2110.6</v>
      </c>
      <c r="T351" s="391">
        <f t="shared" si="198"/>
        <v>2110.6</v>
      </c>
      <c r="U351" s="391">
        <v>2182.8000000000002</v>
      </c>
      <c r="V351" s="862"/>
      <c r="W351" s="594">
        <f t="shared" si="199"/>
        <v>2182.8000000000002</v>
      </c>
      <c r="X351" s="597">
        <f t="shared" si="196"/>
        <v>1.0342082820051171</v>
      </c>
      <c r="Y351" s="1440"/>
      <c r="Z351" s="910"/>
      <c r="AA351" s="1440"/>
      <c r="AB351" s="910"/>
      <c r="AC351" s="1440"/>
      <c r="AD351" s="1488"/>
      <c r="AE351" s="1488"/>
      <c r="AF351" s="1488"/>
      <c r="AG351" s="1488"/>
      <c r="AH351" s="1488"/>
      <c r="AI351" s="1439"/>
      <c r="AJ351" s="1439"/>
      <c r="AK351" s="1439"/>
      <c r="AL351" s="1439"/>
      <c r="AM351" s="1439"/>
      <c r="AN351" s="1464"/>
      <c r="AO351" s="1464"/>
      <c r="AP351" s="1555"/>
      <c r="AQ351" s="1066"/>
      <c r="AR351" s="1234"/>
      <c r="AS351" s="1464"/>
      <c r="AT351" s="11"/>
      <c r="AU351" s="11"/>
      <c r="AV351" s="11"/>
      <c r="AW351" s="11"/>
      <c r="AX351" s="11"/>
      <c r="AY351" s="11"/>
    </row>
    <row r="352" spans="1:51" ht="27.75" hidden="1" customHeight="1" x14ac:dyDescent="0.2">
      <c r="A352" s="1550"/>
      <c r="B352" s="1561"/>
      <c r="C352" s="392" t="s">
        <v>936</v>
      </c>
      <c r="D352" s="156"/>
      <c r="E352" s="272"/>
      <c r="F352" s="1045"/>
      <c r="G352" s="272">
        <v>1817</v>
      </c>
      <c r="H352" s="272">
        <v>1976</v>
      </c>
      <c r="I352" s="1045">
        <f t="shared" si="194"/>
        <v>1.0875068794716565</v>
      </c>
      <c r="J352" s="1558"/>
      <c r="K352" s="272">
        <v>1976</v>
      </c>
      <c r="L352" s="272">
        <v>2041.2</v>
      </c>
      <c r="M352" s="1045">
        <f t="shared" si="195"/>
        <v>1.0329959514170042</v>
      </c>
      <c r="N352" s="391">
        <v>2041.2</v>
      </c>
      <c r="O352" s="189"/>
      <c r="P352" s="272">
        <v>2110.6</v>
      </c>
      <c r="Q352" s="189"/>
      <c r="R352" s="597">
        <f t="shared" si="188"/>
        <v>1.0339996080736822</v>
      </c>
      <c r="S352" s="391">
        <f t="shared" si="200"/>
        <v>2110.6</v>
      </c>
      <c r="T352" s="391">
        <f t="shared" si="198"/>
        <v>2110.6</v>
      </c>
      <c r="U352" s="391">
        <v>2182.8000000000002</v>
      </c>
      <c r="V352" s="862"/>
      <c r="W352" s="594">
        <f t="shared" si="199"/>
        <v>2182.8000000000002</v>
      </c>
      <c r="X352" s="597">
        <f t="shared" si="196"/>
        <v>1.0342082820051171</v>
      </c>
      <c r="Y352" s="1440"/>
      <c r="Z352" s="910"/>
      <c r="AA352" s="1440"/>
      <c r="AB352" s="910"/>
      <c r="AC352" s="1440"/>
      <c r="AD352" s="1488"/>
      <c r="AE352" s="1488"/>
      <c r="AF352" s="1488"/>
      <c r="AG352" s="1488"/>
      <c r="AH352" s="1488"/>
      <c r="AI352" s="1439"/>
      <c r="AJ352" s="1439"/>
      <c r="AK352" s="1439"/>
      <c r="AL352" s="1439"/>
      <c r="AM352" s="1439"/>
      <c r="AN352" s="1464"/>
      <c r="AO352" s="1464"/>
      <c r="AP352" s="1555"/>
      <c r="AQ352" s="1066"/>
      <c r="AR352" s="1234"/>
      <c r="AS352" s="1464"/>
      <c r="AT352" s="11"/>
      <c r="AU352" s="11"/>
      <c r="AV352" s="11"/>
      <c r="AW352" s="11"/>
      <c r="AX352" s="11"/>
      <c r="AY352" s="11"/>
    </row>
    <row r="353" spans="1:51" ht="27.75" hidden="1" customHeight="1" x14ac:dyDescent="0.2">
      <c r="A353" s="1550"/>
      <c r="B353" s="1561"/>
      <c r="C353" s="392" t="s">
        <v>937</v>
      </c>
      <c r="D353" s="156"/>
      <c r="E353" s="272"/>
      <c r="F353" s="1045"/>
      <c r="G353" s="272"/>
      <c r="H353" s="272"/>
      <c r="I353" s="1045"/>
      <c r="J353" s="1558"/>
      <c r="K353" s="272"/>
      <c r="L353" s="272"/>
      <c r="M353" s="1045"/>
      <c r="N353" s="391"/>
      <c r="O353" s="189"/>
      <c r="P353" s="272">
        <v>2110.6</v>
      </c>
      <c r="Q353" s="189"/>
      <c r="R353" s="597"/>
      <c r="S353" s="391">
        <f>P353</f>
        <v>2110.6</v>
      </c>
      <c r="T353" s="391">
        <f t="shared" si="198"/>
        <v>2110.6</v>
      </c>
      <c r="U353" s="391">
        <v>2182.8000000000002</v>
      </c>
      <c r="V353" s="862"/>
      <c r="W353" s="594">
        <f t="shared" si="199"/>
        <v>2182.8000000000002</v>
      </c>
      <c r="X353" s="597">
        <f t="shared" si="196"/>
        <v>1.0342082820051171</v>
      </c>
      <c r="Y353" s="1440"/>
      <c r="Z353" s="910"/>
      <c r="AA353" s="1440"/>
      <c r="AB353" s="910"/>
      <c r="AC353" s="1440"/>
      <c r="AD353" s="1488"/>
      <c r="AE353" s="1488"/>
      <c r="AF353" s="1488"/>
      <c r="AG353" s="1488"/>
      <c r="AH353" s="1488"/>
      <c r="AI353" s="1439"/>
      <c r="AJ353" s="1439"/>
      <c r="AK353" s="1439"/>
      <c r="AL353" s="1439"/>
      <c r="AM353" s="1439"/>
      <c r="AN353" s="1464"/>
      <c r="AO353" s="1464"/>
      <c r="AP353" s="1555"/>
      <c r="AQ353" s="1066"/>
      <c r="AR353" s="1234"/>
      <c r="AS353" s="1464"/>
      <c r="AT353" s="11"/>
      <c r="AU353" s="11"/>
      <c r="AV353" s="11"/>
      <c r="AW353" s="11"/>
      <c r="AX353" s="11"/>
      <c r="AY353" s="11"/>
    </row>
    <row r="354" spans="1:51" ht="41.25" hidden="1" customHeight="1" x14ac:dyDescent="0.2">
      <c r="A354" s="1550"/>
      <c r="B354" s="1561"/>
      <c r="C354" s="392" t="s">
        <v>743</v>
      </c>
      <c r="D354" s="156"/>
      <c r="E354" s="272"/>
      <c r="F354" s="1045"/>
      <c r="G354" s="272">
        <v>2330</v>
      </c>
      <c r="H354" s="272">
        <v>2506</v>
      </c>
      <c r="I354" s="1045">
        <f t="shared" si="194"/>
        <v>1.0755364806866954</v>
      </c>
      <c r="J354" s="1558"/>
      <c r="K354" s="272">
        <v>2506</v>
      </c>
      <c r="L354" s="272">
        <v>2588.6</v>
      </c>
      <c r="M354" s="1045">
        <f t="shared" si="195"/>
        <v>1.0329608938547485</v>
      </c>
      <c r="N354" s="391">
        <v>2588.6</v>
      </c>
      <c r="O354" s="189"/>
      <c r="P354" s="272">
        <v>2676.6</v>
      </c>
      <c r="Q354" s="189"/>
      <c r="R354" s="597">
        <f t="shared" si="188"/>
        <v>1.0339952097658967</v>
      </c>
      <c r="S354" s="391">
        <f>P354</f>
        <v>2676.6</v>
      </c>
      <c r="T354" s="391">
        <f t="shared" si="198"/>
        <v>2676.6</v>
      </c>
      <c r="U354" s="391">
        <v>2768.4</v>
      </c>
      <c r="V354" s="862"/>
      <c r="W354" s="594">
        <f t="shared" si="199"/>
        <v>2768.4</v>
      </c>
      <c r="X354" s="597">
        <f t="shared" si="196"/>
        <v>1.0342972427706794</v>
      </c>
      <c r="Y354" s="1440"/>
      <c r="Z354" s="910"/>
      <c r="AA354" s="1440"/>
      <c r="AB354" s="910"/>
      <c r="AC354" s="1440"/>
      <c r="AD354" s="1488"/>
      <c r="AE354" s="1488"/>
      <c r="AF354" s="1488"/>
      <c r="AG354" s="1488"/>
      <c r="AH354" s="1488"/>
      <c r="AI354" s="1439"/>
      <c r="AJ354" s="1439"/>
      <c r="AK354" s="1439"/>
      <c r="AL354" s="1439"/>
      <c r="AM354" s="1439"/>
      <c r="AN354" s="1464"/>
      <c r="AO354" s="1464"/>
      <c r="AP354" s="1555"/>
      <c r="AQ354" s="1066"/>
      <c r="AR354" s="1234"/>
      <c r="AS354" s="1464"/>
      <c r="AT354" s="11"/>
      <c r="AU354" s="11"/>
      <c r="AV354" s="11"/>
      <c r="AW354" s="11"/>
      <c r="AX354" s="11"/>
      <c r="AY354" s="11"/>
    </row>
    <row r="355" spans="1:51" ht="41.25" hidden="1" customHeight="1" x14ac:dyDescent="0.2">
      <c r="A355" s="1550"/>
      <c r="B355" s="1561"/>
      <c r="C355" s="392" t="s">
        <v>744</v>
      </c>
      <c r="D355" s="156"/>
      <c r="E355" s="272"/>
      <c r="F355" s="1045"/>
      <c r="G355" s="272">
        <v>2330</v>
      </c>
      <c r="H355" s="272">
        <v>2506</v>
      </c>
      <c r="I355" s="1045">
        <f t="shared" si="194"/>
        <v>1.0755364806866954</v>
      </c>
      <c r="J355" s="1558"/>
      <c r="K355" s="272">
        <v>2506</v>
      </c>
      <c r="L355" s="272">
        <v>2588.6</v>
      </c>
      <c r="M355" s="1045">
        <f t="shared" si="195"/>
        <v>1.0329608938547485</v>
      </c>
      <c r="N355" s="391">
        <v>2588.6</v>
      </c>
      <c r="O355" s="189"/>
      <c r="P355" s="272">
        <v>2676.6</v>
      </c>
      <c r="Q355" s="189"/>
      <c r="R355" s="597">
        <f t="shared" si="188"/>
        <v>1.0339952097658967</v>
      </c>
      <c r="S355" s="391">
        <f>P355</f>
        <v>2676.6</v>
      </c>
      <c r="T355" s="391">
        <f t="shared" si="198"/>
        <v>2676.6</v>
      </c>
      <c r="U355" s="391">
        <v>2768.4</v>
      </c>
      <c r="V355" s="862"/>
      <c r="W355" s="594">
        <f t="shared" si="199"/>
        <v>2768.4</v>
      </c>
      <c r="X355" s="597">
        <f t="shared" si="196"/>
        <v>1.0342972427706794</v>
      </c>
      <c r="Y355" s="1440"/>
      <c r="Z355" s="910"/>
      <c r="AA355" s="1440"/>
      <c r="AB355" s="910"/>
      <c r="AC355" s="1440"/>
      <c r="AD355" s="1488"/>
      <c r="AE355" s="1488"/>
      <c r="AF355" s="1488"/>
      <c r="AG355" s="1488"/>
      <c r="AH355" s="1488"/>
      <c r="AI355" s="1439"/>
      <c r="AJ355" s="1439"/>
      <c r="AK355" s="1439"/>
      <c r="AL355" s="1439"/>
      <c r="AM355" s="1439"/>
      <c r="AN355" s="1464"/>
      <c r="AO355" s="1464"/>
      <c r="AP355" s="1555"/>
      <c r="AQ355" s="1066"/>
      <c r="AR355" s="1234"/>
      <c r="AS355" s="1464"/>
      <c r="AT355" s="11"/>
      <c r="AU355" s="11"/>
      <c r="AV355" s="11"/>
      <c r="AW355" s="11"/>
      <c r="AX355" s="11"/>
      <c r="AY355" s="11"/>
    </row>
    <row r="356" spans="1:51" ht="24" hidden="1" customHeight="1" x14ac:dyDescent="0.2">
      <c r="A356" s="1550"/>
      <c r="B356" s="1561"/>
      <c r="C356" s="392" t="s">
        <v>745</v>
      </c>
      <c r="D356" s="156"/>
      <c r="E356" s="272"/>
      <c r="F356" s="1045"/>
      <c r="G356" s="272">
        <v>2330</v>
      </c>
      <c r="H356" s="272">
        <v>2506</v>
      </c>
      <c r="I356" s="1045">
        <f t="shared" si="194"/>
        <v>1.0755364806866954</v>
      </c>
      <c r="J356" s="1558"/>
      <c r="K356" s="272">
        <v>2506</v>
      </c>
      <c r="L356" s="272">
        <v>2588.6</v>
      </c>
      <c r="M356" s="1045">
        <f t="shared" si="195"/>
        <v>1.0329608938547485</v>
      </c>
      <c r="N356" s="391">
        <v>2588.6</v>
      </c>
      <c r="O356" s="189"/>
      <c r="P356" s="272">
        <v>2676.6</v>
      </c>
      <c r="Q356" s="189"/>
      <c r="R356" s="597">
        <f t="shared" si="188"/>
        <v>1.0339952097658967</v>
      </c>
      <c r="S356" s="391">
        <f>P356</f>
        <v>2676.6</v>
      </c>
      <c r="T356" s="391">
        <f t="shared" si="198"/>
        <v>2676.6</v>
      </c>
      <c r="U356" s="391">
        <v>2768.4</v>
      </c>
      <c r="V356" s="862"/>
      <c r="W356" s="594">
        <f t="shared" si="199"/>
        <v>2768.4</v>
      </c>
      <c r="X356" s="597">
        <f t="shared" si="196"/>
        <v>1.0342972427706794</v>
      </c>
      <c r="Y356" s="1440"/>
      <c r="Z356" s="910"/>
      <c r="AA356" s="1440"/>
      <c r="AB356" s="910"/>
      <c r="AC356" s="1440"/>
      <c r="AD356" s="1488"/>
      <c r="AE356" s="1488"/>
      <c r="AF356" s="1488"/>
      <c r="AG356" s="1488"/>
      <c r="AH356" s="1488"/>
      <c r="AI356" s="1439"/>
      <c r="AJ356" s="1439"/>
      <c r="AK356" s="1439"/>
      <c r="AL356" s="1439"/>
      <c r="AM356" s="1439"/>
      <c r="AN356" s="1464"/>
      <c r="AO356" s="1464"/>
      <c r="AP356" s="1555"/>
      <c r="AQ356" s="1066"/>
      <c r="AR356" s="1234"/>
      <c r="AS356" s="1464"/>
      <c r="AT356" s="11"/>
      <c r="AU356" s="11"/>
      <c r="AV356" s="11"/>
      <c r="AW356" s="11"/>
      <c r="AX356" s="11"/>
      <c r="AY356" s="11"/>
    </row>
    <row r="357" spans="1:51" ht="45.75" hidden="1" customHeight="1" x14ac:dyDescent="0.2">
      <c r="A357" s="1550"/>
      <c r="B357" s="1561"/>
      <c r="C357" s="1051" t="s">
        <v>746</v>
      </c>
      <c r="D357" s="156"/>
      <c r="E357" s="272"/>
      <c r="F357" s="1045"/>
      <c r="G357" s="272">
        <v>2330</v>
      </c>
      <c r="H357" s="272">
        <v>2506</v>
      </c>
      <c r="I357" s="1045">
        <f t="shared" si="194"/>
        <v>1.0755364806866954</v>
      </c>
      <c r="J357" s="1558"/>
      <c r="K357" s="272">
        <v>2506</v>
      </c>
      <c r="L357" s="272">
        <v>2588.6</v>
      </c>
      <c r="M357" s="1045">
        <f t="shared" si="195"/>
        <v>1.0329608938547485</v>
      </c>
      <c r="N357" s="391">
        <v>2588.6</v>
      </c>
      <c r="O357" s="189"/>
      <c r="P357" s="272">
        <v>2676.6</v>
      </c>
      <c r="Q357" s="189"/>
      <c r="R357" s="597">
        <f t="shared" si="188"/>
        <v>1.0339952097658967</v>
      </c>
      <c r="S357" s="391">
        <f>P357</f>
        <v>2676.6</v>
      </c>
      <c r="T357" s="391">
        <f t="shared" si="198"/>
        <v>2676.6</v>
      </c>
      <c r="U357" s="391">
        <v>2768.4</v>
      </c>
      <c r="V357" s="862"/>
      <c r="W357" s="594">
        <f t="shared" si="199"/>
        <v>2768.4</v>
      </c>
      <c r="X357" s="597">
        <f t="shared" si="196"/>
        <v>1.0342972427706794</v>
      </c>
      <c r="Y357" s="1440"/>
      <c r="Z357" s="910"/>
      <c r="AA357" s="1440"/>
      <c r="AB357" s="910"/>
      <c r="AC357" s="1440"/>
      <c r="AD357" s="1488"/>
      <c r="AE357" s="1488"/>
      <c r="AF357" s="1488"/>
      <c r="AG357" s="1488"/>
      <c r="AH357" s="1488"/>
      <c r="AI357" s="1439"/>
      <c r="AJ357" s="1439"/>
      <c r="AK357" s="1439"/>
      <c r="AL357" s="1439"/>
      <c r="AM357" s="1439"/>
      <c r="AN357" s="1464"/>
      <c r="AO357" s="1464"/>
      <c r="AP357" s="1555"/>
      <c r="AQ357" s="1066"/>
      <c r="AR357" s="1234"/>
      <c r="AS357" s="1464"/>
      <c r="AT357" s="11"/>
      <c r="AU357" s="11"/>
      <c r="AV357" s="11"/>
      <c r="AW357" s="11"/>
      <c r="AX357" s="11"/>
      <c r="AY357" s="11"/>
    </row>
    <row r="358" spans="1:51" ht="0.75" hidden="1" customHeight="1" x14ac:dyDescent="0.2">
      <c r="A358" s="1550"/>
      <c r="B358" s="1561"/>
      <c r="C358" s="1052" t="s">
        <v>747</v>
      </c>
      <c r="D358" s="156"/>
      <c r="E358" s="272"/>
      <c r="F358" s="1045"/>
      <c r="G358" s="272">
        <v>1466</v>
      </c>
      <c r="H358" s="272">
        <v>1595</v>
      </c>
      <c r="I358" s="1045">
        <f t="shared" si="194"/>
        <v>1.0879945429740792</v>
      </c>
      <c r="J358" s="1558"/>
      <c r="K358" s="272">
        <v>1595</v>
      </c>
      <c r="L358" s="272">
        <v>1647.6</v>
      </c>
      <c r="M358" s="1045">
        <f t="shared" si="195"/>
        <v>1.0329780564263322</v>
      </c>
      <c r="N358" s="391">
        <v>1647.6</v>
      </c>
      <c r="O358" s="189"/>
      <c r="P358" s="391">
        <v>1713.5</v>
      </c>
      <c r="Q358" s="189"/>
      <c r="R358" s="597">
        <f>P358/N358</f>
        <v>1.0399975722262687</v>
      </c>
      <c r="S358" s="391"/>
      <c r="T358" s="391">
        <f t="shared" si="198"/>
        <v>0</v>
      </c>
      <c r="U358" s="391"/>
      <c r="V358" s="862"/>
      <c r="W358" s="594">
        <f t="shared" si="199"/>
        <v>0</v>
      </c>
      <c r="X358" s="597" t="e">
        <f t="shared" si="196"/>
        <v>#DIV/0!</v>
      </c>
      <c r="Y358" s="1440"/>
      <c r="Z358" s="910"/>
      <c r="AA358" s="1440"/>
      <c r="AB358" s="910"/>
      <c r="AC358" s="1440"/>
      <c r="AD358" s="658"/>
      <c r="AE358" s="658"/>
      <c r="AF358" s="658"/>
      <c r="AG358" s="658"/>
      <c r="AH358" s="658"/>
      <c r="AI358" s="678"/>
      <c r="AJ358" s="678"/>
      <c r="AK358" s="678"/>
      <c r="AL358" s="678"/>
      <c r="AM358" s="678"/>
      <c r="AN358" s="656"/>
      <c r="AO358" s="656"/>
      <c r="AP358" s="1555"/>
      <c r="AQ358" s="1066"/>
      <c r="AR358" s="1234"/>
      <c r="AS358" s="1464"/>
      <c r="AT358" s="11"/>
      <c r="AU358" s="11"/>
      <c r="AV358" s="11"/>
      <c r="AW358" s="11"/>
      <c r="AX358" s="11"/>
      <c r="AY358" s="11"/>
    </row>
    <row r="359" spans="1:51" ht="27.75" hidden="1" customHeight="1" x14ac:dyDescent="0.2">
      <c r="A359" s="1550"/>
      <c r="B359" s="1561"/>
      <c r="C359" s="1031" t="s">
        <v>938</v>
      </c>
      <c r="D359" s="156"/>
      <c r="E359" s="272"/>
      <c r="F359" s="1045"/>
      <c r="G359" s="272"/>
      <c r="H359" s="272">
        <v>1595</v>
      </c>
      <c r="I359" s="1045"/>
      <c r="J359" s="1558"/>
      <c r="K359" s="272">
        <v>1595</v>
      </c>
      <c r="L359" s="272">
        <v>1647.6</v>
      </c>
      <c r="M359" s="1045">
        <f t="shared" si="195"/>
        <v>1.0329780564263322</v>
      </c>
      <c r="N359" s="391">
        <v>1647.6</v>
      </c>
      <c r="O359" s="189"/>
      <c r="P359" s="1024">
        <v>1713.5</v>
      </c>
      <c r="Q359" s="998"/>
      <c r="R359" s="1020">
        <f t="shared" si="188"/>
        <v>1.0399975722262687</v>
      </c>
      <c r="S359" s="1024">
        <f>P359</f>
        <v>1713.5</v>
      </c>
      <c r="T359" s="1024">
        <f t="shared" si="198"/>
        <v>1713.5</v>
      </c>
      <c r="U359" s="1024">
        <v>1772.2</v>
      </c>
      <c r="V359" s="1025"/>
      <c r="W359" s="1028">
        <f t="shared" si="199"/>
        <v>1772.2</v>
      </c>
      <c r="X359" s="1020">
        <f t="shared" si="196"/>
        <v>1.0342573679603151</v>
      </c>
      <c r="Y359" s="1440"/>
      <c r="Z359" s="910"/>
      <c r="AA359" s="1440"/>
      <c r="AB359" s="910"/>
      <c r="AC359" s="1440"/>
      <c r="AD359" s="1488"/>
      <c r="AE359" s="1488"/>
      <c r="AF359" s="1488"/>
      <c r="AG359" s="1488"/>
      <c r="AH359" s="1488"/>
      <c r="AI359" s="1439"/>
      <c r="AJ359" s="1439"/>
      <c r="AK359" s="1439"/>
      <c r="AL359" s="1439"/>
      <c r="AM359" s="1439"/>
      <c r="AN359" s="1464"/>
      <c r="AO359" s="1464"/>
      <c r="AP359" s="1555"/>
      <c r="AQ359" s="1066"/>
      <c r="AR359" s="1234"/>
      <c r="AS359" s="1464"/>
      <c r="AT359" s="11"/>
      <c r="AU359" s="11"/>
      <c r="AV359" s="11"/>
      <c r="AW359" s="11"/>
      <c r="AX359" s="11"/>
      <c r="AY359" s="11"/>
    </row>
    <row r="360" spans="1:51" ht="27" hidden="1" customHeight="1" x14ac:dyDescent="0.2">
      <c r="A360" s="1550"/>
      <c r="B360" s="1561"/>
      <c r="C360" s="1031" t="s">
        <v>939</v>
      </c>
      <c r="D360" s="156"/>
      <c r="E360" s="272"/>
      <c r="F360" s="1045"/>
      <c r="G360" s="272"/>
      <c r="H360" s="272">
        <v>1595</v>
      </c>
      <c r="I360" s="1045"/>
      <c r="J360" s="1558"/>
      <c r="K360" s="272">
        <v>1595</v>
      </c>
      <c r="L360" s="272">
        <v>1647.6</v>
      </c>
      <c r="M360" s="1045">
        <f t="shared" si="195"/>
        <v>1.0329780564263322</v>
      </c>
      <c r="N360" s="391">
        <v>1647.6</v>
      </c>
      <c r="O360" s="189"/>
      <c r="P360" s="1024">
        <v>1713.5</v>
      </c>
      <c r="Q360" s="998"/>
      <c r="R360" s="1020">
        <f t="shared" si="188"/>
        <v>1.0399975722262687</v>
      </c>
      <c r="S360" s="1024">
        <f>P360</f>
        <v>1713.5</v>
      </c>
      <c r="T360" s="1024">
        <f t="shared" si="198"/>
        <v>1713.5</v>
      </c>
      <c r="U360" s="1024">
        <v>1772.2</v>
      </c>
      <c r="V360" s="1025"/>
      <c r="W360" s="1028">
        <f t="shared" si="199"/>
        <v>1772.2</v>
      </c>
      <c r="X360" s="1020">
        <f t="shared" si="196"/>
        <v>1.0342573679603151</v>
      </c>
      <c r="Y360" s="1440"/>
      <c r="Z360" s="910"/>
      <c r="AA360" s="1440"/>
      <c r="AB360" s="910"/>
      <c r="AC360" s="1440"/>
      <c r="AD360" s="1488"/>
      <c r="AE360" s="1488"/>
      <c r="AF360" s="1488"/>
      <c r="AG360" s="1488"/>
      <c r="AH360" s="1488"/>
      <c r="AI360" s="1439"/>
      <c r="AJ360" s="1439"/>
      <c r="AK360" s="1439"/>
      <c r="AL360" s="1439"/>
      <c r="AM360" s="1439"/>
      <c r="AN360" s="1464"/>
      <c r="AO360" s="1464"/>
      <c r="AP360" s="1555"/>
      <c r="AQ360" s="1066"/>
      <c r="AR360" s="1234"/>
      <c r="AS360" s="1464"/>
      <c r="AT360" s="11"/>
      <c r="AU360" s="11"/>
      <c r="AV360" s="11"/>
      <c r="AW360" s="11"/>
      <c r="AX360" s="11"/>
      <c r="AY360" s="11"/>
    </row>
    <row r="361" spans="1:51" ht="62.25" hidden="1" customHeight="1" x14ac:dyDescent="0.2">
      <c r="A361" s="1550"/>
      <c r="B361" s="1561"/>
      <c r="C361" s="1051" t="s">
        <v>750</v>
      </c>
      <c r="D361" s="156"/>
      <c r="E361" s="272"/>
      <c r="F361" s="1045"/>
      <c r="G361" s="272"/>
      <c r="H361" s="272">
        <v>1595</v>
      </c>
      <c r="I361" s="1045"/>
      <c r="J361" s="1559"/>
      <c r="K361" s="272">
        <v>1595</v>
      </c>
      <c r="L361" s="272">
        <v>1647.6</v>
      </c>
      <c r="M361" s="1045">
        <f t="shared" si="195"/>
        <v>1.0329780564263322</v>
      </c>
      <c r="N361" s="391">
        <v>1647.6</v>
      </c>
      <c r="O361" s="189"/>
      <c r="P361" s="391">
        <v>1713.5</v>
      </c>
      <c r="Q361" s="189"/>
      <c r="R361" s="597">
        <f t="shared" si="188"/>
        <v>1.0399975722262687</v>
      </c>
      <c r="S361" s="391">
        <f>P361</f>
        <v>1713.5</v>
      </c>
      <c r="T361" s="391">
        <f t="shared" si="198"/>
        <v>1713.5</v>
      </c>
      <c r="U361" s="391">
        <v>1772.2</v>
      </c>
      <c r="V361" s="862"/>
      <c r="W361" s="594">
        <f t="shared" si="199"/>
        <v>1772.2</v>
      </c>
      <c r="X361" s="597">
        <f t="shared" si="196"/>
        <v>1.0342573679603151</v>
      </c>
      <c r="Y361" s="1440"/>
      <c r="Z361" s="910"/>
      <c r="AA361" s="1440"/>
      <c r="AB361" s="910"/>
      <c r="AC361" s="1440"/>
      <c r="AD361" s="658"/>
      <c r="AE361" s="658"/>
      <c r="AF361" s="658"/>
      <c r="AG361" s="658"/>
      <c r="AH361" s="658"/>
      <c r="AI361" s="678"/>
      <c r="AJ361" s="678"/>
      <c r="AK361" s="678"/>
      <c r="AL361" s="678"/>
      <c r="AM361" s="678"/>
      <c r="AN361" s="656"/>
      <c r="AO361" s="656"/>
      <c r="AP361" s="1555"/>
      <c r="AQ361" s="1066"/>
      <c r="AR361" s="1234"/>
      <c r="AS361" s="1464"/>
      <c r="AT361" s="11"/>
      <c r="AU361" s="11"/>
      <c r="AV361" s="11"/>
      <c r="AW361" s="11"/>
      <c r="AX361" s="11"/>
      <c r="AY361" s="11"/>
    </row>
    <row r="362" spans="1:51" ht="33.75" hidden="1" customHeight="1" x14ac:dyDescent="0.2">
      <c r="A362" s="1550"/>
      <c r="B362" s="1561"/>
      <c r="C362" s="1031" t="s">
        <v>940</v>
      </c>
      <c r="D362" s="1021"/>
      <c r="E362" s="1022"/>
      <c r="F362" s="1019"/>
      <c r="G362" s="1022"/>
      <c r="H362" s="1022"/>
      <c r="I362" s="1019"/>
      <c r="J362" s="1029"/>
      <c r="K362" s="1022"/>
      <c r="L362" s="1022">
        <v>1647.6</v>
      </c>
      <c r="M362" s="1019"/>
      <c r="N362" s="1024">
        <v>1647.6</v>
      </c>
      <c r="O362" s="998"/>
      <c r="P362" s="1024">
        <v>1713.5</v>
      </c>
      <c r="Q362" s="1032"/>
      <c r="R362" s="1020">
        <f t="shared" si="188"/>
        <v>1.0399975722262687</v>
      </c>
      <c r="S362" s="1024">
        <f>P362</f>
        <v>1713.5</v>
      </c>
      <c r="T362" s="1024">
        <f t="shared" si="198"/>
        <v>1713.5</v>
      </c>
      <c r="U362" s="1024">
        <v>1772.2</v>
      </c>
      <c r="V362" s="1491" t="s">
        <v>653</v>
      </c>
      <c r="W362" s="1028">
        <f t="shared" si="199"/>
        <v>1772.2</v>
      </c>
      <c r="X362" s="1020">
        <f t="shared" si="196"/>
        <v>1.0342573679603151</v>
      </c>
      <c r="Y362" s="1491"/>
      <c r="Z362" s="910"/>
      <c r="AA362" s="1491"/>
      <c r="AB362" s="910"/>
      <c r="AC362" s="1491"/>
      <c r="AD362" s="1488"/>
      <c r="AE362" s="1488"/>
      <c r="AF362" s="1488"/>
      <c r="AG362" s="1488"/>
      <c r="AH362" s="1488"/>
      <c r="AI362" s="1439"/>
      <c r="AJ362" s="1439"/>
      <c r="AK362" s="1439"/>
      <c r="AL362" s="1439"/>
      <c r="AM362" s="1439"/>
      <c r="AN362" s="1464"/>
      <c r="AO362" s="1464"/>
      <c r="AP362" s="1555"/>
      <c r="AQ362" s="1066"/>
      <c r="AR362" s="1234"/>
      <c r="AS362" s="1464"/>
      <c r="AT362" s="11"/>
      <c r="AU362" s="11"/>
      <c r="AV362" s="11"/>
      <c r="AW362" s="11"/>
      <c r="AX362" s="11"/>
      <c r="AY362" s="11"/>
    </row>
    <row r="363" spans="1:51" ht="29.25" hidden="1" customHeight="1" x14ac:dyDescent="0.2">
      <c r="A363" s="1550"/>
      <c r="B363" s="1561"/>
      <c r="C363" s="341" t="s">
        <v>941</v>
      </c>
      <c r="D363" s="124"/>
      <c r="E363" s="149"/>
      <c r="F363" s="27"/>
      <c r="G363" s="149"/>
      <c r="H363" s="149"/>
      <c r="I363" s="27"/>
      <c r="J363" s="802"/>
      <c r="K363" s="149"/>
      <c r="L363" s="149"/>
      <c r="M363" s="27"/>
      <c r="N363" s="366">
        <v>2041.2</v>
      </c>
      <c r="O363" s="487"/>
      <c r="P363" s="366">
        <v>1713.5</v>
      </c>
      <c r="Q363" s="612"/>
      <c r="R363" s="537">
        <f t="shared" si="188"/>
        <v>0.8394571820497746</v>
      </c>
      <c r="S363" s="366">
        <f>P363</f>
        <v>1713.5</v>
      </c>
      <c r="T363" s="916">
        <f t="shared" si="198"/>
        <v>1713.5</v>
      </c>
      <c r="U363" s="366">
        <v>1772.2</v>
      </c>
      <c r="V363" s="1488"/>
      <c r="W363" s="917">
        <f t="shared" si="199"/>
        <v>1772.2</v>
      </c>
      <c r="X363" s="537">
        <f>U363/S363</f>
        <v>1.0342573679603151</v>
      </c>
      <c r="Y363" s="1488"/>
      <c r="Z363" s="910"/>
      <c r="AA363" s="1488"/>
      <c r="AB363" s="910"/>
      <c r="AC363" s="1488"/>
      <c r="AD363" s="1488"/>
      <c r="AE363" s="1488"/>
      <c r="AF363" s="1488"/>
      <c r="AG363" s="1488"/>
      <c r="AH363" s="1488"/>
      <c r="AI363" s="1439"/>
      <c r="AJ363" s="1439"/>
      <c r="AK363" s="1439"/>
      <c r="AL363" s="1439"/>
      <c r="AM363" s="1439"/>
      <c r="AN363" s="1464"/>
      <c r="AO363" s="1464"/>
      <c r="AP363" s="1555"/>
      <c r="AQ363" s="1066"/>
      <c r="AR363" s="1234"/>
      <c r="AS363" s="1464"/>
      <c r="AT363" s="11"/>
      <c r="AU363" s="11"/>
      <c r="AV363" s="11"/>
      <c r="AW363" s="11"/>
      <c r="AX363" s="11"/>
      <c r="AY363" s="11"/>
    </row>
    <row r="364" spans="1:51" ht="33.75" hidden="1" customHeight="1" x14ac:dyDescent="0.2">
      <c r="A364" s="1550"/>
      <c r="B364" s="1562"/>
      <c r="C364" s="341"/>
      <c r="D364" s="124"/>
      <c r="E364" s="149"/>
      <c r="F364" s="27"/>
      <c r="G364" s="149"/>
      <c r="H364" s="149"/>
      <c r="I364" s="27"/>
      <c r="J364" s="802"/>
      <c r="K364" s="149"/>
      <c r="L364" s="149"/>
      <c r="M364" s="27"/>
      <c r="N364" s="366"/>
      <c r="O364" s="487"/>
      <c r="P364" s="149"/>
      <c r="Q364" s="612"/>
      <c r="R364" s="537"/>
      <c r="S364" s="1475"/>
      <c r="T364" s="925"/>
      <c r="U364" s="1475"/>
      <c r="V364" s="1488"/>
      <c r="W364" s="910"/>
      <c r="X364" s="1488"/>
      <c r="Y364" s="1488"/>
      <c r="Z364" s="910"/>
      <c r="AA364" s="1488"/>
      <c r="AB364" s="910"/>
      <c r="AC364" s="1488"/>
      <c r="AD364" s="1488"/>
      <c r="AE364" s="1488"/>
      <c r="AF364" s="1488"/>
      <c r="AG364" s="1488"/>
      <c r="AH364" s="1488"/>
      <c r="AI364" s="1439"/>
      <c r="AJ364" s="1439"/>
      <c r="AK364" s="1439"/>
      <c r="AL364" s="1439"/>
      <c r="AM364" s="1439"/>
      <c r="AN364" s="1465"/>
      <c r="AO364" s="1465"/>
      <c r="AP364" s="1556"/>
      <c r="AQ364" s="1067"/>
      <c r="AR364" s="1235"/>
      <c r="AS364" s="1465"/>
      <c r="AT364" s="11"/>
      <c r="AU364" s="11"/>
      <c r="AV364" s="11"/>
      <c r="AW364" s="11"/>
      <c r="AX364" s="11"/>
      <c r="AY364" s="11"/>
    </row>
    <row r="365" spans="1:51" ht="29.25" customHeight="1" x14ac:dyDescent="0.2">
      <c r="A365" s="1550"/>
      <c r="B365" s="1560">
        <v>23</v>
      </c>
      <c r="C365" s="186" t="s">
        <v>727</v>
      </c>
      <c r="D365" s="124"/>
      <c r="E365" s="149"/>
      <c r="F365" s="27"/>
      <c r="G365" s="149"/>
      <c r="H365" s="149"/>
      <c r="I365" s="27"/>
      <c r="J365" s="802"/>
      <c r="K365" s="149"/>
      <c r="L365" s="863"/>
      <c r="M365" s="555"/>
      <c r="N365" s="555"/>
      <c r="O365" s="555"/>
      <c r="P365" s="555"/>
      <c r="Q365" s="555"/>
      <c r="R365" s="555"/>
      <c r="S365" s="1492"/>
      <c r="T365" s="919"/>
      <c r="U365" s="1475"/>
      <c r="V365" s="1492"/>
      <c r="W365" s="919"/>
      <c r="X365" s="1475"/>
      <c r="Y365" s="1581"/>
      <c r="Z365" s="1582"/>
      <c r="AA365" s="1582"/>
      <c r="AB365" s="1582"/>
      <c r="AC365" s="1582"/>
      <c r="AD365" s="1582"/>
      <c r="AE365" s="1582"/>
      <c r="AF365" s="1582"/>
      <c r="AG365" s="1582"/>
      <c r="AH365" s="1583"/>
      <c r="AI365" s="1535"/>
      <c r="AJ365" s="1522"/>
      <c r="AK365" s="1537"/>
      <c r="AL365" s="1522"/>
      <c r="AM365" s="1539"/>
      <c r="AN365" s="896"/>
      <c r="AO365" s="896"/>
      <c r="AP365" s="1465"/>
      <c r="AQ365" s="1067"/>
      <c r="AR365" s="1560" t="s">
        <v>1406</v>
      </c>
      <c r="AS365" s="1560" t="s">
        <v>1597</v>
      </c>
      <c r="AT365" s="11"/>
      <c r="AU365" s="11"/>
      <c r="AV365" s="11"/>
      <c r="AW365" s="11"/>
      <c r="AX365" s="11"/>
      <c r="AY365" s="11"/>
    </row>
    <row r="366" spans="1:51" ht="62.25" customHeight="1" x14ac:dyDescent="0.2">
      <c r="A366" s="1550"/>
      <c r="B366" s="1679"/>
      <c r="C366" s="25" t="s">
        <v>1146</v>
      </c>
      <c r="D366" s="57">
        <v>585</v>
      </c>
      <c r="E366" s="56">
        <v>611</v>
      </c>
      <c r="F366" s="27">
        <f>E366/D366</f>
        <v>1.0444444444444445</v>
      </c>
      <c r="G366" s="56">
        <v>611</v>
      </c>
      <c r="H366" s="56">
        <v>664.5</v>
      </c>
      <c r="I366" s="27">
        <f>H366/G366</f>
        <v>1.0875613747954174</v>
      </c>
      <c r="J366" s="831" t="s">
        <v>352</v>
      </c>
      <c r="K366" s="56">
        <v>664.5</v>
      </c>
      <c r="L366" s="56">
        <v>686.4</v>
      </c>
      <c r="M366" s="27">
        <f t="shared" ref="M366:M371" si="201">L366/K366</f>
        <v>1.0329571106094808</v>
      </c>
      <c r="N366" s="572">
        <v>686.4</v>
      </c>
      <c r="O366" s="185">
        <v>809.95</v>
      </c>
      <c r="P366" s="185">
        <v>709.75</v>
      </c>
      <c r="Q366" s="613">
        <v>837.51</v>
      </c>
      <c r="R366" s="537">
        <f t="shared" si="188"/>
        <v>1.0340180652680653</v>
      </c>
      <c r="S366" s="1495">
        <v>709.75</v>
      </c>
      <c r="T366" s="913">
        <f>S366*1.18</f>
        <v>837.505</v>
      </c>
      <c r="U366" s="1495">
        <v>733.68</v>
      </c>
      <c r="V366" s="1499" t="s">
        <v>475</v>
      </c>
      <c r="W366" s="913">
        <f>U366*1.18</f>
        <v>865.74239999999986</v>
      </c>
      <c r="X366" s="537">
        <f t="shared" ref="X366:X371" si="202">U366/S366</f>
        <v>1.03371609721733</v>
      </c>
      <c r="Y366" s="1499">
        <v>733.68</v>
      </c>
      <c r="Z366" s="913">
        <f>Y366*1.2</f>
        <v>880.41599999999994</v>
      </c>
      <c r="AA366" s="1499">
        <v>748.35</v>
      </c>
      <c r="AB366" s="913">
        <f>AA366*1.2</f>
        <v>898.02</v>
      </c>
      <c r="AC366" s="574">
        <f>AA366/Y366</f>
        <v>1.0199950932286557</v>
      </c>
      <c r="AD366" s="1499">
        <v>748.35</v>
      </c>
      <c r="AE366" s="913">
        <f>AD366*1.2</f>
        <v>898.02</v>
      </c>
      <c r="AF366" s="1499">
        <v>770.82</v>
      </c>
      <c r="AG366" s="913">
        <f>AF366*1.2</f>
        <v>924.98400000000004</v>
      </c>
      <c r="AH366" s="537">
        <f>AF366/AD366</f>
        <v>1.0300260573261175</v>
      </c>
      <c r="AI366" s="1294">
        <v>770.82</v>
      </c>
      <c r="AJ366" s="913">
        <f>AI366*1.2</f>
        <v>924.98400000000004</v>
      </c>
      <c r="AK366" s="1294">
        <f t="shared" ref="AK366:AK369" si="203">AI366</f>
        <v>770.82</v>
      </c>
      <c r="AL366" s="913">
        <f>AK366*1.2</f>
        <v>924.98400000000004</v>
      </c>
      <c r="AM366" s="1294">
        <f t="shared" ref="AM366:AM369" si="204">AK366/AI366*100</f>
        <v>100</v>
      </c>
      <c r="AN366" s="1452"/>
      <c r="AO366" s="1452"/>
      <c r="AP366" s="1625" t="s">
        <v>729</v>
      </c>
      <c r="AQ366" s="1560" t="s">
        <v>1192</v>
      </c>
      <c r="AR366" s="1561"/>
      <c r="AS366" s="1561"/>
      <c r="AT366" s="11"/>
      <c r="AU366" s="11"/>
      <c r="AV366" s="11"/>
      <c r="AW366" s="11"/>
      <c r="AX366" s="11"/>
      <c r="AY366" s="11"/>
    </row>
    <row r="367" spans="1:51" ht="34.5" customHeight="1" x14ac:dyDescent="0.2">
      <c r="A367" s="1550"/>
      <c r="B367" s="1620"/>
      <c r="C367" s="25" t="s">
        <v>1147</v>
      </c>
      <c r="D367" s="57">
        <v>2250</v>
      </c>
      <c r="E367" s="56">
        <v>2350</v>
      </c>
      <c r="F367" s="27">
        <f>E367/D367</f>
        <v>1.0444444444444445</v>
      </c>
      <c r="G367" s="56">
        <v>2350</v>
      </c>
      <c r="H367" s="56">
        <v>2556</v>
      </c>
      <c r="I367" s="27">
        <f>H367/G367</f>
        <v>1.087659574468085</v>
      </c>
      <c r="J367" s="831" t="s">
        <v>353</v>
      </c>
      <c r="K367" s="56">
        <f>H367</f>
        <v>2556</v>
      </c>
      <c r="L367" s="56">
        <v>2640.5</v>
      </c>
      <c r="M367" s="27">
        <f t="shared" si="201"/>
        <v>1.0330594679186229</v>
      </c>
      <c r="N367" s="487">
        <f>L367</f>
        <v>2640.5</v>
      </c>
      <c r="O367" s="487">
        <v>3115.79</v>
      </c>
      <c r="P367" s="487">
        <v>2730.3</v>
      </c>
      <c r="Q367" s="604">
        <v>3221.75</v>
      </c>
      <c r="R367" s="537">
        <f t="shared" si="188"/>
        <v>1.0340087104715017</v>
      </c>
      <c r="S367" s="1294">
        <f>P367</f>
        <v>2730.3</v>
      </c>
      <c r="T367" s="913">
        <f>S367*1.18</f>
        <v>3221.7539999999999</v>
      </c>
      <c r="U367" s="1294">
        <v>2822.11</v>
      </c>
      <c r="V367" s="1499" t="s">
        <v>450</v>
      </c>
      <c r="W367" s="913">
        <f>U367*1.18</f>
        <v>3330.0898000000002</v>
      </c>
      <c r="X367" s="537">
        <f t="shared" si="202"/>
        <v>1.0336263414276818</v>
      </c>
      <c r="Y367" s="1499">
        <v>2822.11</v>
      </c>
      <c r="Z367" s="913">
        <f>Y367*1.2</f>
        <v>3386.5320000000002</v>
      </c>
      <c r="AA367" s="1499">
        <v>2878.55</v>
      </c>
      <c r="AB367" s="913">
        <f>AA367*1.2</f>
        <v>3454.26</v>
      </c>
      <c r="AC367" s="574">
        <f>AA367/Y367</f>
        <v>1.0199992204414428</v>
      </c>
      <c r="AD367" s="1499">
        <v>2878.55</v>
      </c>
      <c r="AE367" s="913">
        <f>AD367*1.2</f>
        <v>3454.26</v>
      </c>
      <c r="AF367" s="1499">
        <v>2948.54</v>
      </c>
      <c r="AG367" s="913">
        <f>AF367*1.2</f>
        <v>3538.248</v>
      </c>
      <c r="AH367" s="537">
        <f>AF367/AD367</f>
        <v>1.0243143249205329</v>
      </c>
      <c r="AI367" s="1294">
        <v>2948.54</v>
      </c>
      <c r="AJ367" s="913">
        <f>AI367*1.2</f>
        <v>3538.248</v>
      </c>
      <c r="AK367" s="1294">
        <f t="shared" si="203"/>
        <v>2948.54</v>
      </c>
      <c r="AL367" s="913">
        <f>AK367*1.2</f>
        <v>3538.248</v>
      </c>
      <c r="AM367" s="1294">
        <f t="shared" si="204"/>
        <v>100</v>
      </c>
      <c r="AN367" s="1453"/>
      <c r="AO367" s="1453"/>
      <c r="AP367" s="1663"/>
      <c r="AQ367" s="1620"/>
      <c r="AR367" s="1562"/>
      <c r="AS367" s="1562"/>
      <c r="AT367" s="11"/>
      <c r="AU367" s="11"/>
      <c r="AV367" s="11"/>
      <c r="AW367" s="11"/>
      <c r="AX367" s="11"/>
      <c r="AY367" s="11"/>
    </row>
    <row r="368" spans="1:51" ht="56.25" customHeight="1" x14ac:dyDescent="0.2">
      <c r="A368" s="1553"/>
      <c r="B368" s="960">
        <v>24</v>
      </c>
      <c r="C368" s="527" t="s">
        <v>454</v>
      </c>
      <c r="D368" s="57"/>
      <c r="E368" s="56"/>
      <c r="F368" s="27"/>
      <c r="G368" s="56"/>
      <c r="H368" s="149">
        <v>1595</v>
      </c>
      <c r="I368" s="27"/>
      <c r="J368" s="816" t="s">
        <v>455</v>
      </c>
      <c r="K368" s="149">
        <f>H368</f>
        <v>1595</v>
      </c>
      <c r="L368" s="149">
        <v>1647.5</v>
      </c>
      <c r="M368" s="27">
        <f t="shared" si="201"/>
        <v>1.0329153605015673</v>
      </c>
      <c r="N368" s="366">
        <f>L368</f>
        <v>1647.5</v>
      </c>
      <c r="O368" s="366"/>
      <c r="P368" s="366">
        <v>1703.55</v>
      </c>
      <c r="Q368" s="605"/>
      <c r="R368" s="574">
        <f t="shared" si="188"/>
        <v>1.03402124430956</v>
      </c>
      <c r="S368" s="366">
        <f>P368</f>
        <v>1703.55</v>
      </c>
      <c r="T368" s="916">
        <f>S368</f>
        <v>1703.55</v>
      </c>
      <c r="U368" s="366">
        <v>1761.55</v>
      </c>
      <c r="V368" s="1506" t="s">
        <v>542</v>
      </c>
      <c r="W368" s="916">
        <f>U368</f>
        <v>1761.55</v>
      </c>
      <c r="X368" s="537">
        <f t="shared" si="202"/>
        <v>1.0340465498517801</v>
      </c>
      <c r="Y368" s="366">
        <f>U368</f>
        <v>1761.55</v>
      </c>
      <c r="Z368" s="916">
        <f>Y368</f>
        <v>1761.55</v>
      </c>
      <c r="AA368" s="1506">
        <v>1796.78</v>
      </c>
      <c r="AB368" s="915">
        <f>AA368</f>
        <v>1796.78</v>
      </c>
      <c r="AC368" s="574">
        <f>AA368/Y368</f>
        <v>1.019999432318129</v>
      </c>
      <c r="AD368" s="1506">
        <f>AA368</f>
        <v>1796.78</v>
      </c>
      <c r="AE368" s="915">
        <f>AB368</f>
        <v>1796.78</v>
      </c>
      <c r="AF368" s="1506">
        <v>1850.68</v>
      </c>
      <c r="AG368" s="915">
        <f>AF368</f>
        <v>1850.68</v>
      </c>
      <c r="AH368" s="574">
        <f>AF368/AD368</f>
        <v>1.0299981077260434</v>
      </c>
      <c r="AI368" s="366">
        <v>1850.68</v>
      </c>
      <c r="AJ368" s="916">
        <f>AI368</f>
        <v>1850.68</v>
      </c>
      <c r="AK368" s="366">
        <f t="shared" si="203"/>
        <v>1850.68</v>
      </c>
      <c r="AL368" s="916">
        <f>AK368</f>
        <v>1850.68</v>
      </c>
      <c r="AM368" s="366">
        <f t="shared" si="204"/>
        <v>100</v>
      </c>
      <c r="AN368" s="1506"/>
      <c r="AO368" s="1506"/>
      <c r="AP368" s="1440" t="s">
        <v>930</v>
      </c>
      <c r="AQ368" s="1091" t="s">
        <v>1148</v>
      </c>
      <c r="AR368" s="1151" t="s">
        <v>1407</v>
      </c>
      <c r="AS368" s="1440" t="s">
        <v>1521</v>
      </c>
      <c r="AT368" s="11"/>
      <c r="AU368" s="11"/>
      <c r="AV368" s="11"/>
      <c r="AW368" s="11"/>
      <c r="AX368" s="11"/>
      <c r="AY368" s="11"/>
    </row>
    <row r="369" spans="1:51" ht="48" customHeight="1" x14ac:dyDescent="0.2">
      <c r="A369" s="1621" t="s">
        <v>110</v>
      </c>
      <c r="B369" s="960">
        <v>25</v>
      </c>
      <c r="C369" s="527" t="s">
        <v>111</v>
      </c>
      <c r="D369" s="124">
        <v>1179</v>
      </c>
      <c r="E369" s="149">
        <v>1236</v>
      </c>
      <c r="F369" s="27">
        <f>E369/D369</f>
        <v>1.0483460559796438</v>
      </c>
      <c r="G369" s="149">
        <v>1236</v>
      </c>
      <c r="H369" s="149">
        <v>1344</v>
      </c>
      <c r="I369" s="27">
        <f>H369/G369</f>
        <v>1.087378640776699</v>
      </c>
      <c r="J369" s="832" t="s">
        <v>354</v>
      </c>
      <c r="K369" s="149">
        <v>1344</v>
      </c>
      <c r="L369" s="149">
        <v>1388.5</v>
      </c>
      <c r="M369" s="27">
        <f t="shared" si="201"/>
        <v>1.0331101190476191</v>
      </c>
      <c r="N369" s="366">
        <v>1388.5</v>
      </c>
      <c r="O369" s="149"/>
      <c r="P369" s="149">
        <v>1442.65</v>
      </c>
      <c r="Q369" s="607"/>
      <c r="R369" s="537">
        <f t="shared" si="188"/>
        <v>1.0389989196975153</v>
      </c>
      <c r="S369" s="149">
        <v>1442.65</v>
      </c>
      <c r="T369" s="916">
        <f t="shared" ref="T369:T391" si="205">S369</f>
        <v>1442.65</v>
      </c>
      <c r="U369" s="149">
        <v>1491.13</v>
      </c>
      <c r="V369" s="1481" t="s">
        <v>460</v>
      </c>
      <c r="W369" s="916">
        <f t="shared" ref="W369:W391" si="206">U369</f>
        <v>1491.13</v>
      </c>
      <c r="X369" s="574">
        <f t="shared" si="202"/>
        <v>1.033604824454996</v>
      </c>
      <c r="Y369" s="1439">
        <v>1491.13</v>
      </c>
      <c r="Z369" s="916">
        <f>Y369</f>
        <v>1491.13</v>
      </c>
      <c r="AA369" s="1439">
        <v>1520.9</v>
      </c>
      <c r="AB369" s="924">
        <f>AA369</f>
        <v>1520.9</v>
      </c>
      <c r="AC369" s="574">
        <f>AA369/Y369</f>
        <v>1.0199647247389563</v>
      </c>
      <c r="AD369" s="1439">
        <v>1520.9</v>
      </c>
      <c r="AE369" s="924">
        <f>AD369</f>
        <v>1520.9</v>
      </c>
      <c r="AF369" s="1439">
        <v>1566.53</v>
      </c>
      <c r="AG369" s="924">
        <f>AF369</f>
        <v>1566.53</v>
      </c>
      <c r="AH369" s="574">
        <f>AF369/AD369</f>
        <v>1.0300019725162732</v>
      </c>
      <c r="AI369" s="1439">
        <v>1566.53</v>
      </c>
      <c r="AJ369" s="916">
        <f>AI369</f>
        <v>1566.53</v>
      </c>
      <c r="AK369" s="366">
        <f t="shared" si="203"/>
        <v>1566.53</v>
      </c>
      <c r="AL369" s="916">
        <f>AK369</f>
        <v>1566.53</v>
      </c>
      <c r="AM369" s="366">
        <f t="shared" si="204"/>
        <v>100</v>
      </c>
      <c r="AN369" s="149"/>
      <c r="AO369" s="149"/>
      <c r="AP369" s="1440" t="s">
        <v>969</v>
      </c>
      <c r="AQ369" s="1130" t="s">
        <v>1234</v>
      </c>
      <c r="AR369" s="1151" t="s">
        <v>1423</v>
      </c>
      <c r="AS369" s="1440" t="s">
        <v>1546</v>
      </c>
      <c r="AT369" s="11"/>
      <c r="AU369" s="11"/>
      <c r="AV369" s="11"/>
      <c r="AW369" s="11"/>
      <c r="AX369" s="11"/>
      <c r="AY369" s="11"/>
    </row>
    <row r="370" spans="1:51" ht="36" hidden="1" customHeight="1" x14ac:dyDescent="0.2">
      <c r="A370" s="1621"/>
      <c r="B370" s="960"/>
      <c r="C370" s="527" t="s">
        <v>112</v>
      </c>
      <c r="D370" s="124">
        <v>1392</v>
      </c>
      <c r="E370" s="149">
        <v>1451</v>
      </c>
      <c r="F370" s="27">
        <f>E370/D370</f>
        <v>1.0423850574712643</v>
      </c>
      <c r="G370" s="149">
        <v>1451</v>
      </c>
      <c r="H370" s="149">
        <v>1590</v>
      </c>
      <c r="I370" s="27">
        <f>H370/G370</f>
        <v>1.0957960027567195</v>
      </c>
      <c r="J370" s="832" t="s">
        <v>355</v>
      </c>
      <c r="K370" s="149">
        <v>1590</v>
      </c>
      <c r="L370" s="149">
        <v>1748</v>
      </c>
      <c r="M370" s="27">
        <f t="shared" si="201"/>
        <v>1.0993710691823899</v>
      </c>
      <c r="N370" s="366">
        <f>L370</f>
        <v>1748</v>
      </c>
      <c r="O370" s="149"/>
      <c r="P370" s="149">
        <v>1832</v>
      </c>
      <c r="Q370" s="607"/>
      <c r="R370" s="537">
        <f t="shared" si="188"/>
        <v>1.0480549199084668</v>
      </c>
      <c r="S370" s="149">
        <f>P370</f>
        <v>1832</v>
      </c>
      <c r="T370" s="916">
        <f t="shared" si="205"/>
        <v>1832</v>
      </c>
      <c r="U370" s="149">
        <v>1896.7</v>
      </c>
      <c r="V370" s="1499" t="s">
        <v>461</v>
      </c>
      <c r="W370" s="916">
        <f t="shared" si="206"/>
        <v>1896.7</v>
      </c>
      <c r="X370" s="537">
        <f t="shared" si="202"/>
        <v>1.0353165938864628</v>
      </c>
      <c r="Y370" s="1439">
        <f>U370</f>
        <v>1896.7</v>
      </c>
      <c r="Z370" s="920"/>
      <c r="AA370" s="1439"/>
      <c r="AB370" s="912"/>
      <c r="AC370" s="1499"/>
      <c r="AD370" s="1506"/>
      <c r="AE370" s="1506"/>
      <c r="AF370" s="1506"/>
      <c r="AG370" s="1506"/>
      <c r="AH370" s="1506"/>
      <c r="AI370" s="366"/>
      <c r="AJ370" s="366"/>
      <c r="AK370" s="366"/>
      <c r="AL370" s="366"/>
      <c r="AM370" s="366"/>
      <c r="AN370" s="1506"/>
      <c r="AO370" s="1506"/>
      <c r="AP370" s="1440" t="s">
        <v>681</v>
      </c>
      <c r="AQ370" s="991"/>
      <c r="AR370" s="991"/>
      <c r="AS370" s="991"/>
      <c r="AT370" s="11"/>
      <c r="AU370" s="11"/>
      <c r="AV370" s="11"/>
      <c r="AW370" s="11"/>
      <c r="AX370" s="11"/>
      <c r="AY370" s="11"/>
    </row>
    <row r="371" spans="1:51" ht="27.75" hidden="1" customHeight="1" x14ac:dyDescent="0.2">
      <c r="A371" s="1621" t="s">
        <v>113</v>
      </c>
      <c r="C371" s="1099" t="s">
        <v>114</v>
      </c>
      <c r="D371" s="122">
        <v>1671</v>
      </c>
      <c r="E371" s="145">
        <v>1753</v>
      </c>
      <c r="F371" s="27">
        <f>E371/D371</f>
        <v>1.0490724117295034</v>
      </c>
      <c r="G371" s="145">
        <v>1753</v>
      </c>
      <c r="H371" s="145">
        <v>1922</v>
      </c>
      <c r="I371" s="27">
        <f>H371/G371</f>
        <v>1.096406160867085</v>
      </c>
      <c r="J371" s="832" t="s">
        <v>356</v>
      </c>
      <c r="K371" s="145">
        <f>H371</f>
        <v>1922</v>
      </c>
      <c r="L371" s="145">
        <v>2113</v>
      </c>
      <c r="M371" s="27">
        <f t="shared" si="201"/>
        <v>1.099375650364204</v>
      </c>
      <c r="N371" s="366">
        <v>2113</v>
      </c>
      <c r="O371" s="536"/>
      <c r="P371" s="149">
        <v>2210.56</v>
      </c>
      <c r="Q371" s="614"/>
      <c r="R371" s="574">
        <f t="shared" si="188"/>
        <v>1.0461713203975391</v>
      </c>
      <c r="S371" s="366">
        <v>2210.56</v>
      </c>
      <c r="T371" s="916">
        <f t="shared" si="205"/>
        <v>2210.56</v>
      </c>
      <c r="U371" s="366">
        <v>2299</v>
      </c>
      <c r="V371" s="1506" t="s">
        <v>481</v>
      </c>
      <c r="W371" s="916">
        <f t="shared" si="206"/>
        <v>2299</v>
      </c>
      <c r="X371" s="537">
        <f t="shared" si="202"/>
        <v>1.0400079617834395</v>
      </c>
      <c r="Y371" s="1439"/>
      <c r="Z371" s="915"/>
      <c r="AA371" s="1439"/>
      <c r="AB371" s="915"/>
      <c r="AC371" s="1506"/>
      <c r="AD371" s="1506"/>
      <c r="AE371" s="1506"/>
      <c r="AF371" s="1506"/>
      <c r="AG371" s="1506"/>
      <c r="AH371" s="1506"/>
      <c r="AI371" s="366"/>
      <c r="AJ371" s="366"/>
      <c r="AK371" s="366"/>
      <c r="AL371" s="366"/>
      <c r="AM371" s="366"/>
      <c r="AN371" s="1506"/>
      <c r="AO371" s="1506"/>
      <c r="AP371" s="1506" t="s">
        <v>979</v>
      </c>
      <c r="AQ371" s="1091"/>
      <c r="AR371" s="1264"/>
      <c r="AS371" s="1506"/>
      <c r="AT371" s="11"/>
      <c r="AU371" s="11"/>
      <c r="AV371" s="11"/>
      <c r="AW371" s="11"/>
      <c r="AX371" s="11"/>
      <c r="AY371" s="11"/>
    </row>
    <row r="372" spans="1:51" ht="27" hidden="1" customHeight="1" x14ac:dyDescent="0.2">
      <c r="A372" s="1621"/>
      <c r="B372" s="1659"/>
      <c r="C372" s="1025" t="s">
        <v>620</v>
      </c>
      <c r="D372" s="494"/>
      <c r="E372" s="495"/>
      <c r="F372" s="1019"/>
      <c r="G372" s="495"/>
      <c r="H372" s="495"/>
      <c r="I372" s="1019"/>
      <c r="J372" s="1661" t="s">
        <v>357</v>
      </c>
      <c r="K372" s="495"/>
      <c r="L372" s="1030"/>
      <c r="M372" s="1030"/>
      <c r="N372" s="1030"/>
      <c r="O372" s="1030"/>
      <c r="P372" s="1030"/>
      <c r="Q372" s="1030"/>
      <c r="R372" s="1030"/>
      <c r="S372" s="1651"/>
      <c r="T372" s="1652"/>
      <c r="U372" s="1652"/>
      <c r="V372" s="1652"/>
      <c r="W372" s="1653"/>
      <c r="X372" s="1033"/>
      <c r="Y372" s="1025"/>
      <c r="Z372" s="910"/>
      <c r="AA372" s="1491"/>
      <c r="AB372" s="910"/>
      <c r="AC372" s="1025"/>
      <c r="AD372" s="1491"/>
      <c r="AE372" s="1491"/>
      <c r="AF372" s="1491"/>
      <c r="AG372" s="1459"/>
      <c r="AH372" s="1459"/>
      <c r="AI372" s="1028"/>
      <c r="AJ372" s="1028"/>
      <c r="AK372" s="1028"/>
      <c r="AL372" s="1028"/>
      <c r="AM372" s="1028"/>
      <c r="AN372" s="1459"/>
      <c r="AO372" s="1459"/>
      <c r="AP372" s="1604" t="s">
        <v>1124</v>
      </c>
      <c r="AQ372" s="1072"/>
      <c r="AR372" s="1247"/>
      <c r="AS372" s="1459"/>
      <c r="AT372" s="11"/>
      <c r="AU372" s="11"/>
      <c r="AV372" s="11"/>
      <c r="AW372" s="11"/>
      <c r="AX372" s="11"/>
      <c r="AY372" s="11"/>
    </row>
    <row r="373" spans="1:51" ht="40.9" hidden="1" customHeight="1" x14ac:dyDescent="0.2">
      <c r="A373" s="1621"/>
      <c r="B373" s="1660"/>
      <c r="C373" s="1027" t="s">
        <v>115</v>
      </c>
      <c r="D373" s="1034">
        <v>1647</v>
      </c>
      <c r="E373" s="1035">
        <v>1727</v>
      </c>
      <c r="F373" s="1036">
        <f>E373/D373</f>
        <v>1.0485731633272617</v>
      </c>
      <c r="G373" s="1035">
        <v>1727</v>
      </c>
      <c r="H373" s="1035">
        <v>1879</v>
      </c>
      <c r="I373" s="1036">
        <f>H373/G373</f>
        <v>1.0880138969310944</v>
      </c>
      <c r="J373" s="1662"/>
      <c r="K373" s="1035">
        <v>1879</v>
      </c>
      <c r="L373" s="1037">
        <v>1960</v>
      </c>
      <c r="M373" s="1038">
        <f>L373/K373</f>
        <v>1.0431080361894625</v>
      </c>
      <c r="N373" s="1028">
        <v>1960</v>
      </c>
      <c r="O373" s="1024"/>
      <c r="P373" s="1024">
        <v>2047.24</v>
      </c>
      <c r="Q373" s="1024"/>
      <c r="R373" s="1039">
        <f>P373/N373</f>
        <v>1.0445102040816328</v>
      </c>
      <c r="S373" s="1024">
        <v>2047.24</v>
      </c>
      <c r="T373" s="1024">
        <f t="shared" si="205"/>
        <v>2047.24</v>
      </c>
      <c r="U373" s="1024">
        <v>2129</v>
      </c>
      <c r="V373" s="1025"/>
      <c r="W373" s="1024">
        <f t="shared" si="206"/>
        <v>2129</v>
      </c>
      <c r="X373" s="1020">
        <f>U373/S373</f>
        <v>1.0399366952580058</v>
      </c>
      <c r="Y373" s="1025"/>
      <c r="Z373" s="910"/>
      <c r="AA373" s="1491"/>
      <c r="AB373" s="910"/>
      <c r="AC373" s="1025"/>
      <c r="AD373" s="1491"/>
      <c r="AE373" s="1491"/>
      <c r="AF373" s="1491"/>
      <c r="AG373" s="1462"/>
      <c r="AH373" s="1462"/>
      <c r="AI373" s="1028"/>
      <c r="AJ373" s="1028"/>
      <c r="AK373" s="1028"/>
      <c r="AL373" s="1028"/>
      <c r="AM373" s="1028"/>
      <c r="AN373" s="1462"/>
      <c r="AO373" s="1462"/>
      <c r="AP373" s="1605"/>
      <c r="AQ373" s="1082"/>
      <c r="AR373" s="1248"/>
      <c r="AS373" s="1462"/>
      <c r="AT373" s="11"/>
      <c r="AU373" s="11"/>
      <c r="AV373" s="11"/>
      <c r="AW373" s="11"/>
      <c r="AX373" s="11"/>
      <c r="AY373" s="11"/>
    </row>
    <row r="374" spans="1:51" ht="37.5" hidden="1" customHeight="1" x14ac:dyDescent="0.2">
      <c r="A374" s="1621"/>
      <c r="B374" s="1660"/>
      <c r="C374" s="1027" t="s">
        <v>122</v>
      </c>
      <c r="D374" s="1034">
        <v>1647</v>
      </c>
      <c r="E374" s="1035">
        <v>1727</v>
      </c>
      <c r="F374" s="1019">
        <f>E374/D374</f>
        <v>1.0485731633272617</v>
      </c>
      <c r="G374" s="1035">
        <v>1727</v>
      </c>
      <c r="H374" s="1035">
        <v>1879</v>
      </c>
      <c r="I374" s="1019">
        <f>H374/G374</f>
        <v>1.0880138969310944</v>
      </c>
      <c r="J374" s="1662"/>
      <c r="K374" s="1035">
        <v>1879</v>
      </c>
      <c r="L374" s="1037">
        <v>1960</v>
      </c>
      <c r="M374" s="1038">
        <f>L374/K374</f>
        <v>1.0431080361894625</v>
      </c>
      <c r="N374" s="1028">
        <v>1960</v>
      </c>
      <c r="O374" s="1024"/>
      <c r="P374" s="1024">
        <v>2047.24</v>
      </c>
      <c r="Q374" s="1024"/>
      <c r="R374" s="1039">
        <f>P374/N374</f>
        <v>1.0445102040816328</v>
      </c>
      <c r="S374" s="1022">
        <v>2047.24</v>
      </c>
      <c r="T374" s="1024">
        <f t="shared" si="205"/>
        <v>2047.24</v>
      </c>
      <c r="U374" s="1022">
        <v>2129</v>
      </c>
      <c r="V374" s="1025"/>
      <c r="W374" s="1024">
        <f t="shared" si="206"/>
        <v>2129</v>
      </c>
      <c r="X374" s="1020">
        <f>U374/S374</f>
        <v>1.0399366952580058</v>
      </c>
      <c r="Y374" s="1025"/>
      <c r="Z374" s="910"/>
      <c r="AA374" s="1491"/>
      <c r="AB374" s="910"/>
      <c r="AC374" s="1025"/>
      <c r="AD374" s="1491"/>
      <c r="AE374" s="1491"/>
      <c r="AF374" s="1491"/>
      <c r="AG374" s="1462"/>
      <c r="AH374" s="1462"/>
      <c r="AI374" s="1028"/>
      <c r="AJ374" s="1028"/>
      <c r="AK374" s="1028"/>
      <c r="AL374" s="1028"/>
      <c r="AM374" s="1028"/>
      <c r="AN374" s="1462"/>
      <c r="AO374" s="1462"/>
      <c r="AP374" s="1605"/>
      <c r="AQ374" s="1082"/>
      <c r="AR374" s="1248"/>
      <c r="AS374" s="1462"/>
      <c r="AT374" s="11"/>
      <c r="AU374" s="11"/>
      <c r="AV374" s="11"/>
      <c r="AW374" s="11"/>
      <c r="AX374" s="11"/>
      <c r="AY374" s="11"/>
    </row>
    <row r="375" spans="1:51" ht="45.75" hidden="1" customHeight="1" x14ac:dyDescent="0.2">
      <c r="A375" s="1621"/>
      <c r="B375" s="1660"/>
      <c r="C375" s="1027" t="s">
        <v>125</v>
      </c>
      <c r="D375" s="1034">
        <v>1290</v>
      </c>
      <c r="E375" s="1035">
        <v>1353</v>
      </c>
      <c r="F375" s="1036">
        <f>E375/D375</f>
        <v>1.0488372093023255</v>
      </c>
      <c r="G375" s="1035">
        <v>1353</v>
      </c>
      <c r="H375" s="1035">
        <v>1472</v>
      </c>
      <c r="I375" s="1036">
        <f>H375/G375</f>
        <v>1.0879526977087952</v>
      </c>
      <c r="J375" s="1662"/>
      <c r="K375" s="1035">
        <v>1472</v>
      </c>
      <c r="L375" s="1037">
        <v>1520</v>
      </c>
      <c r="M375" s="1038">
        <f>L375/K375</f>
        <v>1.0326086956521738</v>
      </c>
      <c r="N375" s="1024"/>
      <c r="O375" s="1024"/>
      <c r="P375" s="1024"/>
      <c r="Q375" s="1024"/>
      <c r="R375" s="1039" t="e">
        <f>P375/N375</f>
        <v>#DIV/0!</v>
      </c>
      <c r="S375" s="1022">
        <v>1571.68</v>
      </c>
      <c r="T375" s="1024">
        <f t="shared" si="205"/>
        <v>1571.68</v>
      </c>
      <c r="U375" s="1022">
        <v>1625.12</v>
      </c>
      <c r="V375" s="1025"/>
      <c r="W375" s="1024">
        <f t="shared" si="206"/>
        <v>1625.12</v>
      </c>
      <c r="X375" s="1020">
        <f>U375/S375</f>
        <v>1.0340018324340832</v>
      </c>
      <c r="Y375" s="1025"/>
      <c r="Z375" s="910"/>
      <c r="AA375" s="1491"/>
      <c r="AB375" s="910"/>
      <c r="AC375" s="1025"/>
      <c r="AD375" s="1491"/>
      <c r="AE375" s="1491"/>
      <c r="AF375" s="1491"/>
      <c r="AG375" s="1462"/>
      <c r="AH375" s="1462"/>
      <c r="AI375" s="1028"/>
      <c r="AJ375" s="1028"/>
      <c r="AK375" s="1028"/>
      <c r="AL375" s="1028"/>
      <c r="AM375" s="1028"/>
      <c r="AN375" s="1462"/>
      <c r="AO375" s="1462"/>
      <c r="AP375" s="1605"/>
      <c r="AQ375" s="1082"/>
      <c r="AR375" s="1248"/>
      <c r="AS375" s="1462"/>
      <c r="AT375" s="11"/>
      <c r="AU375" s="11"/>
      <c r="AV375" s="11"/>
      <c r="AW375" s="11"/>
      <c r="AX375" s="11"/>
      <c r="AY375" s="11"/>
    </row>
    <row r="376" spans="1:51" ht="63.75" hidden="1" customHeight="1" x14ac:dyDescent="0.2">
      <c r="A376" s="1621"/>
      <c r="B376" s="1660"/>
      <c r="C376" s="1027" t="s">
        <v>489</v>
      </c>
      <c r="D376" s="1034">
        <v>1290</v>
      </c>
      <c r="E376" s="1035">
        <v>1353</v>
      </c>
      <c r="F376" s="1036">
        <f>E376/D376</f>
        <v>1.0488372093023255</v>
      </c>
      <c r="G376" s="1035">
        <v>1353</v>
      </c>
      <c r="H376" s="1035">
        <v>1472</v>
      </c>
      <c r="I376" s="1036">
        <f>H376/G376</f>
        <v>1.0879526977087952</v>
      </c>
      <c r="J376" s="1662"/>
      <c r="K376" s="1035">
        <v>1472</v>
      </c>
      <c r="L376" s="1037">
        <v>1520</v>
      </c>
      <c r="M376" s="1038">
        <f>L376/K376</f>
        <v>1.0326086956521738</v>
      </c>
      <c r="N376" s="1028">
        <v>1520</v>
      </c>
      <c r="O376" s="1024"/>
      <c r="P376" s="1024"/>
      <c r="Q376" s="1024"/>
      <c r="R376" s="1039">
        <f>P376/N376</f>
        <v>0</v>
      </c>
      <c r="S376" s="1022">
        <v>1589</v>
      </c>
      <c r="T376" s="1024">
        <f t="shared" si="205"/>
        <v>1589</v>
      </c>
      <c r="U376" s="1022">
        <v>1652.56</v>
      </c>
      <c r="V376" s="1025"/>
      <c r="W376" s="1024">
        <f t="shared" si="206"/>
        <v>1652.56</v>
      </c>
      <c r="X376" s="1020">
        <f>U376/S376</f>
        <v>1.04</v>
      </c>
      <c r="Y376" s="1025"/>
      <c r="Z376" s="910"/>
      <c r="AA376" s="1491"/>
      <c r="AB376" s="910"/>
      <c r="AC376" s="1025"/>
      <c r="AD376" s="1491"/>
      <c r="AE376" s="1491"/>
      <c r="AF376" s="1491"/>
      <c r="AG376" s="1462"/>
      <c r="AH376" s="1462"/>
      <c r="AI376" s="1028"/>
      <c r="AJ376" s="1028"/>
      <c r="AK376" s="1028"/>
      <c r="AL376" s="1028"/>
      <c r="AM376" s="1028"/>
      <c r="AN376" s="1462"/>
      <c r="AO376" s="1462"/>
      <c r="AP376" s="1605"/>
      <c r="AQ376" s="1082"/>
      <c r="AR376" s="1248"/>
      <c r="AS376" s="1462"/>
      <c r="AT376" s="11"/>
      <c r="AU376" s="11"/>
      <c r="AV376" s="11"/>
      <c r="AW376" s="11"/>
      <c r="AX376" s="11"/>
      <c r="AY376" s="11"/>
    </row>
    <row r="377" spans="1:51" ht="20.25" hidden="1" customHeight="1" x14ac:dyDescent="0.2">
      <c r="A377" s="1621"/>
      <c r="B377" s="1660"/>
      <c r="C377" s="1027" t="s">
        <v>152</v>
      </c>
      <c r="D377" s="1040"/>
      <c r="E377" s="1037"/>
      <c r="F377" s="1019"/>
      <c r="G377" s="1037"/>
      <c r="H377" s="1037"/>
      <c r="I377" s="1019"/>
      <c r="J377" s="1662"/>
      <c r="K377" s="1037"/>
      <c r="L377" s="1037"/>
      <c r="M377" s="1038"/>
      <c r="N377" s="1028"/>
      <c r="O377" s="1024"/>
      <c r="P377" s="1024"/>
      <c r="Q377" s="1024"/>
      <c r="R377" s="1041"/>
      <c r="S377" s="1041"/>
      <c r="T377" s="1024">
        <f t="shared" si="205"/>
        <v>0</v>
      </c>
      <c r="U377" s="1024"/>
      <c r="V377" s="1025"/>
      <c r="W377" s="1024">
        <f t="shared" si="206"/>
        <v>0</v>
      </c>
      <c r="X377" s="1491"/>
      <c r="Y377" s="1025"/>
      <c r="Z377" s="910"/>
      <c r="AA377" s="1491"/>
      <c r="AB377" s="910"/>
      <c r="AC377" s="1025"/>
      <c r="AD377" s="1491"/>
      <c r="AE377" s="1491"/>
      <c r="AF377" s="1491"/>
      <c r="AG377" s="1462"/>
      <c r="AH377" s="1462"/>
      <c r="AI377" s="1028"/>
      <c r="AJ377" s="1028"/>
      <c r="AK377" s="1028"/>
      <c r="AL377" s="1028"/>
      <c r="AM377" s="1028"/>
      <c r="AN377" s="1462"/>
      <c r="AO377" s="1462"/>
      <c r="AP377" s="1605"/>
      <c r="AQ377" s="1082"/>
      <c r="AR377" s="1248"/>
      <c r="AS377" s="1462"/>
      <c r="AT377" s="11"/>
      <c r="AU377" s="11"/>
      <c r="AV377" s="11"/>
      <c r="AW377" s="11"/>
      <c r="AX377" s="11"/>
      <c r="AY377" s="11"/>
    </row>
    <row r="378" spans="1:51" ht="42" hidden="1" customHeight="1" x14ac:dyDescent="0.2">
      <c r="A378" s="1621"/>
      <c r="B378" s="1660"/>
      <c r="C378" s="1027" t="s">
        <v>641</v>
      </c>
      <c r="D378" s="1040"/>
      <c r="E378" s="1037"/>
      <c r="F378" s="1019"/>
      <c r="G378" s="1037"/>
      <c r="H378" s="1037"/>
      <c r="I378" s="1019"/>
      <c r="J378" s="1662"/>
      <c r="K378" s="1035">
        <v>1480</v>
      </c>
      <c r="L378" s="1037">
        <v>1544</v>
      </c>
      <c r="M378" s="1038">
        <f>L378/K378</f>
        <v>1.0432432432432432</v>
      </c>
      <c r="N378" s="1028">
        <v>1544</v>
      </c>
      <c r="O378" s="1024"/>
      <c r="P378" s="1024">
        <v>1615</v>
      </c>
      <c r="Q378" s="1024"/>
      <c r="R378" s="1039">
        <f>P378/N378</f>
        <v>1.0459844559585492</v>
      </c>
      <c r="S378" s="1022">
        <v>1615</v>
      </c>
      <c r="T378" s="1024">
        <f t="shared" si="205"/>
        <v>1615</v>
      </c>
      <c r="U378" s="1022">
        <v>1679</v>
      </c>
      <c r="V378" s="1025"/>
      <c r="W378" s="1024">
        <f t="shared" si="206"/>
        <v>1679</v>
      </c>
      <c r="X378" s="1020">
        <f>U378/S378</f>
        <v>1.0396284829721363</v>
      </c>
      <c r="Y378" s="1025"/>
      <c r="Z378" s="910"/>
      <c r="AA378" s="1491"/>
      <c r="AB378" s="910"/>
      <c r="AC378" s="1025"/>
      <c r="AD378" s="1491"/>
      <c r="AE378" s="1491"/>
      <c r="AF378" s="1491"/>
      <c r="AG378" s="1462"/>
      <c r="AH378" s="1462"/>
      <c r="AI378" s="1028"/>
      <c r="AJ378" s="1028"/>
      <c r="AK378" s="1028"/>
      <c r="AL378" s="1028"/>
      <c r="AM378" s="1028"/>
      <c r="AN378" s="1462"/>
      <c r="AO378" s="1462"/>
      <c r="AP378" s="1606"/>
      <c r="AQ378" s="1082"/>
      <c r="AR378" s="1248"/>
      <c r="AS378" s="1462"/>
      <c r="AT378" s="11"/>
      <c r="AU378" s="11"/>
      <c r="AV378" s="11"/>
      <c r="AW378" s="11"/>
      <c r="AX378" s="11"/>
      <c r="AY378" s="11"/>
    </row>
    <row r="379" spans="1:51" ht="22.15" hidden="1" customHeight="1" x14ac:dyDescent="0.2">
      <c r="A379" s="1621"/>
      <c r="B379" s="1205"/>
      <c r="C379" s="527" t="s">
        <v>159</v>
      </c>
      <c r="D379" s="122">
        <v>1297</v>
      </c>
      <c r="E379" s="145">
        <v>1360</v>
      </c>
      <c r="F379" s="27">
        <f>E379/D379</f>
        <v>1.0485736314572089</v>
      </c>
      <c r="G379" s="145">
        <v>1360</v>
      </c>
      <c r="H379" s="145">
        <v>1480</v>
      </c>
      <c r="I379" s="27">
        <f>H379/G379</f>
        <v>1.088235294117647</v>
      </c>
      <c r="J379" s="816" t="s">
        <v>358</v>
      </c>
      <c r="K379" s="145">
        <f>H379</f>
        <v>1480</v>
      </c>
      <c r="L379" s="145">
        <v>1544</v>
      </c>
      <c r="M379" s="27">
        <f>L379/K379</f>
        <v>1.0432432432432432</v>
      </c>
      <c r="N379" s="536"/>
      <c r="O379" s="536"/>
      <c r="P379" s="536"/>
      <c r="Q379" s="536"/>
      <c r="R379" s="536"/>
      <c r="S379" s="536"/>
      <c r="T379" s="916">
        <f t="shared" si="205"/>
        <v>0</v>
      </c>
      <c r="U379" s="1294"/>
      <c r="V379" s="1488" t="s">
        <v>483</v>
      </c>
      <c r="W379" s="916">
        <f t="shared" si="206"/>
        <v>0</v>
      </c>
      <c r="X379" s="1488"/>
      <c r="Y379" s="1488"/>
      <c r="Z379" s="910"/>
      <c r="AA379" s="1488"/>
      <c r="AB379" s="910"/>
      <c r="AC379" s="1488"/>
      <c r="AD379" s="1488"/>
      <c r="AE379" s="1488"/>
      <c r="AF379" s="1488"/>
      <c r="AG379" s="1488"/>
      <c r="AH379" s="1488"/>
      <c r="AI379" s="1439"/>
      <c r="AJ379" s="1439"/>
      <c r="AK379" s="1439"/>
      <c r="AL379" s="1439"/>
      <c r="AM379" s="1439"/>
      <c r="AN379" s="1488"/>
      <c r="AO379" s="1488"/>
      <c r="AP379" s="1488" t="s">
        <v>483</v>
      </c>
      <c r="AQ379" s="1092"/>
      <c r="AR379" s="1260"/>
      <c r="AS379" s="1488"/>
      <c r="AT379" s="11"/>
      <c r="AU379" s="11"/>
      <c r="AV379" s="11"/>
      <c r="AW379" s="11"/>
      <c r="AX379" s="11"/>
      <c r="AY379" s="11"/>
    </row>
    <row r="380" spans="1:51" ht="21" customHeight="1" x14ac:dyDescent="0.2">
      <c r="A380" s="1621"/>
      <c r="B380" s="1675">
        <v>26</v>
      </c>
      <c r="C380" s="527" t="s">
        <v>1090</v>
      </c>
      <c r="D380" s="122"/>
      <c r="E380" s="145"/>
      <c r="F380" s="27"/>
      <c r="G380" s="145"/>
      <c r="H380" s="145"/>
      <c r="I380" s="27"/>
      <c r="J380" s="969"/>
      <c r="K380" s="145"/>
      <c r="L380" s="145"/>
      <c r="M380" s="27"/>
      <c r="N380" s="536"/>
      <c r="O380" s="536"/>
      <c r="P380" s="536"/>
      <c r="Q380" s="536"/>
      <c r="R380" s="536"/>
      <c r="S380" s="1648"/>
      <c r="T380" s="1649"/>
      <c r="U380" s="1649"/>
      <c r="V380" s="1649"/>
      <c r="W380" s="1649"/>
      <c r="X380" s="1650"/>
      <c r="Y380" s="1584"/>
      <c r="Z380" s="1585"/>
      <c r="AA380" s="1585"/>
      <c r="AB380" s="1585"/>
      <c r="AC380" s="1585"/>
      <c r="AD380" s="1585"/>
      <c r="AE380" s="1585"/>
      <c r="AF380" s="1585"/>
      <c r="AG380" s="1585"/>
      <c r="AH380" s="1586"/>
      <c r="AI380" s="1439"/>
      <c r="AJ380" s="1439"/>
      <c r="AK380" s="1439"/>
      <c r="AL380" s="1439"/>
      <c r="AM380" s="1439"/>
      <c r="AN380" s="1488"/>
      <c r="AO380" s="1488"/>
      <c r="AP380" s="1554" t="s">
        <v>1206</v>
      </c>
      <c r="AQ380" s="1554" t="s">
        <v>1235</v>
      </c>
      <c r="AR380" s="1554" t="s">
        <v>1416</v>
      </c>
      <c r="AS380" s="1554" t="s">
        <v>1599</v>
      </c>
      <c r="AT380" s="11"/>
      <c r="AU380" s="11"/>
      <c r="AV380" s="11"/>
      <c r="AW380" s="11"/>
      <c r="AX380" s="11"/>
      <c r="AY380" s="11"/>
    </row>
    <row r="381" spans="1:51" ht="33.75" hidden="1" customHeight="1" x14ac:dyDescent="0.2">
      <c r="A381" s="1621"/>
      <c r="B381" s="1676"/>
      <c r="C381" s="134" t="s">
        <v>1038</v>
      </c>
      <c r="D381" s="122"/>
      <c r="E381" s="145"/>
      <c r="F381" s="27"/>
      <c r="G381" s="145"/>
      <c r="H381" s="145"/>
      <c r="I381" s="27"/>
      <c r="J381" s="969"/>
      <c r="K381" s="145"/>
      <c r="L381" s="145"/>
      <c r="M381" s="27"/>
      <c r="N381" s="536"/>
      <c r="O381" s="536"/>
      <c r="P381" s="536"/>
      <c r="Q381" s="536"/>
      <c r="R381" s="536"/>
      <c r="S381" s="366">
        <v>2047.24</v>
      </c>
      <c r="T381" s="916">
        <f>S381</f>
        <v>2047.24</v>
      </c>
      <c r="U381" s="366">
        <v>2129</v>
      </c>
      <c r="V381" s="125"/>
      <c r="W381" s="916">
        <f>U381</f>
        <v>2129</v>
      </c>
      <c r="X381" s="574">
        <f>U381/S381</f>
        <v>1.0399366952580058</v>
      </c>
      <c r="Y381" s="1439">
        <f>U381</f>
        <v>2129</v>
      </c>
      <c r="Z381" s="917">
        <f>Y381</f>
        <v>2129</v>
      </c>
      <c r="AA381" s="1439">
        <v>2171.58</v>
      </c>
      <c r="AB381" s="917">
        <v>2171.58</v>
      </c>
      <c r="AC381" s="574">
        <f t="shared" ref="AC381:AC386" si="207">AA381/Y381</f>
        <v>1.02</v>
      </c>
      <c r="AD381" s="1570"/>
      <c r="AE381" s="1571"/>
      <c r="AF381" s="1571"/>
      <c r="AG381" s="1571"/>
      <c r="AH381" s="1572"/>
      <c r="AI381" s="1439"/>
      <c r="AJ381" s="1439"/>
      <c r="AK381" s="1439"/>
      <c r="AL381" s="1439"/>
      <c r="AM381" s="1439"/>
      <c r="AN381" s="1488"/>
      <c r="AO381" s="1488"/>
      <c r="AP381" s="1555"/>
      <c r="AQ381" s="1555"/>
      <c r="AR381" s="1555"/>
      <c r="AS381" s="1555"/>
      <c r="AT381" s="11"/>
      <c r="AU381" s="11"/>
      <c r="AV381" s="11"/>
      <c r="AW381" s="11"/>
      <c r="AX381" s="11"/>
      <c r="AY381" s="11"/>
    </row>
    <row r="382" spans="1:51" ht="30" hidden="1" customHeight="1" x14ac:dyDescent="0.2">
      <c r="A382" s="1621"/>
      <c r="B382" s="1676"/>
      <c r="C382" s="134" t="s">
        <v>1039</v>
      </c>
      <c r="D382" s="122"/>
      <c r="E382" s="145"/>
      <c r="F382" s="27"/>
      <c r="G382" s="145"/>
      <c r="H382" s="145"/>
      <c r="I382" s="27"/>
      <c r="J382" s="969"/>
      <c r="K382" s="145"/>
      <c r="L382" s="145"/>
      <c r="M382" s="27"/>
      <c r="N382" s="536"/>
      <c r="O382" s="536"/>
      <c r="P382" s="536"/>
      <c r="Q382" s="536"/>
      <c r="R382" s="536"/>
      <c r="S382" s="149">
        <v>2047.24</v>
      </c>
      <c r="T382" s="916">
        <f>S382</f>
        <v>2047.24</v>
      </c>
      <c r="U382" s="149">
        <v>2129</v>
      </c>
      <c r="V382" s="125"/>
      <c r="W382" s="916">
        <f>U382</f>
        <v>2129</v>
      </c>
      <c r="X382" s="574">
        <f>U382/S382</f>
        <v>1.0399366952580058</v>
      </c>
      <c r="Y382" s="1439">
        <f>U382</f>
        <v>2129</v>
      </c>
      <c r="Z382" s="917">
        <v>2129</v>
      </c>
      <c r="AA382" s="1439">
        <v>2171.58</v>
      </c>
      <c r="AB382" s="917">
        <f t="shared" ref="AB382:AB386" si="208">AA382</f>
        <v>2171.58</v>
      </c>
      <c r="AC382" s="574">
        <f t="shared" si="207"/>
        <v>1.02</v>
      </c>
      <c r="AD382" s="1570"/>
      <c r="AE382" s="1571"/>
      <c r="AF382" s="1571"/>
      <c r="AG382" s="1571"/>
      <c r="AH382" s="1572"/>
      <c r="AI382" s="1439"/>
      <c r="AJ382" s="1439"/>
      <c r="AK382" s="1439"/>
      <c r="AL382" s="1439"/>
      <c r="AM382" s="1439"/>
      <c r="AN382" s="1488"/>
      <c r="AO382" s="1488"/>
      <c r="AP382" s="1555"/>
      <c r="AQ382" s="1555"/>
      <c r="AR382" s="1555"/>
      <c r="AS382" s="1555"/>
      <c r="AT382" s="11"/>
      <c r="AU382" s="11"/>
      <c r="AV382" s="11"/>
      <c r="AW382" s="11"/>
      <c r="AX382" s="11"/>
      <c r="AY382" s="11"/>
    </row>
    <row r="383" spans="1:51" ht="30" customHeight="1" x14ac:dyDescent="0.2">
      <c r="A383" s="1621"/>
      <c r="B383" s="1676"/>
      <c r="C383" s="134" t="s">
        <v>1040</v>
      </c>
      <c r="D383" s="122"/>
      <c r="E383" s="145"/>
      <c r="F383" s="27"/>
      <c r="G383" s="145"/>
      <c r="H383" s="145"/>
      <c r="I383" s="27"/>
      <c r="J383" s="969"/>
      <c r="K383" s="145"/>
      <c r="L383" s="145"/>
      <c r="M383" s="27"/>
      <c r="N383" s="536"/>
      <c r="O383" s="536"/>
      <c r="P383" s="536"/>
      <c r="Q383" s="536"/>
      <c r="R383" s="536"/>
      <c r="S383" s="149">
        <v>1571.68</v>
      </c>
      <c r="T383" s="916">
        <f>S383</f>
        <v>1571.68</v>
      </c>
      <c r="U383" s="149">
        <v>1625.12</v>
      </c>
      <c r="V383" s="125"/>
      <c r="W383" s="916">
        <f>U383</f>
        <v>1625.12</v>
      </c>
      <c r="X383" s="574">
        <f>U383/S383</f>
        <v>1.0340018324340832</v>
      </c>
      <c r="Y383" s="1439">
        <f>U383</f>
        <v>1625.12</v>
      </c>
      <c r="Z383" s="917">
        <f>Y383</f>
        <v>1625.12</v>
      </c>
      <c r="AA383" s="1439">
        <v>1657.62</v>
      </c>
      <c r="AB383" s="917">
        <f t="shared" si="208"/>
        <v>1657.62</v>
      </c>
      <c r="AC383" s="574">
        <f t="shared" si="207"/>
        <v>1.0199985231859801</v>
      </c>
      <c r="AD383" s="1439">
        <v>1657.62</v>
      </c>
      <c r="AE383" s="917">
        <f>AD383</f>
        <v>1657.62</v>
      </c>
      <c r="AF383" s="1439">
        <v>1707.35</v>
      </c>
      <c r="AG383" s="917">
        <f>AF383</f>
        <v>1707.35</v>
      </c>
      <c r="AH383" s="574">
        <f>AF383/AD383</f>
        <v>1.0300008445844042</v>
      </c>
      <c r="AI383" s="1439">
        <v>1707.35</v>
      </c>
      <c r="AJ383" s="917">
        <f>AI383</f>
        <v>1707.35</v>
      </c>
      <c r="AK383" s="1439">
        <f t="shared" ref="AK383" si="209">AI383</f>
        <v>1707.35</v>
      </c>
      <c r="AL383" s="917">
        <f>AK383</f>
        <v>1707.35</v>
      </c>
      <c r="AM383" s="1439">
        <f t="shared" ref="AM383:AM386" si="210">AK383/AI383*100</f>
        <v>100</v>
      </c>
      <c r="AN383" s="1488"/>
      <c r="AO383" s="1488"/>
      <c r="AP383" s="1555"/>
      <c r="AQ383" s="1555"/>
      <c r="AR383" s="1555"/>
      <c r="AS383" s="1555"/>
      <c r="AT383" s="11"/>
      <c r="AU383" s="11"/>
      <c r="AV383" s="11"/>
      <c r="AW383" s="11"/>
      <c r="AX383" s="11"/>
      <c r="AY383" s="11"/>
    </row>
    <row r="384" spans="1:51" ht="30" hidden="1" customHeight="1" x14ac:dyDescent="0.2">
      <c r="A384" s="1621"/>
      <c r="B384" s="1677"/>
      <c r="C384" s="134" t="s">
        <v>1041</v>
      </c>
      <c r="D384" s="122"/>
      <c r="E384" s="145"/>
      <c r="F384" s="27"/>
      <c r="G384" s="145"/>
      <c r="H384" s="145"/>
      <c r="I384" s="27"/>
      <c r="J384" s="969"/>
      <c r="K384" s="145"/>
      <c r="L384" s="145"/>
      <c r="M384" s="27"/>
      <c r="N384" s="536"/>
      <c r="O384" s="536"/>
      <c r="P384" s="536"/>
      <c r="Q384" s="536"/>
      <c r="R384" s="536"/>
      <c r="S384" s="149">
        <v>1589</v>
      </c>
      <c r="T384" s="916">
        <f>S384</f>
        <v>1589</v>
      </c>
      <c r="U384" s="149">
        <v>1652.56</v>
      </c>
      <c r="V384" s="125"/>
      <c r="W384" s="916">
        <f>U384</f>
        <v>1652.56</v>
      </c>
      <c r="X384" s="574">
        <f>U384/S384</f>
        <v>1.04</v>
      </c>
      <c r="Y384" s="1439">
        <f>U384</f>
        <v>1652.56</v>
      </c>
      <c r="Z384" s="917">
        <f>Y384</f>
        <v>1652.56</v>
      </c>
      <c r="AA384" s="1439">
        <v>1685.61</v>
      </c>
      <c r="AB384" s="917">
        <f t="shared" si="208"/>
        <v>1685.61</v>
      </c>
      <c r="AC384" s="574">
        <f t="shared" si="207"/>
        <v>1.0199992738538994</v>
      </c>
      <c r="AD384" s="1570"/>
      <c r="AE384" s="1571"/>
      <c r="AF384" s="1571"/>
      <c r="AG384" s="1571"/>
      <c r="AH384" s="1572"/>
      <c r="AI384" s="1439"/>
      <c r="AJ384" s="1439"/>
      <c r="AK384" s="1439"/>
      <c r="AL384" s="1439"/>
      <c r="AM384" s="1439" t="e">
        <f t="shared" si="210"/>
        <v>#DIV/0!</v>
      </c>
      <c r="AN384" s="1488"/>
      <c r="AO384" s="1488"/>
      <c r="AP384" s="1555"/>
      <c r="AQ384" s="1563"/>
      <c r="AR384" s="1563"/>
      <c r="AS384" s="1563"/>
      <c r="AT384" s="11"/>
      <c r="AU384" s="11"/>
      <c r="AV384" s="11"/>
      <c r="AW384" s="11"/>
      <c r="AX384" s="11"/>
      <c r="AY384" s="11"/>
    </row>
    <row r="385" spans="1:51" ht="41.25" customHeight="1" x14ac:dyDescent="0.2">
      <c r="A385" s="1639"/>
      <c r="B385" s="1678"/>
      <c r="C385" s="134" t="s">
        <v>641</v>
      </c>
      <c r="D385" s="122"/>
      <c r="E385" s="145"/>
      <c r="F385" s="27"/>
      <c r="G385" s="145"/>
      <c r="H385" s="145"/>
      <c r="I385" s="27"/>
      <c r="J385" s="969"/>
      <c r="K385" s="145"/>
      <c r="L385" s="145"/>
      <c r="M385" s="27"/>
      <c r="N385" s="536"/>
      <c r="O385" s="536"/>
      <c r="P385" s="536"/>
      <c r="Q385" s="536"/>
      <c r="R385" s="536"/>
      <c r="S385" s="149">
        <v>1615</v>
      </c>
      <c r="T385" s="916">
        <f>S385</f>
        <v>1615</v>
      </c>
      <c r="U385" s="149">
        <v>1679</v>
      </c>
      <c r="V385" s="125"/>
      <c r="W385" s="916">
        <f>U385</f>
        <v>1679</v>
      </c>
      <c r="X385" s="574">
        <f>U385/S385</f>
        <v>1.0396284829721363</v>
      </c>
      <c r="Y385" s="1439">
        <f>U385</f>
        <v>1679</v>
      </c>
      <c r="Z385" s="917">
        <f>Y385</f>
        <v>1679</v>
      </c>
      <c r="AA385" s="1439">
        <v>1712.58</v>
      </c>
      <c r="AB385" s="917">
        <f t="shared" si="208"/>
        <v>1712.58</v>
      </c>
      <c r="AC385" s="574">
        <f t="shared" si="207"/>
        <v>1.02</v>
      </c>
      <c r="AD385" s="1439">
        <v>1712.58</v>
      </c>
      <c r="AE385" s="917">
        <f>AD385</f>
        <v>1712.58</v>
      </c>
      <c r="AF385" s="1439">
        <v>1763.96</v>
      </c>
      <c r="AG385" s="917">
        <f>AF385</f>
        <v>1763.96</v>
      </c>
      <c r="AH385" s="574">
        <f>AF385/AD385</f>
        <v>1.0300015181772531</v>
      </c>
      <c r="AI385" s="1439">
        <v>1763.96</v>
      </c>
      <c r="AJ385" s="917">
        <f>AI385</f>
        <v>1763.96</v>
      </c>
      <c r="AK385" s="1439">
        <f t="shared" ref="AK385:AK386" si="211">AI385</f>
        <v>1763.96</v>
      </c>
      <c r="AL385" s="917">
        <f>AK385</f>
        <v>1763.96</v>
      </c>
      <c r="AM385" s="1439">
        <f t="shared" si="210"/>
        <v>100</v>
      </c>
      <c r="AN385" s="1488"/>
      <c r="AO385" s="1488"/>
      <c r="AP385" s="1556"/>
      <c r="AQ385" s="1564"/>
      <c r="AR385" s="1564"/>
      <c r="AS385" s="1564"/>
      <c r="AT385" s="11"/>
      <c r="AU385" s="11"/>
      <c r="AV385" s="11"/>
      <c r="AW385" s="11"/>
      <c r="AX385" s="11"/>
      <c r="AY385" s="11"/>
    </row>
    <row r="386" spans="1:51" s="80" customFormat="1" ht="88.5" customHeight="1" x14ac:dyDescent="0.2">
      <c r="A386" s="1231" t="s">
        <v>160</v>
      </c>
      <c r="B386" s="1146">
        <v>27</v>
      </c>
      <c r="C386" s="1148" t="s">
        <v>1444</v>
      </c>
      <c r="D386" s="1149"/>
      <c r="E386" s="272"/>
      <c r="F386" s="1147"/>
      <c r="G386" s="270"/>
      <c r="H386" s="272"/>
      <c r="I386" s="1147"/>
      <c r="J386" s="1145"/>
      <c r="K386" s="270"/>
      <c r="L386" s="272"/>
      <c r="M386" s="1147"/>
      <c r="N386" s="391"/>
      <c r="O386" s="391"/>
      <c r="P386" s="391"/>
      <c r="Q386" s="391"/>
      <c r="R386" s="597"/>
      <c r="S386" s="272"/>
      <c r="T386" s="391"/>
      <c r="U386" s="272"/>
      <c r="V386" s="1440"/>
      <c r="W386" s="391"/>
      <c r="X386" s="1150"/>
      <c r="Y386" s="272">
        <v>1860.78</v>
      </c>
      <c r="Z386" s="918">
        <f>Y386</f>
        <v>1860.78</v>
      </c>
      <c r="AA386" s="594">
        <v>1898</v>
      </c>
      <c r="AB386" s="918">
        <f t="shared" si="208"/>
        <v>1898</v>
      </c>
      <c r="AC386" s="1150">
        <f t="shared" si="207"/>
        <v>1.0200023645997915</v>
      </c>
      <c r="AD386" s="594">
        <v>1898</v>
      </c>
      <c r="AE386" s="918">
        <f>AD386</f>
        <v>1898</v>
      </c>
      <c r="AF386" s="594">
        <v>1954.94</v>
      </c>
      <c r="AG386" s="918">
        <f>AF386</f>
        <v>1954.94</v>
      </c>
      <c r="AH386" s="1150">
        <f>AF386/AD386</f>
        <v>1.03</v>
      </c>
      <c r="AI386" s="594">
        <v>1954.94</v>
      </c>
      <c r="AJ386" s="917">
        <f>AI386</f>
        <v>1954.94</v>
      </c>
      <c r="AK386" s="594">
        <f t="shared" si="211"/>
        <v>1954.94</v>
      </c>
      <c r="AL386" s="917">
        <f>AK386</f>
        <v>1954.94</v>
      </c>
      <c r="AM386" s="594">
        <f t="shared" si="210"/>
        <v>100</v>
      </c>
      <c r="AN386" s="1477"/>
      <c r="AO386" s="1477"/>
      <c r="AP386" s="1477"/>
      <c r="AQ386" s="1145" t="s">
        <v>1243</v>
      </c>
      <c r="AR386" s="1228" t="s">
        <v>1448</v>
      </c>
      <c r="AS386" s="1477" t="s">
        <v>1523</v>
      </c>
    </row>
    <row r="387" spans="1:51" ht="29.45" customHeight="1" x14ac:dyDescent="0.2">
      <c r="A387" s="1549" t="s">
        <v>776</v>
      </c>
      <c r="B387" s="1625">
        <v>28</v>
      </c>
      <c r="C387" s="528" t="s">
        <v>114</v>
      </c>
      <c r="D387" s="57"/>
      <c r="E387" s="56"/>
      <c r="F387" s="27"/>
      <c r="G387" s="56"/>
      <c r="H387" s="56"/>
      <c r="I387" s="27"/>
      <c r="J387" s="1654" t="s">
        <v>361</v>
      </c>
      <c r="K387" s="863"/>
      <c r="L387" s="863"/>
      <c r="M387" s="863"/>
      <c r="N387" s="863"/>
      <c r="O387" s="863"/>
      <c r="P387" s="863"/>
      <c r="Q387" s="863"/>
      <c r="R387" s="863"/>
      <c r="S387" s="863"/>
      <c r="T387" s="916"/>
      <c r="U387" s="149"/>
      <c r="V387" s="125" t="s">
        <v>649</v>
      </c>
      <c r="W387" s="916"/>
      <c r="X387" s="1471"/>
      <c r="Y387" s="1691"/>
      <c r="Z387" s="1692"/>
      <c r="AA387" s="1692"/>
      <c r="AB387" s="1692"/>
      <c r="AC387" s="1693"/>
      <c r="AD387" s="1488"/>
      <c r="AE387" s="1488"/>
      <c r="AF387" s="1488"/>
      <c r="AG387" s="1488"/>
      <c r="AH387" s="1488"/>
      <c r="AI387" s="1439"/>
      <c r="AJ387" s="1439"/>
      <c r="AK387" s="1439"/>
      <c r="AL387" s="1439"/>
      <c r="AM387" s="1439"/>
      <c r="AN387" s="1470"/>
      <c r="AO387" s="1470"/>
      <c r="AP387" s="1554" t="s">
        <v>997</v>
      </c>
      <c r="AQ387" s="1554" t="s">
        <v>1204</v>
      </c>
      <c r="AR387" s="1554" t="s">
        <v>1410</v>
      </c>
      <c r="AS387" s="1554" t="s">
        <v>1520</v>
      </c>
      <c r="AT387" s="11"/>
      <c r="AU387" s="11"/>
      <c r="AV387" s="11"/>
      <c r="AW387" s="11"/>
      <c r="AX387" s="11"/>
      <c r="AY387" s="11"/>
    </row>
    <row r="388" spans="1:51" ht="25.5" customHeight="1" x14ac:dyDescent="0.2">
      <c r="A388" s="1550"/>
      <c r="B388" s="1641"/>
      <c r="C388" s="134" t="s">
        <v>162</v>
      </c>
      <c r="D388" s="124"/>
      <c r="E388" s="149"/>
      <c r="F388" s="27"/>
      <c r="G388" s="369"/>
      <c r="H388" s="1656"/>
      <c r="I388" s="1657"/>
      <c r="J388" s="1655"/>
      <c r="K388" s="864"/>
      <c r="L388" s="864"/>
      <c r="M388" s="864"/>
      <c r="N388" s="864"/>
      <c r="O388" s="864"/>
      <c r="P388" s="864"/>
      <c r="Q388" s="864"/>
      <c r="R388" s="864"/>
      <c r="S388" s="149">
        <v>1920.14</v>
      </c>
      <c r="T388" s="916">
        <f t="shared" si="205"/>
        <v>1920.14</v>
      </c>
      <c r="U388" s="149">
        <v>1985</v>
      </c>
      <c r="V388" s="125"/>
      <c r="W388" s="916">
        <f t="shared" si="206"/>
        <v>1985</v>
      </c>
      <c r="X388" s="574">
        <f t="shared" ref="X388:X395" si="212">U388/S388</f>
        <v>1.0337787869634505</v>
      </c>
      <c r="Y388" s="1439">
        <v>1985</v>
      </c>
      <c r="Z388" s="917">
        <f>Y388</f>
        <v>1985</v>
      </c>
      <c r="AA388" s="1439">
        <v>2024.7</v>
      </c>
      <c r="AB388" s="917">
        <f>AA388</f>
        <v>2024.7</v>
      </c>
      <c r="AC388" s="574">
        <f>AA388/Y388</f>
        <v>1.02</v>
      </c>
      <c r="AD388" s="1439">
        <v>2024.7</v>
      </c>
      <c r="AE388" s="917">
        <f>AD388</f>
        <v>2024.7</v>
      </c>
      <c r="AF388" s="1439">
        <v>2085.44</v>
      </c>
      <c r="AG388" s="917">
        <f>AF388</f>
        <v>2085.44</v>
      </c>
      <c r="AH388" s="574">
        <f>AF388/AD388</f>
        <v>1.0299995060996692</v>
      </c>
      <c r="AI388" s="1439">
        <v>2085.44</v>
      </c>
      <c r="AJ388" s="917">
        <f t="shared" ref="AJ388:AJ390" si="213">AI388</f>
        <v>2085.44</v>
      </c>
      <c r="AK388" s="1439">
        <f t="shared" ref="AK388:AK406" si="214">AI388</f>
        <v>2085.44</v>
      </c>
      <c r="AL388" s="917">
        <f t="shared" ref="AL388:AL390" si="215">AK388</f>
        <v>2085.44</v>
      </c>
      <c r="AM388" s="1439">
        <f t="shared" ref="AM388:AM406" si="216">AK388/AI388*100</f>
        <v>100</v>
      </c>
      <c r="AN388" s="1464"/>
      <c r="AO388" s="1464"/>
      <c r="AP388" s="1555"/>
      <c r="AQ388" s="1555"/>
      <c r="AR388" s="1555"/>
      <c r="AS388" s="1555"/>
      <c r="AT388" s="11"/>
      <c r="AU388" s="11"/>
      <c r="AV388" s="11"/>
      <c r="AW388" s="11"/>
      <c r="AX388" s="11"/>
      <c r="AY388" s="11"/>
    </row>
    <row r="389" spans="1:51" ht="24.75" customHeight="1" x14ac:dyDescent="0.2">
      <c r="A389" s="1550"/>
      <c r="B389" s="1641"/>
      <c r="C389" s="134" t="s">
        <v>163</v>
      </c>
      <c r="D389" s="124"/>
      <c r="E389" s="149"/>
      <c r="F389" s="27"/>
      <c r="G389" s="149"/>
      <c r="H389" s="149"/>
      <c r="I389" s="27"/>
      <c r="J389" s="1655"/>
      <c r="K389" s="149"/>
      <c r="L389" s="863"/>
      <c r="M389" s="863"/>
      <c r="N389" s="863"/>
      <c r="O389" s="863"/>
      <c r="P389" s="863"/>
      <c r="Q389" s="863"/>
      <c r="R389" s="863"/>
      <c r="S389" s="149">
        <v>1957.36</v>
      </c>
      <c r="T389" s="916">
        <f t="shared" si="205"/>
        <v>1957.36</v>
      </c>
      <c r="U389" s="149">
        <v>2023</v>
      </c>
      <c r="V389" s="125"/>
      <c r="W389" s="916">
        <f t="shared" si="206"/>
        <v>2023</v>
      </c>
      <c r="X389" s="574">
        <f t="shared" si="212"/>
        <v>1.0335349654636858</v>
      </c>
      <c r="Y389" s="1439">
        <v>2023</v>
      </c>
      <c r="Z389" s="917">
        <f>Y389</f>
        <v>2023</v>
      </c>
      <c r="AA389" s="1439">
        <v>2063.46</v>
      </c>
      <c r="AB389" s="917">
        <f>AA389</f>
        <v>2063.46</v>
      </c>
      <c r="AC389" s="574">
        <f>AA389/Y389</f>
        <v>1.02</v>
      </c>
      <c r="AD389" s="1439">
        <v>2063.46</v>
      </c>
      <c r="AE389" s="917">
        <f>AD389</f>
        <v>2063.46</v>
      </c>
      <c r="AF389" s="1439">
        <v>2125.36</v>
      </c>
      <c r="AG389" s="917">
        <f>AF389</f>
        <v>2125.36</v>
      </c>
      <c r="AH389" s="574">
        <f>AF389/AD389</f>
        <v>1.0299981584329234</v>
      </c>
      <c r="AI389" s="1439">
        <v>2125.36</v>
      </c>
      <c r="AJ389" s="917">
        <f t="shared" si="213"/>
        <v>2125.36</v>
      </c>
      <c r="AK389" s="1439">
        <f t="shared" si="214"/>
        <v>2125.36</v>
      </c>
      <c r="AL389" s="917">
        <f t="shared" si="215"/>
        <v>2125.36</v>
      </c>
      <c r="AM389" s="1439">
        <f t="shared" si="216"/>
        <v>100</v>
      </c>
      <c r="AN389" s="1464"/>
      <c r="AO389" s="1464"/>
      <c r="AP389" s="1555"/>
      <c r="AQ389" s="1555"/>
      <c r="AR389" s="1555"/>
      <c r="AS389" s="1555"/>
      <c r="AT389" s="11"/>
      <c r="AU389" s="11"/>
      <c r="AV389" s="11"/>
      <c r="AW389" s="11"/>
      <c r="AX389" s="11"/>
      <c r="AY389" s="11"/>
    </row>
    <row r="390" spans="1:51" ht="25.5" customHeight="1" x14ac:dyDescent="0.2">
      <c r="A390" s="1553"/>
      <c r="B390" s="1641"/>
      <c r="C390" s="134" t="s">
        <v>645</v>
      </c>
      <c r="D390" s="124"/>
      <c r="E390" s="149"/>
      <c r="F390" s="27"/>
      <c r="G390" s="149"/>
      <c r="H390" s="149"/>
      <c r="I390" s="27"/>
      <c r="J390" s="830"/>
      <c r="K390" s="149"/>
      <c r="L390" s="863"/>
      <c r="M390" s="863"/>
      <c r="N390" s="863"/>
      <c r="O390" s="863"/>
      <c r="P390" s="863"/>
      <c r="Q390" s="863"/>
      <c r="R390" s="863"/>
      <c r="S390" s="149">
        <v>1812.72</v>
      </c>
      <c r="T390" s="916">
        <f t="shared" si="205"/>
        <v>1812.72</v>
      </c>
      <c r="U390" s="149">
        <v>1884</v>
      </c>
      <c r="V390" s="125"/>
      <c r="W390" s="916">
        <f t="shared" si="206"/>
        <v>1884</v>
      </c>
      <c r="X390" s="574">
        <f t="shared" si="212"/>
        <v>1.039322123659473</v>
      </c>
      <c r="Y390" s="1439">
        <v>1884</v>
      </c>
      <c r="Z390" s="917">
        <f>Y390</f>
        <v>1884</v>
      </c>
      <c r="AA390" s="1439">
        <v>1921.68</v>
      </c>
      <c r="AB390" s="917">
        <f>AA390</f>
        <v>1921.68</v>
      </c>
      <c r="AC390" s="574">
        <f>AA390/Y390</f>
        <v>1.02</v>
      </c>
      <c r="AD390" s="1439">
        <v>1921.68</v>
      </c>
      <c r="AE390" s="917">
        <f>AD390</f>
        <v>1921.68</v>
      </c>
      <c r="AF390" s="1439">
        <v>1979.25</v>
      </c>
      <c r="AG390" s="917">
        <f>AF390</f>
        <v>1979.25</v>
      </c>
      <c r="AH390" s="574">
        <f>AF390/AD390</f>
        <v>1.0299581616085924</v>
      </c>
      <c r="AI390" s="1439">
        <v>1979.25</v>
      </c>
      <c r="AJ390" s="917">
        <f t="shared" si="213"/>
        <v>1979.25</v>
      </c>
      <c r="AK390" s="1439">
        <f t="shared" si="214"/>
        <v>1979.25</v>
      </c>
      <c r="AL390" s="917">
        <f t="shared" si="215"/>
        <v>1979.25</v>
      </c>
      <c r="AM390" s="1439">
        <f t="shared" si="216"/>
        <v>100</v>
      </c>
      <c r="AN390" s="897"/>
      <c r="AO390" s="897"/>
      <c r="AP390" s="1556"/>
      <c r="AQ390" s="1556"/>
      <c r="AR390" s="1556"/>
      <c r="AS390" s="1556"/>
      <c r="AT390" s="11"/>
      <c r="AU390" s="11"/>
      <c r="AV390" s="11"/>
      <c r="AW390" s="11"/>
      <c r="AX390" s="11"/>
      <c r="AY390" s="11"/>
    </row>
    <row r="391" spans="1:51" s="80" customFormat="1" ht="90" hidden="1" customHeight="1" x14ac:dyDescent="0.2">
      <c r="A391" s="966" t="s">
        <v>773</v>
      </c>
      <c r="B391" s="960"/>
      <c r="C391" s="997" t="s">
        <v>202</v>
      </c>
      <c r="D391" s="1021" t="s">
        <v>23</v>
      </c>
      <c r="E391" s="1037">
        <v>1313</v>
      </c>
      <c r="F391" s="1019"/>
      <c r="G391" s="1037">
        <v>1313</v>
      </c>
      <c r="H391" s="1037">
        <v>1429</v>
      </c>
      <c r="I391" s="1019">
        <f>H391/G391</f>
        <v>1.0883472962680882</v>
      </c>
      <c r="J391" s="1023" t="s">
        <v>362</v>
      </c>
      <c r="K391" s="1037">
        <f>H391</f>
        <v>1429</v>
      </c>
      <c r="L391" s="1037">
        <v>1476.55</v>
      </c>
      <c r="M391" s="1019">
        <f>L391/K391</f>
        <v>1.0332750174947516</v>
      </c>
      <c r="N391" s="1024">
        <v>1476.55</v>
      </c>
      <c r="O391" s="1024"/>
      <c r="P391" s="1024">
        <v>1526.75</v>
      </c>
      <c r="Q391" s="1024"/>
      <c r="R391" s="1039">
        <f t="shared" ref="R391:R411" si="217">P391/N391</f>
        <v>1.0339981714130912</v>
      </c>
      <c r="S391" s="1024">
        <v>1526.75</v>
      </c>
      <c r="T391" s="1024">
        <f t="shared" si="205"/>
        <v>1526.75</v>
      </c>
      <c r="U391" s="1024">
        <v>1578</v>
      </c>
      <c r="V391" s="1491" t="s">
        <v>506</v>
      </c>
      <c r="W391" s="1024">
        <f t="shared" si="206"/>
        <v>1578</v>
      </c>
      <c r="X391" s="1020">
        <f t="shared" si="212"/>
        <v>1.0335680366792206</v>
      </c>
      <c r="Y391" s="1491"/>
      <c r="Z391" s="910"/>
      <c r="AA391" s="1491"/>
      <c r="AB391" s="910"/>
      <c r="AC391" s="1491"/>
      <c r="AD391" s="1491"/>
      <c r="AE391" s="1491"/>
      <c r="AF391" s="1491"/>
      <c r="AG391" s="1491"/>
      <c r="AH391" s="1491"/>
      <c r="AI391" s="1028"/>
      <c r="AJ391" s="917"/>
      <c r="AK391" s="1028">
        <f t="shared" si="214"/>
        <v>0</v>
      </c>
      <c r="AL391" s="917"/>
      <c r="AM391" s="1028" t="e">
        <f t="shared" si="216"/>
        <v>#DIV/0!</v>
      </c>
      <c r="AN391" s="1491"/>
      <c r="AO391" s="1491"/>
      <c r="AP391" s="1491" t="s">
        <v>1134</v>
      </c>
      <c r="AQ391" s="1023"/>
      <c r="AR391" s="1023"/>
      <c r="AS391" s="1491"/>
    </row>
    <row r="392" spans="1:51" ht="57" hidden="1" customHeight="1" x14ac:dyDescent="0.2">
      <c r="A392" s="1560" t="s">
        <v>211</v>
      </c>
      <c r="B392" s="963"/>
      <c r="C392" s="650" t="s">
        <v>171</v>
      </c>
      <c r="D392" s="777" t="s">
        <v>23</v>
      </c>
      <c r="E392" s="651">
        <v>1630</v>
      </c>
      <c r="F392" s="480"/>
      <c r="G392" s="651">
        <v>1630</v>
      </c>
      <c r="H392" s="651">
        <v>1773</v>
      </c>
      <c r="I392" s="480">
        <f>H392/G392</f>
        <v>1.0877300613496932</v>
      </c>
      <c r="J392" s="658" t="s">
        <v>366</v>
      </c>
      <c r="K392" s="651">
        <v>1773</v>
      </c>
      <c r="L392" s="651">
        <v>1932.5</v>
      </c>
      <c r="M392" s="480">
        <f>L392/K392</f>
        <v>1.0899605188945289</v>
      </c>
      <c r="N392" s="662">
        <f>L392</f>
        <v>1932.5</v>
      </c>
      <c r="O392" s="662"/>
      <c r="P392" s="662">
        <v>2024.54</v>
      </c>
      <c r="Q392" s="662"/>
      <c r="R392" s="722">
        <f t="shared" si="217"/>
        <v>1.0476274256144891</v>
      </c>
      <c r="S392" s="662">
        <f>P392</f>
        <v>2024.54</v>
      </c>
      <c r="T392" s="916">
        <f>S392</f>
        <v>2024.54</v>
      </c>
      <c r="U392" s="662">
        <v>2051.89</v>
      </c>
      <c r="V392" s="658" t="s">
        <v>476</v>
      </c>
      <c r="W392" s="916">
        <f>U392</f>
        <v>2051.89</v>
      </c>
      <c r="X392" s="574">
        <f t="shared" si="212"/>
        <v>1.0135092416055005</v>
      </c>
      <c r="Y392" s="678">
        <f>U392</f>
        <v>2051.89</v>
      </c>
      <c r="Z392" s="917"/>
      <c r="AA392" s="658">
        <v>2167.48</v>
      </c>
      <c r="AB392" s="910"/>
      <c r="AC392" s="658"/>
      <c r="AD392" s="658"/>
      <c r="AE392" s="658"/>
      <c r="AF392" s="658"/>
      <c r="AG392" s="658"/>
      <c r="AH392" s="658"/>
      <c r="AI392" s="678"/>
      <c r="AJ392" s="917"/>
      <c r="AK392" s="678">
        <f t="shared" si="214"/>
        <v>0</v>
      </c>
      <c r="AL392" s="917"/>
      <c r="AM392" s="678" t="e">
        <f t="shared" si="216"/>
        <v>#DIV/0!</v>
      </c>
      <c r="AN392" s="658"/>
      <c r="AO392" s="658"/>
      <c r="AP392" s="658" t="s">
        <v>868</v>
      </c>
      <c r="AQ392" s="658"/>
      <c r="AR392" s="658"/>
      <c r="AS392" s="658"/>
      <c r="AT392" s="11"/>
      <c r="AU392" s="11"/>
      <c r="AV392" s="11"/>
      <c r="AW392" s="11"/>
      <c r="AX392" s="11"/>
      <c r="AY392" s="11"/>
    </row>
    <row r="393" spans="1:51" s="80" customFormat="1" ht="58.5" hidden="1" customHeight="1" x14ac:dyDescent="0.2">
      <c r="A393" s="1562"/>
      <c r="B393" s="1101"/>
      <c r="C393" s="1099" t="s">
        <v>878</v>
      </c>
      <c r="D393" s="156" t="s">
        <v>23</v>
      </c>
      <c r="E393" s="272">
        <v>1630</v>
      </c>
      <c r="F393" s="840"/>
      <c r="G393" s="272">
        <v>1630</v>
      </c>
      <c r="H393" s="272">
        <v>1773</v>
      </c>
      <c r="I393" s="27">
        <f>H393/G393</f>
        <v>1.0877300613496932</v>
      </c>
      <c r="J393" s="146" t="s">
        <v>366</v>
      </c>
      <c r="K393" s="272">
        <v>1773</v>
      </c>
      <c r="L393" s="272">
        <v>1932.5</v>
      </c>
      <c r="M393" s="27">
        <f>L393/K393</f>
        <v>1.0899605188945289</v>
      </c>
      <c r="N393" s="366"/>
      <c r="O393" s="366"/>
      <c r="P393" s="366">
        <v>2024.54</v>
      </c>
      <c r="Q393" s="605"/>
      <c r="R393" s="574"/>
      <c r="S393" s="366">
        <f>P393</f>
        <v>2024.54</v>
      </c>
      <c r="T393" s="916">
        <f>S393</f>
        <v>2024.54</v>
      </c>
      <c r="U393" s="366">
        <v>2095.15</v>
      </c>
      <c r="V393" s="1440"/>
      <c r="W393" s="916">
        <f>U393</f>
        <v>2095.15</v>
      </c>
      <c r="X393" s="574">
        <f t="shared" si="212"/>
        <v>1.0348770584922995</v>
      </c>
      <c r="Y393" s="594">
        <f>U393</f>
        <v>2095.15</v>
      </c>
      <c r="Z393" s="917"/>
      <c r="AA393" s="1440">
        <v>2151.4299999999998</v>
      </c>
      <c r="AB393" s="910"/>
      <c r="AC393" s="1440"/>
      <c r="AD393" s="1440">
        <f>AA393</f>
        <v>2151.4299999999998</v>
      </c>
      <c r="AE393" s="1440"/>
      <c r="AF393" s="1440">
        <v>2227.5100000000002</v>
      </c>
      <c r="AG393" s="1440"/>
      <c r="AH393" s="1440"/>
      <c r="AI393" s="594">
        <v>2227.5100000000002</v>
      </c>
      <c r="AJ393" s="917"/>
      <c r="AK393" s="594">
        <f t="shared" si="214"/>
        <v>2227.5100000000002</v>
      </c>
      <c r="AL393" s="917"/>
      <c r="AM393" s="594">
        <f t="shared" si="216"/>
        <v>100</v>
      </c>
      <c r="AN393" s="1440"/>
      <c r="AO393" s="1440"/>
      <c r="AP393" s="1440" t="s">
        <v>942</v>
      </c>
      <c r="AQ393" s="146"/>
      <c r="AR393" s="1151"/>
      <c r="AS393" s="1440"/>
    </row>
    <row r="394" spans="1:51" ht="132" hidden="1" customHeight="1" x14ac:dyDescent="0.2">
      <c r="A394" s="954" t="s">
        <v>172</v>
      </c>
      <c r="B394" s="963"/>
      <c r="C394" s="997" t="s">
        <v>615</v>
      </c>
      <c r="D394" s="1021">
        <v>1575</v>
      </c>
      <c r="E394" s="1022">
        <v>1636</v>
      </c>
      <c r="F394" s="1019">
        <f>E394/D394</f>
        <v>1.0387301587301587</v>
      </c>
      <c r="G394" s="1022">
        <v>1636</v>
      </c>
      <c r="H394" s="495">
        <v>1507.63</v>
      </c>
      <c r="I394" s="1019">
        <f>H394*1.18/G394</f>
        <v>1.0874103911980439</v>
      </c>
      <c r="J394" s="1048" t="s">
        <v>500</v>
      </c>
      <c r="K394" s="1022">
        <v>1779</v>
      </c>
      <c r="L394" s="1022">
        <v>1837.7</v>
      </c>
      <c r="M394" s="1019">
        <f>L394/K394</f>
        <v>1.0329960652051715</v>
      </c>
      <c r="N394" s="1024">
        <f>L394</f>
        <v>1837.7</v>
      </c>
      <c r="O394" s="1024"/>
      <c r="P394" s="1024">
        <v>1900.2</v>
      </c>
      <c r="Q394" s="1024"/>
      <c r="R394" s="1020">
        <f t="shared" si="217"/>
        <v>1.0340099036839527</v>
      </c>
      <c r="S394" s="1024">
        <f>P394</f>
        <v>1900.2</v>
      </c>
      <c r="T394" s="1024">
        <f>S394</f>
        <v>1900.2</v>
      </c>
      <c r="U394" s="1024">
        <v>1964.8</v>
      </c>
      <c r="V394" s="1494" t="s">
        <v>616</v>
      </c>
      <c r="W394" s="1024">
        <f>U394</f>
        <v>1964.8</v>
      </c>
      <c r="X394" s="1039">
        <f t="shared" si="212"/>
        <v>1.0339964214293231</v>
      </c>
      <c r="Y394" s="1494"/>
      <c r="Z394" s="200"/>
      <c r="AA394" s="1494"/>
      <c r="AB394" s="200"/>
      <c r="AC394" s="1494"/>
      <c r="AD394" s="1494"/>
      <c r="AE394" s="1494"/>
      <c r="AF394" s="1494"/>
      <c r="AG394" s="1494"/>
      <c r="AH394" s="1494"/>
      <c r="AI394" s="1501"/>
      <c r="AJ394" s="909"/>
      <c r="AK394" s="1501">
        <f t="shared" si="214"/>
        <v>0</v>
      </c>
      <c r="AL394" s="909"/>
      <c r="AM394" s="1501" t="e">
        <f t="shared" si="216"/>
        <v>#DIV/0!</v>
      </c>
      <c r="AN394" s="1494"/>
      <c r="AO394" s="1494"/>
      <c r="AP394" s="1054" t="s">
        <v>1137</v>
      </c>
      <c r="AQ394" s="1054"/>
      <c r="AR394" s="1054"/>
      <c r="AS394" s="1054"/>
      <c r="AT394" s="11"/>
      <c r="AU394" s="11"/>
      <c r="AV394" s="11"/>
      <c r="AW394" s="11"/>
      <c r="AX394" s="11"/>
      <c r="AY394" s="11"/>
    </row>
    <row r="395" spans="1:51" ht="59.25" customHeight="1" x14ac:dyDescent="0.2">
      <c r="A395" s="1574" t="s">
        <v>173</v>
      </c>
      <c r="B395" s="963">
        <v>29</v>
      </c>
      <c r="C395" s="25" t="s">
        <v>174</v>
      </c>
      <c r="D395" s="810">
        <v>1150</v>
      </c>
      <c r="E395" s="56">
        <v>1206</v>
      </c>
      <c r="F395" s="27">
        <f>E395/D395</f>
        <v>1.048695652173913</v>
      </c>
      <c r="G395" s="98">
        <v>1206</v>
      </c>
      <c r="H395" s="56">
        <v>1312</v>
      </c>
      <c r="I395" s="27">
        <f>H395/G395</f>
        <v>1.0878938640132669</v>
      </c>
      <c r="J395" s="831" t="s">
        <v>368</v>
      </c>
      <c r="K395" s="98">
        <v>1312</v>
      </c>
      <c r="L395" s="56">
        <v>1355.3</v>
      </c>
      <c r="M395" s="27">
        <f>L395/K395</f>
        <v>1.0330030487804878</v>
      </c>
      <c r="N395" s="487">
        <f>L395</f>
        <v>1355.3</v>
      </c>
      <c r="O395" s="487">
        <f>N395*118%</f>
        <v>1599.2539999999999</v>
      </c>
      <c r="P395" s="487">
        <v>1401.19</v>
      </c>
      <c r="Q395" s="604">
        <f>P395*118%</f>
        <v>1653.4041999999999</v>
      </c>
      <c r="R395" s="537">
        <f t="shared" si="217"/>
        <v>1.033859662067439</v>
      </c>
      <c r="S395" s="1294">
        <v>1401.19</v>
      </c>
      <c r="T395" s="913">
        <f>S395*1.18</f>
        <v>1653.4041999999999</v>
      </c>
      <c r="U395" s="1294">
        <v>1448.83</v>
      </c>
      <c r="V395" s="1471" t="s">
        <v>451</v>
      </c>
      <c r="W395" s="909">
        <f>U395*1.18</f>
        <v>1709.6193999999998</v>
      </c>
      <c r="X395" s="855">
        <f t="shared" si="212"/>
        <v>1.0339996717076199</v>
      </c>
      <c r="Y395" s="1471">
        <v>1448.83</v>
      </c>
      <c r="Z395" s="909">
        <f>Y395*1.2</f>
        <v>1738.5959999999998</v>
      </c>
      <c r="AA395" s="1471">
        <v>1477.81</v>
      </c>
      <c r="AB395" s="909">
        <f>AA395*1.2</f>
        <v>1773.3719999999998</v>
      </c>
      <c r="AC395" s="855">
        <f>AA395/Y395</f>
        <v>1.0200023467211474</v>
      </c>
      <c r="AD395" s="1471">
        <v>1477.81</v>
      </c>
      <c r="AE395" s="909">
        <f>AD395*1.2</f>
        <v>1773.3719999999998</v>
      </c>
      <c r="AF395" s="1471">
        <v>1522.14</v>
      </c>
      <c r="AG395" s="909">
        <f>AF395*1.2</f>
        <v>1826.568</v>
      </c>
      <c r="AH395" s="855">
        <f>AF395/AD395</f>
        <v>1.0299970902890088</v>
      </c>
      <c r="AI395" s="1497">
        <v>1522.14</v>
      </c>
      <c r="AJ395" s="909">
        <f>AI395*1.2</f>
        <v>1826.568</v>
      </c>
      <c r="AK395" s="1497">
        <f t="shared" si="214"/>
        <v>1522.14</v>
      </c>
      <c r="AL395" s="909">
        <f t="shared" ref="AL395:AL406" si="218">AK395*1.2</f>
        <v>1826.568</v>
      </c>
      <c r="AM395" s="1497">
        <f t="shared" si="216"/>
        <v>100</v>
      </c>
      <c r="AN395" s="1471"/>
      <c r="AO395" s="1471"/>
      <c r="AP395" s="1471" t="s">
        <v>980</v>
      </c>
      <c r="AQ395" s="1077" t="s">
        <v>1205</v>
      </c>
      <c r="AR395" s="1246" t="s">
        <v>1415</v>
      </c>
      <c r="AS395" s="1471" t="s">
        <v>1588</v>
      </c>
      <c r="AT395" s="11"/>
      <c r="AU395" s="11"/>
      <c r="AV395" s="11"/>
      <c r="AW395" s="11"/>
      <c r="AX395" s="11"/>
      <c r="AY395" s="11"/>
    </row>
    <row r="396" spans="1:51" s="161" customFormat="1" ht="20.25" hidden="1" customHeight="1" x14ac:dyDescent="0.2">
      <c r="A396" s="1574"/>
      <c r="B396" s="1642"/>
      <c r="C396" s="993" t="s">
        <v>175</v>
      </c>
      <c r="D396" s="494"/>
      <c r="E396" s="495"/>
      <c r="F396" s="1019"/>
      <c r="G396" s="495"/>
      <c r="H396" s="495"/>
      <c r="I396" s="1019"/>
      <c r="J396" s="1645" t="s">
        <v>369</v>
      </c>
      <c r="K396" s="495"/>
      <c r="L396" s="1026"/>
      <c r="M396" s="1026"/>
      <c r="N396" s="1026"/>
      <c r="O396" s="1026"/>
      <c r="P396" s="1026"/>
      <c r="Q396" s="1026"/>
      <c r="R396" s="1026"/>
      <c r="S396" s="1026"/>
      <c r="T396" s="1026"/>
      <c r="U396" s="495"/>
      <c r="V396" s="1493" t="s">
        <v>472</v>
      </c>
      <c r="W396" s="1494"/>
      <c r="X396" s="1000"/>
      <c r="Y396" s="1493"/>
      <c r="Z396" s="200"/>
      <c r="AA396" s="1494"/>
      <c r="AB396" s="200"/>
      <c r="AC396" s="1493"/>
      <c r="AD396" s="1494"/>
      <c r="AE396" s="1494"/>
      <c r="AF396" s="1494"/>
      <c r="AG396" s="1473"/>
      <c r="AH396" s="855" t="e">
        <f t="shared" ref="AH396:AH406" si="219">AF396/AD396</f>
        <v>#DIV/0!</v>
      </c>
      <c r="AI396" s="1501"/>
      <c r="AJ396" s="1501"/>
      <c r="AK396" s="1501">
        <f t="shared" si="214"/>
        <v>0</v>
      </c>
      <c r="AL396" s="1501">
        <f t="shared" si="218"/>
        <v>0</v>
      </c>
      <c r="AM396" s="1501" t="e">
        <f t="shared" si="216"/>
        <v>#DIV/0!</v>
      </c>
      <c r="AN396" s="1473"/>
      <c r="AO396" s="1473"/>
      <c r="AP396" s="1645" t="s">
        <v>1033</v>
      </c>
      <c r="AQ396" s="1085"/>
      <c r="AR396" s="1253"/>
      <c r="AS396" s="1473"/>
    </row>
    <row r="397" spans="1:51" s="161" customFormat="1" ht="23.25" hidden="1" customHeight="1" x14ac:dyDescent="0.2">
      <c r="A397" s="1574"/>
      <c r="B397" s="1643"/>
      <c r="C397" s="994" t="s">
        <v>176</v>
      </c>
      <c r="D397" s="1042">
        <v>1187.29</v>
      </c>
      <c r="E397" s="495">
        <v>1245.47</v>
      </c>
      <c r="F397" s="1019">
        <f>E397/D397</f>
        <v>1.0490023498892436</v>
      </c>
      <c r="G397" s="495">
        <v>1245.47</v>
      </c>
      <c r="H397" s="495">
        <v>1355</v>
      </c>
      <c r="I397" s="1019">
        <f>H397/G397</f>
        <v>1.0879427043606027</v>
      </c>
      <c r="J397" s="1646"/>
      <c r="K397" s="495">
        <v>1355</v>
      </c>
      <c r="L397" s="495">
        <v>1399.72</v>
      </c>
      <c r="M397" s="1019">
        <f>L397/K397</f>
        <v>1.0330036900369004</v>
      </c>
      <c r="N397" s="998">
        <v>1399.72</v>
      </c>
      <c r="O397" s="998">
        <f>N397*118%</f>
        <v>1651.6695999999999</v>
      </c>
      <c r="P397" s="998">
        <v>1447.31</v>
      </c>
      <c r="Q397" s="998">
        <f>P397*118%</f>
        <v>1707.8257999999998</v>
      </c>
      <c r="R397" s="1020">
        <f t="shared" si="217"/>
        <v>1.033999657074272</v>
      </c>
      <c r="S397" s="998">
        <v>1447.31</v>
      </c>
      <c r="T397" s="998">
        <f>S397*1.18</f>
        <v>1707.8257999999998</v>
      </c>
      <c r="U397" s="998">
        <v>1496.94</v>
      </c>
      <c r="V397" s="1493"/>
      <c r="W397" s="1501">
        <f>U397*1.18</f>
        <v>1766.3892000000001</v>
      </c>
      <c r="X397" s="1000">
        <f>U397/S397</f>
        <v>1.0342912022994384</v>
      </c>
      <c r="Y397" s="1494">
        <v>1496.94</v>
      </c>
      <c r="Z397" s="200"/>
      <c r="AA397" s="1494">
        <v>1543.04</v>
      </c>
      <c r="AB397" s="200"/>
      <c r="AC397" s="1494"/>
      <c r="AD397" s="1494">
        <f>AA397*1.18</f>
        <v>1820.7871999999998</v>
      </c>
      <c r="AE397" s="1494"/>
      <c r="AF397" s="1494"/>
      <c r="AG397" s="1474"/>
      <c r="AH397" s="855">
        <f t="shared" si="219"/>
        <v>0</v>
      </c>
      <c r="AI397" s="1501"/>
      <c r="AJ397" s="1501"/>
      <c r="AK397" s="1501">
        <f t="shared" si="214"/>
        <v>0</v>
      </c>
      <c r="AL397" s="1501">
        <f t="shared" si="218"/>
        <v>0</v>
      </c>
      <c r="AM397" s="1501" t="e">
        <f t="shared" si="216"/>
        <v>#DIV/0!</v>
      </c>
      <c r="AN397" s="1474"/>
      <c r="AO397" s="1474"/>
      <c r="AP397" s="1646"/>
      <c r="AQ397" s="1086"/>
      <c r="AR397" s="1254"/>
      <c r="AS397" s="1474"/>
    </row>
    <row r="398" spans="1:51" s="161" customFormat="1" ht="23.25" hidden="1" customHeight="1" x14ac:dyDescent="0.2">
      <c r="A398" s="1574"/>
      <c r="B398" s="1643"/>
      <c r="C398" s="994" t="s">
        <v>177</v>
      </c>
      <c r="D398" s="1042">
        <v>1187.29</v>
      </c>
      <c r="E398" s="495">
        <v>1245.47</v>
      </c>
      <c r="F398" s="1019">
        <f>E398/D398</f>
        <v>1.0490023498892436</v>
      </c>
      <c r="G398" s="495">
        <v>1245.47</v>
      </c>
      <c r="H398" s="495">
        <v>1355</v>
      </c>
      <c r="I398" s="1019">
        <f>H398/G398</f>
        <v>1.0879427043606027</v>
      </c>
      <c r="J398" s="1646"/>
      <c r="K398" s="495">
        <v>1355</v>
      </c>
      <c r="L398" s="495">
        <v>1399.72</v>
      </c>
      <c r="M398" s="1019">
        <f>L398/K398</f>
        <v>1.0330036900369004</v>
      </c>
      <c r="N398" s="998">
        <v>1399.72</v>
      </c>
      <c r="O398" s="998">
        <f>N398*118%</f>
        <v>1651.6695999999999</v>
      </c>
      <c r="P398" s="998">
        <v>1447.31</v>
      </c>
      <c r="Q398" s="998">
        <f>P398*118%</f>
        <v>1707.8257999999998</v>
      </c>
      <c r="R398" s="1020">
        <f t="shared" si="217"/>
        <v>1.033999657074272</v>
      </c>
      <c r="S398" s="998">
        <v>1447.31</v>
      </c>
      <c r="T398" s="998">
        <f>S398*1.18</f>
        <v>1707.8257999999998</v>
      </c>
      <c r="U398" s="998">
        <v>1496.94</v>
      </c>
      <c r="V398" s="1493"/>
      <c r="W398" s="1501">
        <f>U398*1.18</f>
        <v>1766.3892000000001</v>
      </c>
      <c r="X398" s="1000">
        <f>U398/S398</f>
        <v>1.0342912022994384</v>
      </c>
      <c r="Y398" s="1494">
        <v>1496.94</v>
      </c>
      <c r="Z398" s="200"/>
      <c r="AA398" s="1494">
        <v>1543.04</v>
      </c>
      <c r="AB398" s="200"/>
      <c r="AC398" s="1494"/>
      <c r="AD398" s="1494"/>
      <c r="AE398" s="1494"/>
      <c r="AF398" s="1494"/>
      <c r="AG398" s="1474"/>
      <c r="AH398" s="855" t="e">
        <f t="shared" si="219"/>
        <v>#DIV/0!</v>
      </c>
      <c r="AI398" s="1501"/>
      <c r="AJ398" s="1501"/>
      <c r="AK398" s="1501">
        <f t="shared" si="214"/>
        <v>0</v>
      </c>
      <c r="AL398" s="1501">
        <f t="shared" si="218"/>
        <v>0</v>
      </c>
      <c r="AM398" s="1501" t="e">
        <f t="shared" si="216"/>
        <v>#DIV/0!</v>
      </c>
      <c r="AN398" s="1474"/>
      <c r="AO398" s="1474"/>
      <c r="AP398" s="1646"/>
      <c r="AQ398" s="1086"/>
      <c r="AR398" s="1254"/>
      <c r="AS398" s="1474"/>
    </row>
    <row r="399" spans="1:51" s="161" customFormat="1" ht="23.25" hidden="1" customHeight="1" x14ac:dyDescent="0.2">
      <c r="A399" s="1574"/>
      <c r="B399" s="1643"/>
      <c r="C399" s="994" t="s">
        <v>178</v>
      </c>
      <c r="D399" s="1042">
        <v>1187.29</v>
      </c>
      <c r="E399" s="495">
        <v>1245.47</v>
      </c>
      <c r="F399" s="1019">
        <f>E399/D399</f>
        <v>1.0490023498892436</v>
      </c>
      <c r="G399" s="495">
        <v>1245.47</v>
      </c>
      <c r="H399" s="495">
        <v>1355</v>
      </c>
      <c r="I399" s="1019">
        <f>H399/G399</f>
        <v>1.0879427043606027</v>
      </c>
      <c r="J399" s="1646"/>
      <c r="K399" s="495">
        <v>1355</v>
      </c>
      <c r="L399" s="495">
        <v>1399.72</v>
      </c>
      <c r="M399" s="1019">
        <f>L399/K399</f>
        <v>1.0330036900369004</v>
      </c>
      <c r="N399" s="998">
        <v>1399.72</v>
      </c>
      <c r="O399" s="998">
        <f>N399*118%</f>
        <v>1651.6695999999999</v>
      </c>
      <c r="P399" s="998">
        <v>1447.31</v>
      </c>
      <c r="Q399" s="998">
        <f>P399*118%</f>
        <v>1707.8257999999998</v>
      </c>
      <c r="R399" s="1020">
        <f t="shared" si="217"/>
        <v>1.033999657074272</v>
      </c>
      <c r="S399" s="998">
        <v>1447.31</v>
      </c>
      <c r="T399" s="998">
        <f>S399*1.18</f>
        <v>1707.8257999999998</v>
      </c>
      <c r="U399" s="998">
        <v>1496.94</v>
      </c>
      <c r="V399" s="1493"/>
      <c r="W399" s="1501">
        <f>U399*1.18</f>
        <v>1766.3892000000001</v>
      </c>
      <c r="X399" s="1000">
        <f>U399/S399</f>
        <v>1.0342912022994384</v>
      </c>
      <c r="Y399" s="1494">
        <v>1496.94</v>
      </c>
      <c r="Z399" s="200"/>
      <c r="AA399" s="1494">
        <v>1543.04</v>
      </c>
      <c r="AB399" s="200"/>
      <c r="AC399" s="1494"/>
      <c r="AD399" s="1494"/>
      <c r="AE399" s="1494"/>
      <c r="AF399" s="1494"/>
      <c r="AG399" s="1474"/>
      <c r="AH399" s="855" t="e">
        <f t="shared" si="219"/>
        <v>#DIV/0!</v>
      </c>
      <c r="AI399" s="1501"/>
      <c r="AJ399" s="1501"/>
      <c r="AK399" s="1501">
        <f t="shared" si="214"/>
        <v>0</v>
      </c>
      <c r="AL399" s="1501">
        <f t="shared" si="218"/>
        <v>0</v>
      </c>
      <c r="AM399" s="1501" t="e">
        <f t="shared" si="216"/>
        <v>#DIV/0!</v>
      </c>
      <c r="AN399" s="1474"/>
      <c r="AO399" s="1474"/>
      <c r="AP399" s="1646"/>
      <c r="AQ399" s="1086"/>
      <c r="AR399" s="1254"/>
      <c r="AS399" s="1474"/>
    </row>
    <row r="400" spans="1:51" s="161" customFormat="1" ht="23.25" hidden="1" customHeight="1" x14ac:dyDescent="0.2">
      <c r="A400" s="1574"/>
      <c r="B400" s="1644"/>
      <c r="C400" s="994" t="s">
        <v>179</v>
      </c>
      <c r="D400" s="1042">
        <v>1255.94</v>
      </c>
      <c r="E400" s="1042">
        <v>1317.48</v>
      </c>
      <c r="F400" s="1019">
        <f>E400/D400</f>
        <v>1.0489991560106373</v>
      </c>
      <c r="G400" s="1042">
        <v>1317.48</v>
      </c>
      <c r="H400" s="1042">
        <v>1433.42</v>
      </c>
      <c r="I400" s="1019">
        <f>H400/G400</f>
        <v>1.0880013358836567</v>
      </c>
      <c r="J400" s="1646"/>
      <c r="K400" s="1042">
        <v>1433.42</v>
      </c>
      <c r="L400" s="1042">
        <v>1480.72</v>
      </c>
      <c r="M400" s="1019">
        <f>L400/K400</f>
        <v>1.0329980047718044</v>
      </c>
      <c r="N400" s="998">
        <v>1480.72</v>
      </c>
      <c r="O400" s="998">
        <f>N400*118%</f>
        <v>1747.2495999999999</v>
      </c>
      <c r="P400" s="998">
        <v>1531.06</v>
      </c>
      <c r="Q400" s="998">
        <f>P400*118%</f>
        <v>1806.6507999999999</v>
      </c>
      <c r="R400" s="1020">
        <f t="shared" si="217"/>
        <v>1.0339969744448647</v>
      </c>
      <c r="S400" s="998">
        <v>1531.06</v>
      </c>
      <c r="T400" s="998">
        <f>S400*1.18</f>
        <v>1806.6507999999999</v>
      </c>
      <c r="U400" s="998">
        <v>1582.8</v>
      </c>
      <c r="V400" s="1493"/>
      <c r="W400" s="1501">
        <f>U400*1.18</f>
        <v>1867.704</v>
      </c>
      <c r="X400" s="1000">
        <f>U400/S400</f>
        <v>1.0337935809177956</v>
      </c>
      <c r="Y400" s="1494">
        <v>1582.8</v>
      </c>
      <c r="Z400" s="200"/>
      <c r="AA400" s="1494">
        <v>1631.03</v>
      </c>
      <c r="AB400" s="200"/>
      <c r="AC400" s="1494"/>
      <c r="AD400" s="1494">
        <f>AA400*1.18</f>
        <v>1924.6153999999999</v>
      </c>
      <c r="AE400" s="1494"/>
      <c r="AF400" s="1494"/>
      <c r="AG400" s="1474"/>
      <c r="AH400" s="855">
        <f t="shared" si="219"/>
        <v>0</v>
      </c>
      <c r="AI400" s="1501"/>
      <c r="AJ400" s="1501"/>
      <c r="AK400" s="1501">
        <f t="shared" si="214"/>
        <v>0</v>
      </c>
      <c r="AL400" s="1501">
        <f t="shared" si="218"/>
        <v>0</v>
      </c>
      <c r="AM400" s="1501" t="e">
        <f t="shared" si="216"/>
        <v>#DIV/0!</v>
      </c>
      <c r="AN400" s="1474"/>
      <c r="AO400" s="1474"/>
      <c r="AP400" s="1647"/>
      <c r="AQ400" s="1086"/>
      <c r="AR400" s="1254"/>
      <c r="AS400" s="1474"/>
    </row>
    <row r="401" spans="1:264" ht="66.75" hidden="1" customHeight="1" x14ac:dyDescent="0.2">
      <c r="A401" s="1574"/>
      <c r="B401" s="963"/>
      <c r="C401" s="219" t="s">
        <v>484</v>
      </c>
      <c r="D401" s="159">
        <v>1159</v>
      </c>
      <c r="E401" s="159">
        <v>1216</v>
      </c>
      <c r="F401" s="840">
        <f>E401/D401</f>
        <v>1.0491803278688525</v>
      </c>
      <c r="G401" s="159">
        <v>1216</v>
      </c>
      <c r="H401" s="159">
        <v>1323</v>
      </c>
      <c r="I401" s="840">
        <f>H401/G401</f>
        <v>1.0879934210526316</v>
      </c>
      <c r="J401" s="839" t="s">
        <v>370</v>
      </c>
      <c r="K401" s="159">
        <f>H401</f>
        <v>1323</v>
      </c>
      <c r="L401" s="159">
        <v>1380</v>
      </c>
      <c r="M401" s="849">
        <f>L401/K401</f>
        <v>1.0430839002267573</v>
      </c>
      <c r="N401" s="189">
        <f>L401</f>
        <v>1380</v>
      </c>
      <c r="O401" s="487">
        <f>N401*118%</f>
        <v>1628.3999999999999</v>
      </c>
      <c r="P401" s="189">
        <v>1417.57</v>
      </c>
      <c r="Q401" s="604">
        <f>P401*118%</f>
        <v>1672.7325999999998</v>
      </c>
      <c r="R401" s="537">
        <f t="shared" si="217"/>
        <v>1.0272246376811593</v>
      </c>
      <c r="S401" s="1295">
        <f>P401</f>
        <v>1417.57</v>
      </c>
      <c r="T401" s="913">
        <f>S401*1.18</f>
        <v>1672.7325999999998</v>
      </c>
      <c r="U401" s="1295">
        <v>1473.22</v>
      </c>
      <c r="V401" s="1441" t="s">
        <v>485</v>
      </c>
      <c r="W401" s="909">
        <f>U401*1.18</f>
        <v>1738.3996</v>
      </c>
      <c r="X401" s="855">
        <f>U401/S401</f>
        <v>1.039257320626142</v>
      </c>
      <c r="Y401" s="1498"/>
      <c r="Z401" s="200"/>
      <c r="AA401" s="1441"/>
      <c r="AB401" s="200"/>
      <c r="AC401" s="1498"/>
      <c r="AD401" s="1441"/>
      <c r="AE401" s="1441"/>
      <c r="AF401" s="1441"/>
      <c r="AG401" s="1441"/>
      <c r="AH401" s="855" t="e">
        <f t="shared" si="219"/>
        <v>#DIV/0!</v>
      </c>
      <c r="AI401" s="1490"/>
      <c r="AJ401" s="1490"/>
      <c r="AK401" s="1490">
        <f t="shared" si="214"/>
        <v>0</v>
      </c>
      <c r="AL401" s="1490">
        <f t="shared" si="218"/>
        <v>0</v>
      </c>
      <c r="AM401" s="1490" t="e">
        <f t="shared" si="216"/>
        <v>#DIV/0!</v>
      </c>
      <c r="AN401" s="1441"/>
      <c r="AO401" s="1441"/>
      <c r="AP401" s="1441" t="s">
        <v>485</v>
      </c>
      <c r="AQ401" s="1084"/>
      <c r="AR401" s="1252"/>
      <c r="AS401" s="1441"/>
      <c r="AT401" s="159"/>
      <c r="AU401" s="159"/>
      <c r="AV401" s="159"/>
      <c r="AW401" s="159"/>
      <c r="AX401" s="159"/>
      <c r="AY401" s="159"/>
      <c r="AZ401" s="159"/>
      <c r="BA401" s="159"/>
      <c r="BB401" s="159"/>
      <c r="BC401" s="159"/>
      <c r="BD401" s="159"/>
      <c r="BE401" s="159"/>
      <c r="BF401" s="159"/>
      <c r="BG401" s="159"/>
      <c r="BH401" s="159"/>
      <c r="BI401" s="159"/>
      <c r="BJ401" s="159"/>
      <c r="BK401" s="159"/>
      <c r="BL401" s="159"/>
      <c r="BM401" s="159"/>
      <c r="BN401" s="159"/>
      <c r="BO401" s="159"/>
      <c r="BP401" s="159"/>
      <c r="BQ401" s="159"/>
      <c r="BR401" s="159"/>
      <c r="BS401" s="159"/>
      <c r="BT401" s="159"/>
      <c r="BU401" s="159"/>
      <c r="BV401" s="159"/>
      <c r="BW401" s="159"/>
      <c r="BX401" s="159"/>
      <c r="BY401" s="159"/>
      <c r="BZ401" s="159"/>
      <c r="CA401" s="159"/>
      <c r="CB401" s="159"/>
      <c r="CC401" s="159"/>
      <c r="CD401" s="159"/>
      <c r="CE401" s="159"/>
      <c r="CF401" s="159"/>
      <c r="CG401" s="159"/>
      <c r="CH401" s="159"/>
      <c r="CI401" s="159"/>
      <c r="CJ401" s="159"/>
      <c r="CK401" s="159"/>
      <c r="CL401" s="159"/>
      <c r="CM401" s="159"/>
      <c r="CN401" s="159"/>
      <c r="CO401" s="159"/>
      <c r="CP401" s="159"/>
      <c r="CQ401" s="159"/>
      <c r="CR401" s="159"/>
      <c r="CS401" s="159"/>
      <c r="CT401" s="159"/>
      <c r="CU401" s="159"/>
      <c r="CV401" s="159"/>
      <c r="CW401" s="159"/>
      <c r="CX401" s="159"/>
      <c r="CY401" s="159"/>
      <c r="CZ401" s="159"/>
      <c r="DA401" s="159"/>
      <c r="DB401" s="159"/>
      <c r="DC401" s="159"/>
      <c r="DD401" s="159"/>
      <c r="DE401" s="159"/>
      <c r="DF401" s="159"/>
      <c r="DG401" s="159"/>
      <c r="DH401" s="159"/>
      <c r="DI401" s="159"/>
      <c r="DJ401" s="159"/>
      <c r="DK401" s="159"/>
      <c r="DL401" s="159"/>
      <c r="DM401" s="159"/>
      <c r="DN401" s="159"/>
      <c r="DO401" s="159"/>
      <c r="DP401" s="159"/>
      <c r="DQ401" s="159"/>
      <c r="DR401" s="159"/>
      <c r="DS401" s="159"/>
      <c r="DT401" s="159"/>
      <c r="DU401" s="159"/>
      <c r="DV401" s="159"/>
      <c r="DW401" s="159"/>
      <c r="DX401" s="159"/>
      <c r="DY401" s="159"/>
      <c r="DZ401" s="159"/>
      <c r="EA401" s="159"/>
      <c r="EB401" s="159"/>
      <c r="EC401" s="159"/>
      <c r="ED401" s="159"/>
      <c r="EE401" s="159"/>
      <c r="EF401" s="159"/>
      <c r="EG401" s="159"/>
      <c r="EH401" s="159"/>
      <c r="EI401" s="159"/>
      <c r="EJ401" s="159"/>
      <c r="EK401" s="159"/>
      <c r="EL401" s="159"/>
      <c r="EM401" s="159"/>
      <c r="EN401" s="159"/>
      <c r="EO401" s="159"/>
      <c r="EP401" s="159"/>
      <c r="EQ401" s="159"/>
      <c r="ER401" s="159"/>
      <c r="ES401" s="159"/>
      <c r="ET401" s="159"/>
      <c r="EU401" s="159"/>
      <c r="EV401" s="159"/>
      <c r="EW401" s="159"/>
      <c r="EX401" s="159"/>
      <c r="EY401" s="159"/>
      <c r="EZ401" s="159"/>
      <c r="FA401" s="159"/>
      <c r="FB401" s="159"/>
      <c r="FC401" s="159"/>
      <c r="FD401" s="159"/>
      <c r="FE401" s="159"/>
      <c r="FF401" s="159"/>
      <c r="FG401" s="159"/>
      <c r="FH401" s="159"/>
      <c r="FI401" s="159"/>
      <c r="FJ401" s="159"/>
      <c r="FK401" s="159"/>
      <c r="FL401" s="159"/>
      <c r="FM401" s="159"/>
      <c r="FN401" s="159"/>
      <c r="FO401" s="159"/>
      <c r="FP401" s="159"/>
      <c r="FQ401" s="159"/>
      <c r="FR401" s="159"/>
      <c r="FS401" s="159"/>
      <c r="FT401" s="159"/>
      <c r="FU401" s="159"/>
      <c r="FV401" s="159"/>
      <c r="FW401" s="159"/>
      <c r="FX401" s="159"/>
      <c r="FY401" s="159"/>
      <c r="FZ401" s="159"/>
      <c r="GA401" s="159"/>
      <c r="GB401" s="159"/>
      <c r="GC401" s="159"/>
      <c r="GD401" s="159"/>
      <c r="GE401" s="159"/>
      <c r="GF401" s="159"/>
      <c r="GG401" s="159"/>
      <c r="GH401" s="159"/>
      <c r="GI401" s="159"/>
      <c r="GJ401" s="159"/>
      <c r="GK401" s="159"/>
      <c r="GL401" s="159"/>
      <c r="GM401" s="159"/>
      <c r="GN401" s="159"/>
      <c r="GO401" s="159"/>
      <c r="GP401" s="159"/>
      <c r="GQ401" s="159"/>
      <c r="GR401" s="159"/>
      <c r="GS401" s="159"/>
      <c r="GT401" s="159"/>
      <c r="GU401" s="159"/>
      <c r="GV401" s="159"/>
      <c r="GW401" s="159"/>
      <c r="GX401" s="159"/>
      <c r="GY401" s="159"/>
      <c r="GZ401" s="159"/>
      <c r="HA401" s="159"/>
      <c r="HB401" s="159"/>
      <c r="HC401" s="159"/>
      <c r="HD401" s="159"/>
      <c r="HE401" s="159"/>
      <c r="HF401" s="159"/>
      <c r="HG401" s="159"/>
      <c r="HH401" s="159"/>
      <c r="HI401" s="159"/>
      <c r="HJ401" s="159"/>
      <c r="HK401" s="159"/>
      <c r="HL401" s="159"/>
      <c r="HM401" s="159"/>
      <c r="HN401" s="159"/>
      <c r="HO401" s="159"/>
      <c r="HP401" s="159"/>
      <c r="HQ401" s="159"/>
      <c r="HR401" s="159"/>
      <c r="HS401" s="159"/>
      <c r="HT401" s="159"/>
      <c r="HU401" s="159"/>
      <c r="HV401" s="159"/>
      <c r="HW401" s="159"/>
      <c r="HX401" s="159"/>
      <c r="HY401" s="159"/>
      <c r="HZ401" s="159"/>
      <c r="IA401" s="159"/>
      <c r="IB401" s="159"/>
      <c r="IC401" s="159"/>
      <c r="ID401" s="159"/>
      <c r="IE401" s="159"/>
      <c r="IF401" s="159"/>
      <c r="IG401" s="159"/>
      <c r="IH401" s="159"/>
      <c r="II401" s="159"/>
      <c r="IJ401" s="159"/>
      <c r="IK401" s="159"/>
      <c r="IL401" s="159"/>
      <c r="IM401" s="159"/>
      <c r="IN401" s="159"/>
      <c r="IO401" s="159">
        <v>1187.29</v>
      </c>
      <c r="IP401" s="159">
        <v>1187.29</v>
      </c>
      <c r="IQ401" s="159">
        <v>1187.29</v>
      </c>
      <c r="IR401" s="159">
        <v>1187.29</v>
      </c>
      <c r="IS401" s="159">
        <v>1187.29</v>
      </c>
      <c r="IT401" s="159">
        <v>1187.29</v>
      </c>
      <c r="IU401" s="159">
        <v>1187.29</v>
      </c>
      <c r="IV401" s="159">
        <v>1187.29</v>
      </c>
      <c r="IW401" s="159">
        <v>1187.29</v>
      </c>
      <c r="IX401" s="159">
        <v>1187.29</v>
      </c>
      <c r="IY401" s="159">
        <v>1187.29</v>
      </c>
      <c r="IZ401" s="159">
        <v>1187.29</v>
      </c>
      <c r="JA401" s="159">
        <v>1187.29</v>
      </c>
      <c r="JB401" s="159">
        <v>1187.29</v>
      </c>
      <c r="JC401" s="159">
        <v>1187.29</v>
      </c>
      <c r="JD401" s="159">
        <v>1187.29</v>
      </c>
    </row>
    <row r="402" spans="1:264" ht="20.25" hidden="1" customHeight="1" x14ac:dyDescent="0.2">
      <c r="A402" s="1621"/>
      <c r="B402" s="1625"/>
      <c r="C402" s="762" t="s">
        <v>185</v>
      </c>
      <c r="D402" s="494"/>
      <c r="E402" s="495"/>
      <c r="F402" s="496"/>
      <c r="G402" s="495"/>
      <c r="H402" s="495"/>
      <c r="I402" s="496"/>
      <c r="J402" s="514" t="s">
        <v>372</v>
      </c>
      <c r="K402" s="162"/>
      <c r="L402" s="107"/>
      <c r="M402" s="107"/>
      <c r="N402" s="107"/>
      <c r="O402" s="107"/>
      <c r="P402" s="107"/>
      <c r="Q402" s="107"/>
      <c r="R402" s="107"/>
      <c r="S402" s="1598"/>
      <c r="T402" s="1599"/>
      <c r="U402" s="1599"/>
      <c r="V402" s="1599"/>
      <c r="W402" s="1599"/>
      <c r="X402" s="1600"/>
      <c r="Y402" s="1296"/>
      <c r="Z402" s="200"/>
      <c r="AA402" s="1471"/>
      <c r="AB402" s="200"/>
      <c r="AC402" s="1296"/>
      <c r="AD402" s="1471"/>
      <c r="AE402" s="1471"/>
      <c r="AF402" s="1471"/>
      <c r="AG402" s="1444"/>
      <c r="AH402" s="855" t="e">
        <f t="shared" si="219"/>
        <v>#DIV/0!</v>
      </c>
      <c r="AI402" s="1497"/>
      <c r="AJ402" s="1497"/>
      <c r="AK402" s="1497">
        <f t="shared" si="214"/>
        <v>0</v>
      </c>
      <c r="AL402" s="1497">
        <f t="shared" si="218"/>
        <v>0</v>
      </c>
      <c r="AM402" s="1497" t="e">
        <f t="shared" si="216"/>
        <v>#DIV/0!</v>
      </c>
      <c r="AN402" s="1444"/>
      <c r="AO402" s="1444"/>
      <c r="AP402" s="1444"/>
      <c r="AQ402" s="1063"/>
      <c r="AR402" s="1240"/>
      <c r="AS402" s="1444"/>
      <c r="AT402" s="11"/>
      <c r="AU402" s="11"/>
      <c r="AV402" s="11"/>
      <c r="AW402" s="11"/>
      <c r="AX402" s="11"/>
      <c r="AY402" s="11"/>
    </row>
    <row r="403" spans="1:264" s="96" customFormat="1" ht="45.75" hidden="1" customHeight="1" x14ac:dyDescent="0.2">
      <c r="A403" s="1621"/>
      <c r="B403" s="1641"/>
      <c r="C403" s="388" t="s">
        <v>490</v>
      </c>
      <c r="D403" s="819">
        <v>89</v>
      </c>
      <c r="E403" s="273">
        <v>93</v>
      </c>
      <c r="F403" s="157">
        <f>E403/D403</f>
        <v>1.0449438202247192</v>
      </c>
      <c r="G403" s="273">
        <v>93</v>
      </c>
      <c r="H403" s="273">
        <v>101.2</v>
      </c>
      <c r="I403" s="157">
        <f>H403/G403</f>
        <v>1.0881720430107527</v>
      </c>
      <c r="J403" s="819"/>
      <c r="K403" s="268">
        <f>H403</f>
        <v>101.2</v>
      </c>
      <c r="L403" s="268">
        <v>104.85</v>
      </c>
      <c r="M403" s="46">
        <f>L403/K403</f>
        <v>1.0360671936758892</v>
      </c>
      <c r="N403" s="530">
        <f>L403</f>
        <v>104.85</v>
      </c>
      <c r="O403" s="361">
        <f>N403*118%</f>
        <v>123.72299999999998</v>
      </c>
      <c r="P403" s="530">
        <v>108.45</v>
      </c>
      <c r="Q403" s="604">
        <f>P403*118%</f>
        <v>127.971</v>
      </c>
      <c r="R403" s="538">
        <f t="shared" si="217"/>
        <v>1.0343347639484979</v>
      </c>
      <c r="S403" s="552">
        <v>108.45</v>
      </c>
      <c r="T403" s="200">
        <v>127.97</v>
      </c>
      <c r="U403" s="1289">
        <v>111.75</v>
      </c>
      <c r="V403" s="898"/>
      <c r="W403" s="912">
        <v>131.87</v>
      </c>
      <c r="X403" s="880">
        <f>U403/S403</f>
        <v>1.0304287690179805</v>
      </c>
      <c r="Y403" s="1482"/>
      <c r="Z403" s="200"/>
      <c r="AA403" s="1482"/>
      <c r="AB403" s="200"/>
      <c r="AC403" s="1482"/>
      <c r="AD403" s="1482"/>
      <c r="AE403" s="1482"/>
      <c r="AF403" s="1482"/>
      <c r="AG403" s="1482"/>
      <c r="AH403" s="855" t="e">
        <f t="shared" si="219"/>
        <v>#DIV/0!</v>
      </c>
      <c r="AI403" s="1502"/>
      <c r="AJ403" s="1502"/>
      <c r="AK403" s="1502">
        <f t="shared" si="214"/>
        <v>0</v>
      </c>
      <c r="AL403" s="1502">
        <f t="shared" si="218"/>
        <v>0</v>
      </c>
      <c r="AM403" s="1502" t="e">
        <f t="shared" si="216"/>
        <v>#DIV/0!</v>
      </c>
      <c r="AN403" s="1482"/>
      <c r="AO403" s="1482"/>
      <c r="AP403" s="1482" t="s">
        <v>1029</v>
      </c>
      <c r="AQ403" s="45"/>
      <c r="AR403" s="1242"/>
      <c r="AS403" s="1482"/>
    </row>
    <row r="404" spans="1:264" ht="37.5" hidden="1" customHeight="1" x14ac:dyDescent="0.2">
      <c r="A404" s="1621"/>
      <c r="B404" s="1641"/>
      <c r="C404" s="43" t="s">
        <v>186</v>
      </c>
      <c r="D404" s="57">
        <v>1062</v>
      </c>
      <c r="E404" s="56">
        <v>1105</v>
      </c>
      <c r="F404" s="27">
        <f>E404/D404</f>
        <v>1.0404896421845575</v>
      </c>
      <c r="G404" s="56">
        <v>1105</v>
      </c>
      <c r="H404" s="56">
        <f>H405+H403</f>
        <v>1202.2</v>
      </c>
      <c r="I404" s="27">
        <f>H404/G404</f>
        <v>1.0879638009049775</v>
      </c>
      <c r="J404" s="804" t="s">
        <v>373</v>
      </c>
      <c r="K404" s="56">
        <f>H404</f>
        <v>1202.2</v>
      </c>
      <c r="L404" s="56">
        <v>1241.8499999999999</v>
      </c>
      <c r="M404" s="27">
        <f>L404/K404</f>
        <v>1.0329812011312594</v>
      </c>
      <c r="N404" s="487">
        <f>L404</f>
        <v>1241.8499999999999</v>
      </c>
      <c r="O404" s="487">
        <f>N404*118%</f>
        <v>1465.3829999999998</v>
      </c>
      <c r="P404" s="487">
        <v>1284.0999999999999</v>
      </c>
      <c r="Q404" s="604">
        <f>P404*118%</f>
        <v>1515.2379999999998</v>
      </c>
      <c r="R404" s="537">
        <f t="shared" si="217"/>
        <v>1.0340218222812738</v>
      </c>
      <c r="S404" s="890">
        <v>1284.0999999999999</v>
      </c>
      <c r="T404" s="200">
        <v>1515.24</v>
      </c>
      <c r="U404" s="890">
        <v>1327.8</v>
      </c>
      <c r="V404" s="1296"/>
      <c r="W404" s="921">
        <v>1566.8</v>
      </c>
      <c r="X404" s="855">
        <f>U404/S404</f>
        <v>1.0340316174752746</v>
      </c>
      <c r="Y404" s="1296"/>
      <c r="Z404" s="200"/>
      <c r="AA404" s="1471"/>
      <c r="AB404" s="200"/>
      <c r="AC404" s="1296"/>
      <c r="AD404" s="1471"/>
      <c r="AE404" s="1471"/>
      <c r="AF404" s="1471"/>
      <c r="AG404" s="1444"/>
      <c r="AH404" s="855" t="e">
        <f t="shared" si="219"/>
        <v>#DIV/0!</v>
      </c>
      <c r="AI404" s="1497"/>
      <c r="AJ404" s="1497"/>
      <c r="AK404" s="1497">
        <f t="shared" si="214"/>
        <v>0</v>
      </c>
      <c r="AL404" s="1497">
        <f t="shared" si="218"/>
        <v>0</v>
      </c>
      <c r="AM404" s="1497" t="e">
        <f t="shared" si="216"/>
        <v>#DIV/0!</v>
      </c>
      <c r="AN404" s="1444"/>
      <c r="AO404" s="1444"/>
      <c r="AP404" s="1444" t="s">
        <v>1024</v>
      </c>
      <c r="AQ404" s="1063"/>
      <c r="AR404" s="1240"/>
      <c r="AS404" s="1444"/>
      <c r="AT404" s="11"/>
      <c r="AU404" s="11"/>
      <c r="AV404" s="11"/>
      <c r="AW404" s="11"/>
      <c r="AX404" s="11"/>
      <c r="AY404" s="11"/>
    </row>
    <row r="405" spans="1:264" ht="182.25" hidden="1" customHeight="1" x14ac:dyDescent="0.2">
      <c r="A405" s="1621"/>
      <c r="B405" s="963"/>
      <c r="C405" s="762" t="s">
        <v>187</v>
      </c>
      <c r="D405" s="57">
        <v>973</v>
      </c>
      <c r="E405" s="56">
        <v>1012</v>
      </c>
      <c r="F405" s="27">
        <f>E405/D405</f>
        <v>1.0400822199383351</v>
      </c>
      <c r="G405" s="56">
        <v>1012</v>
      </c>
      <c r="H405" s="56">
        <v>1101</v>
      </c>
      <c r="I405" s="27">
        <f>H405/G405</f>
        <v>1.0879446640316206</v>
      </c>
      <c r="J405" s="831" t="s">
        <v>374</v>
      </c>
      <c r="K405" s="56">
        <f>H405</f>
        <v>1101</v>
      </c>
      <c r="L405" s="56">
        <v>1137</v>
      </c>
      <c r="M405" s="27">
        <f>L405/K405</f>
        <v>1.0326975476839237</v>
      </c>
      <c r="N405" s="487">
        <f>L405</f>
        <v>1137</v>
      </c>
      <c r="O405" s="487">
        <f>N405*118%</f>
        <v>1341.6599999999999</v>
      </c>
      <c r="P405" s="487">
        <v>1175.6500000000001</v>
      </c>
      <c r="Q405" s="604">
        <f>P405*118%</f>
        <v>1387.2670000000001</v>
      </c>
      <c r="R405" s="537">
        <f t="shared" si="217"/>
        <v>1.0339929639401935</v>
      </c>
      <c r="S405" s="1294">
        <f>P405</f>
        <v>1175.6500000000001</v>
      </c>
      <c r="T405" s="913">
        <v>1387.27</v>
      </c>
      <c r="U405" s="1294">
        <v>1216.05</v>
      </c>
      <c r="V405" s="1499" t="s">
        <v>474</v>
      </c>
      <c r="W405" s="912">
        <v>1434.94</v>
      </c>
      <c r="X405" s="537">
        <f>U405/S405</f>
        <v>1.0343639688682855</v>
      </c>
      <c r="Y405" s="1499"/>
      <c r="Z405" s="912"/>
      <c r="AA405" s="1499"/>
      <c r="AB405" s="912"/>
      <c r="AC405" s="1499"/>
      <c r="AD405" s="1499"/>
      <c r="AE405" s="1499"/>
      <c r="AF405" s="1499"/>
      <c r="AG405" s="1499"/>
      <c r="AH405" s="855" t="e">
        <f t="shared" si="219"/>
        <v>#DIV/0!</v>
      </c>
      <c r="AI405" s="1294"/>
      <c r="AJ405" s="1294"/>
      <c r="AK405" s="1294">
        <f t="shared" si="214"/>
        <v>0</v>
      </c>
      <c r="AL405" s="1294">
        <f t="shared" si="218"/>
        <v>0</v>
      </c>
      <c r="AM405" s="1294" t="e">
        <f t="shared" si="216"/>
        <v>#DIV/0!</v>
      </c>
      <c r="AN405" s="1499"/>
      <c r="AO405" s="1499"/>
      <c r="AP405" s="1441" t="s">
        <v>723</v>
      </c>
      <c r="AQ405" s="1084"/>
      <c r="AR405" s="1252"/>
      <c r="AS405" s="1441"/>
      <c r="AT405" s="11"/>
      <c r="AU405" s="11"/>
      <c r="AV405" s="11"/>
      <c r="AW405" s="11"/>
      <c r="AX405" s="11"/>
      <c r="AY405" s="11"/>
    </row>
    <row r="406" spans="1:264" ht="108" customHeight="1" x14ac:dyDescent="0.2">
      <c r="A406" s="1246" t="s">
        <v>1400</v>
      </c>
      <c r="B406" s="963">
        <v>30</v>
      </c>
      <c r="C406" s="186" t="s">
        <v>758</v>
      </c>
      <c r="D406" s="57">
        <v>800</v>
      </c>
      <c r="E406" s="56">
        <v>838</v>
      </c>
      <c r="F406" s="27">
        <f>E406/D406</f>
        <v>1.0475000000000001</v>
      </c>
      <c r="G406" s="56">
        <v>838</v>
      </c>
      <c r="H406" s="56">
        <v>911.5</v>
      </c>
      <c r="I406" s="27">
        <f>H406/G406</f>
        <v>1.087708830548926</v>
      </c>
      <c r="J406" s="810" t="s">
        <v>493</v>
      </c>
      <c r="K406" s="56">
        <f>H406</f>
        <v>911.5</v>
      </c>
      <c r="L406" s="56">
        <v>941.5</v>
      </c>
      <c r="M406" s="27">
        <f>L406/K406</f>
        <v>1.0329127811300054</v>
      </c>
      <c r="N406" s="487">
        <f>L406</f>
        <v>941.5</v>
      </c>
      <c r="O406" s="487">
        <f>N406*118%</f>
        <v>1110.97</v>
      </c>
      <c r="P406" s="487">
        <v>973.52</v>
      </c>
      <c r="Q406" s="604">
        <f>P406*118%</f>
        <v>1148.7536</v>
      </c>
      <c r="R406" s="537">
        <f t="shared" si="217"/>
        <v>1.0340095592140202</v>
      </c>
      <c r="S406" s="1294">
        <v>973.52</v>
      </c>
      <c r="T406" s="913">
        <v>1148.75</v>
      </c>
      <c r="U406" s="1294">
        <v>1008.6</v>
      </c>
      <c r="V406" s="1499" t="s">
        <v>494</v>
      </c>
      <c r="W406" s="912">
        <v>1190.1500000000001</v>
      </c>
      <c r="X406" s="537">
        <f>U406/S406</f>
        <v>1.0360341852247514</v>
      </c>
      <c r="Y406" s="891">
        <v>1008.6</v>
      </c>
      <c r="Z406" s="1095">
        <f>Y406*1.2</f>
        <v>1210.32</v>
      </c>
      <c r="AA406" s="1499">
        <v>1028.77</v>
      </c>
      <c r="AB406" s="913">
        <f>AA406*1.2</f>
        <v>1234.5239999999999</v>
      </c>
      <c r="AC406" s="537">
        <f>AA406/Y406</f>
        <v>1.0199980170533411</v>
      </c>
      <c r="AD406" s="1499">
        <v>1028.77</v>
      </c>
      <c r="AE406" s="913">
        <f>AD406*1.2</f>
        <v>1234.5239999999999</v>
      </c>
      <c r="AF406" s="1499">
        <v>1028.77</v>
      </c>
      <c r="AG406" s="913">
        <f>AF406*1.2</f>
        <v>1234.5239999999999</v>
      </c>
      <c r="AH406" s="855">
        <f t="shared" si="219"/>
        <v>1</v>
      </c>
      <c r="AI406" s="1294">
        <v>1028.77</v>
      </c>
      <c r="AJ406" s="913">
        <f>AI406*1.2</f>
        <v>1234.5239999999999</v>
      </c>
      <c r="AK406" s="1294">
        <f t="shared" si="214"/>
        <v>1028.77</v>
      </c>
      <c r="AL406" s="913">
        <f t="shared" si="218"/>
        <v>1234.5239999999999</v>
      </c>
      <c r="AM406" s="1294">
        <f t="shared" si="216"/>
        <v>100</v>
      </c>
      <c r="AN406" s="1499"/>
      <c r="AO406" s="1499"/>
      <c r="AP406" s="1441" t="s">
        <v>1037</v>
      </c>
      <c r="AQ406" s="1129" t="s">
        <v>1212</v>
      </c>
      <c r="AR406" s="1252" t="s">
        <v>1449</v>
      </c>
      <c r="AS406" s="1441" t="s">
        <v>1449</v>
      </c>
      <c r="AT406" s="11"/>
      <c r="AU406" s="11"/>
      <c r="AV406" s="11"/>
      <c r="AW406" s="11"/>
      <c r="AX406" s="11"/>
      <c r="AY406" s="11"/>
    </row>
    <row r="407" spans="1:264" ht="39.75" customHeight="1" x14ac:dyDescent="0.2">
      <c r="A407" s="1621" t="s">
        <v>189</v>
      </c>
      <c r="B407" s="1625">
        <v>31</v>
      </c>
      <c r="C407" s="125" t="s">
        <v>192</v>
      </c>
      <c r="D407" s="124">
        <v>1271</v>
      </c>
      <c r="E407" s="149">
        <v>1333</v>
      </c>
      <c r="F407" s="27">
        <f>E407/D407</f>
        <v>1.0487804878048781</v>
      </c>
      <c r="G407" s="149">
        <v>1333</v>
      </c>
      <c r="H407" s="149">
        <v>1450</v>
      </c>
      <c r="I407" s="27">
        <f>H407/G407</f>
        <v>1.0877719429857464</v>
      </c>
      <c r="J407" s="832" t="s">
        <v>379</v>
      </c>
      <c r="K407" s="149">
        <v>1450</v>
      </c>
      <c r="L407" s="149">
        <v>1497.5</v>
      </c>
      <c r="M407" s="27">
        <f>L407/K407</f>
        <v>1.0327586206896551</v>
      </c>
      <c r="N407" s="366">
        <v>1497.5</v>
      </c>
      <c r="O407" s="366"/>
      <c r="P407" s="366">
        <v>1548.4</v>
      </c>
      <c r="Q407" s="605"/>
      <c r="R407" s="537">
        <f t="shared" si="217"/>
        <v>1.0339899833055093</v>
      </c>
      <c r="S407" s="366">
        <f>P407</f>
        <v>1548.4</v>
      </c>
      <c r="T407" s="916">
        <f>S407</f>
        <v>1548.4</v>
      </c>
      <c r="U407" s="366">
        <v>1602.71</v>
      </c>
      <c r="V407" s="1506" t="s">
        <v>442</v>
      </c>
      <c r="W407" s="917">
        <f>U407</f>
        <v>1602.71</v>
      </c>
      <c r="X407" s="574">
        <f>U407/S407</f>
        <v>1.0350749160423662</v>
      </c>
      <c r="Y407" s="1688"/>
      <c r="Z407" s="1689"/>
      <c r="AA407" s="1689"/>
      <c r="AB407" s="1689"/>
      <c r="AC407" s="1690"/>
      <c r="AD407" s="1506"/>
      <c r="AE407" s="1506"/>
      <c r="AF407" s="1506"/>
      <c r="AG407" s="1506"/>
      <c r="AH407" s="1506"/>
      <c r="AI407" s="366"/>
      <c r="AJ407" s="366"/>
      <c r="AK407" s="366"/>
      <c r="AL407" s="366"/>
      <c r="AM407" s="366"/>
      <c r="AN407" s="1506"/>
      <c r="AO407" s="1506"/>
      <c r="AP407" s="1440" t="s">
        <v>726</v>
      </c>
      <c r="AQ407" s="1557" t="s">
        <v>1390</v>
      </c>
      <c r="AR407" s="1557" t="s">
        <v>1471</v>
      </c>
      <c r="AS407" s="1557" t="s">
        <v>1598</v>
      </c>
      <c r="AT407" s="11"/>
      <c r="AU407" s="11"/>
      <c r="AV407" s="11"/>
      <c r="AW407" s="11"/>
      <c r="AX407" s="11"/>
      <c r="AY407" s="11"/>
    </row>
    <row r="408" spans="1:264" ht="58.9" customHeight="1" x14ac:dyDescent="0.2">
      <c r="A408" s="1621"/>
      <c r="B408" s="1641"/>
      <c r="C408" s="1406" t="s">
        <v>1384</v>
      </c>
      <c r="D408" s="124"/>
      <c r="E408" s="149"/>
      <c r="F408" s="27"/>
      <c r="G408" s="149"/>
      <c r="H408" s="149"/>
      <c r="I408" s="27"/>
      <c r="J408" s="1224"/>
      <c r="K408" s="149"/>
      <c r="L408" s="149"/>
      <c r="M408" s="27"/>
      <c r="N408" s="366"/>
      <c r="O408" s="366"/>
      <c r="P408" s="366"/>
      <c r="Q408" s="605"/>
      <c r="R408" s="537"/>
      <c r="S408" s="366"/>
      <c r="T408" s="916"/>
      <c r="U408" s="366"/>
      <c r="V408" s="1506"/>
      <c r="W408" s="917"/>
      <c r="X408" s="574"/>
      <c r="Y408" s="366">
        <v>1602.71</v>
      </c>
      <c r="Z408" s="916">
        <v>1602.71</v>
      </c>
      <c r="AA408" s="1506">
        <v>1634.76</v>
      </c>
      <c r="AB408" s="915">
        <f>AA408</f>
        <v>1634.76</v>
      </c>
      <c r="AC408" s="574">
        <v>1.0199973794385759</v>
      </c>
      <c r="AD408" s="1506">
        <v>1634.76</v>
      </c>
      <c r="AE408" s="915">
        <f>AD408</f>
        <v>1634.76</v>
      </c>
      <c r="AF408" s="1506">
        <v>1683.76</v>
      </c>
      <c r="AG408" s="915">
        <f>AF408</f>
        <v>1683.76</v>
      </c>
      <c r="AH408" s="574">
        <f>AF408/AD408</f>
        <v>1.0299738187868555</v>
      </c>
      <c r="AI408" s="366">
        <v>1683.76</v>
      </c>
      <c r="AJ408" s="916">
        <f>AI408</f>
        <v>1683.76</v>
      </c>
      <c r="AK408" s="366">
        <f t="shared" ref="AK408:AK410" si="220">AI408</f>
        <v>1683.76</v>
      </c>
      <c r="AL408" s="916">
        <f t="shared" ref="AL408:AL410" si="221">AK408</f>
        <v>1683.76</v>
      </c>
      <c r="AM408" s="366">
        <f t="shared" ref="AM408:AM410" si="222">AK408/AI408*100</f>
        <v>100</v>
      </c>
      <c r="AN408" s="1506"/>
      <c r="AO408" s="1506"/>
      <c r="AP408" s="1440"/>
      <c r="AQ408" s="1563"/>
      <c r="AR408" s="1563"/>
      <c r="AS408" s="1563"/>
      <c r="AT408" s="11"/>
      <c r="AU408" s="11"/>
      <c r="AV408" s="11"/>
      <c r="AW408" s="11"/>
      <c r="AX408" s="11"/>
      <c r="AY408" s="11"/>
    </row>
    <row r="409" spans="1:264" ht="57.6" customHeight="1" x14ac:dyDescent="0.2">
      <c r="A409" s="1621"/>
      <c r="B409" s="1641"/>
      <c r="C409" s="1406" t="s">
        <v>1383</v>
      </c>
      <c r="D409" s="124"/>
      <c r="E409" s="149"/>
      <c r="F409" s="27"/>
      <c r="G409" s="149"/>
      <c r="H409" s="149"/>
      <c r="I409" s="27"/>
      <c r="J409" s="1224"/>
      <c r="K409" s="149"/>
      <c r="L409" s="149"/>
      <c r="M409" s="27"/>
      <c r="N409" s="366"/>
      <c r="O409" s="366"/>
      <c r="P409" s="366"/>
      <c r="Q409" s="605"/>
      <c r="R409" s="537"/>
      <c r="S409" s="366"/>
      <c r="T409" s="916"/>
      <c r="U409" s="366"/>
      <c r="V409" s="1506"/>
      <c r="W409" s="917"/>
      <c r="X409" s="574"/>
      <c r="Y409" s="366"/>
      <c r="Z409" s="916"/>
      <c r="AA409" s="366">
        <v>1809.5</v>
      </c>
      <c r="AB409" s="916">
        <f>AA409</f>
        <v>1809.5</v>
      </c>
      <c r="AC409" s="574"/>
      <c r="AD409" s="366">
        <v>1809.5</v>
      </c>
      <c r="AE409" s="916">
        <f>AD409</f>
        <v>1809.5</v>
      </c>
      <c r="AF409" s="366">
        <v>1863.04</v>
      </c>
      <c r="AG409" s="916">
        <f>AF409</f>
        <v>1863.04</v>
      </c>
      <c r="AH409" s="574">
        <f>AF409/AD409</f>
        <v>1.029588284056369</v>
      </c>
      <c r="AI409" s="366">
        <v>1863.04</v>
      </c>
      <c r="AJ409" s="916">
        <f t="shared" ref="AJ409:AJ410" si="223">AI409</f>
        <v>1863.04</v>
      </c>
      <c r="AK409" s="366">
        <f t="shared" si="220"/>
        <v>1863.04</v>
      </c>
      <c r="AL409" s="916">
        <f t="shared" si="221"/>
        <v>1863.04</v>
      </c>
      <c r="AM409" s="366">
        <f t="shared" si="222"/>
        <v>100</v>
      </c>
      <c r="AN409" s="1506"/>
      <c r="AO409" s="1506"/>
      <c r="AP409" s="1440"/>
      <c r="AQ409" s="1564"/>
      <c r="AR409" s="1564"/>
      <c r="AS409" s="1564"/>
      <c r="AT409" s="11"/>
      <c r="AU409" s="11"/>
      <c r="AV409" s="11"/>
      <c r="AW409" s="11"/>
      <c r="AX409" s="11"/>
      <c r="AY409" s="11"/>
    </row>
    <row r="410" spans="1:264" ht="60.75" customHeight="1" x14ac:dyDescent="0.2">
      <c r="A410" s="1621"/>
      <c r="B410" s="1627"/>
      <c r="C410" s="108" t="s">
        <v>53</v>
      </c>
      <c r="D410" s="124"/>
      <c r="E410" s="149"/>
      <c r="F410" s="27"/>
      <c r="G410" s="149"/>
      <c r="H410" s="149"/>
      <c r="I410" s="27"/>
      <c r="J410" s="1405"/>
      <c r="K410" s="149"/>
      <c r="L410" s="149"/>
      <c r="M410" s="27"/>
      <c r="N410" s="366"/>
      <c r="O410" s="366"/>
      <c r="P410" s="366"/>
      <c r="Q410" s="605"/>
      <c r="R410" s="537"/>
      <c r="S410" s="366"/>
      <c r="T410" s="916"/>
      <c r="U410" s="366"/>
      <c r="V410" s="1506"/>
      <c r="W410" s="917"/>
      <c r="X410" s="574"/>
      <c r="Y410" s="366"/>
      <c r="Z410" s="916"/>
      <c r="AA410" s="366"/>
      <c r="AB410" s="916"/>
      <c r="AC410" s="574"/>
      <c r="AD410" s="383">
        <v>219.9</v>
      </c>
      <c r="AE410" s="383">
        <f>AD410</f>
        <v>219.9</v>
      </c>
      <c r="AF410" s="383">
        <v>226.49</v>
      </c>
      <c r="AG410" s="383">
        <f>AF410</f>
        <v>226.49</v>
      </c>
      <c r="AH410" s="591"/>
      <c r="AI410" s="383">
        <v>226.49</v>
      </c>
      <c r="AJ410" s="916">
        <f t="shared" si="223"/>
        <v>226.49</v>
      </c>
      <c r="AK410" s="383">
        <f t="shared" si="220"/>
        <v>226.49</v>
      </c>
      <c r="AL410" s="916">
        <f t="shared" si="221"/>
        <v>226.49</v>
      </c>
      <c r="AM410" s="383">
        <f t="shared" si="222"/>
        <v>100</v>
      </c>
      <c r="AN410" s="1122"/>
      <c r="AO410" s="1122"/>
      <c r="AP410" s="143"/>
      <c r="AQ410" s="649"/>
      <c r="AR410" s="381" t="s">
        <v>1483</v>
      </c>
      <c r="AS410" s="381" t="s">
        <v>1589</v>
      </c>
      <c r="AT410" s="11"/>
      <c r="AU410" s="11"/>
      <c r="AV410" s="11"/>
      <c r="AW410" s="11"/>
      <c r="AX410" s="11"/>
      <c r="AY410" s="11"/>
    </row>
    <row r="411" spans="1:264" ht="34.5" customHeight="1" x14ac:dyDescent="0.2">
      <c r="A411" s="1621"/>
      <c r="B411" s="1569">
        <v>32</v>
      </c>
      <c r="C411" s="125" t="s">
        <v>193</v>
      </c>
      <c r="D411" s="124"/>
      <c r="E411" s="149"/>
      <c r="F411" s="27"/>
      <c r="G411" s="149"/>
      <c r="H411" s="149"/>
      <c r="I411" s="27"/>
      <c r="J411" s="1302"/>
      <c r="K411" s="149">
        <v>1205.5</v>
      </c>
      <c r="L411" s="149">
        <v>1245.3</v>
      </c>
      <c r="M411" s="27">
        <f>L411/K411</f>
        <v>1.0330153463293239</v>
      </c>
      <c r="N411" s="366">
        <v>1245.3</v>
      </c>
      <c r="O411" s="366"/>
      <c r="P411" s="366">
        <v>1287.6500000000001</v>
      </c>
      <c r="Q411" s="605"/>
      <c r="R411" s="574">
        <f t="shared" si="217"/>
        <v>1.0340078695896573</v>
      </c>
      <c r="S411" s="366">
        <f>P411</f>
        <v>1287.6500000000001</v>
      </c>
      <c r="T411" s="916">
        <f>S411</f>
        <v>1287.6500000000001</v>
      </c>
      <c r="U411" s="366">
        <v>1331.35</v>
      </c>
      <c r="V411" s="1488" t="s">
        <v>471</v>
      </c>
      <c r="W411" s="917">
        <f>U411</f>
        <v>1331.35</v>
      </c>
      <c r="X411" s="574">
        <f>U411/S411</f>
        <v>1.033937793655108</v>
      </c>
      <c r="Y411" s="1570"/>
      <c r="Z411" s="1571"/>
      <c r="AA411" s="1571"/>
      <c r="AB411" s="1571"/>
      <c r="AC411" s="1572"/>
      <c r="AD411" s="1488"/>
      <c r="AE411" s="1488"/>
      <c r="AF411" s="1488"/>
      <c r="AG411" s="1488"/>
      <c r="AH411" s="1488"/>
      <c r="AI411" s="1439"/>
      <c r="AJ411" s="1439"/>
      <c r="AK411" s="1439"/>
      <c r="AL411" s="1439"/>
      <c r="AM411" s="1439"/>
      <c r="AN411" s="1488"/>
      <c r="AO411" s="1488"/>
      <c r="AP411" s="1440" t="s">
        <v>762</v>
      </c>
      <c r="AQ411" s="1573" t="s">
        <v>1397</v>
      </c>
      <c r="AR411" s="1573" t="s">
        <v>1465</v>
      </c>
      <c r="AS411" s="1573" t="s">
        <v>1519</v>
      </c>
      <c r="AT411" s="11"/>
      <c r="AU411" s="11"/>
      <c r="AV411" s="11"/>
      <c r="AW411" s="11"/>
      <c r="AX411" s="11"/>
      <c r="AY411" s="11"/>
    </row>
    <row r="412" spans="1:264" ht="47.45" customHeight="1" x14ac:dyDescent="0.2">
      <c r="A412" s="1621"/>
      <c r="B412" s="1569"/>
      <c r="C412" s="1226" t="s">
        <v>1388</v>
      </c>
      <c r="D412" s="124"/>
      <c r="E412" s="149"/>
      <c r="F412" s="27"/>
      <c r="G412" s="149"/>
      <c r="H412" s="149"/>
      <c r="I412" s="27"/>
      <c r="J412" s="1302"/>
      <c r="K412" s="149"/>
      <c r="L412" s="149"/>
      <c r="M412" s="27"/>
      <c r="N412" s="366"/>
      <c r="O412" s="366"/>
      <c r="P412" s="366"/>
      <c r="Q412" s="605"/>
      <c r="R412" s="574"/>
      <c r="S412" s="366"/>
      <c r="T412" s="916"/>
      <c r="U412" s="366"/>
      <c r="V412" s="1488"/>
      <c r="W412" s="917"/>
      <c r="X412" s="574"/>
      <c r="Y412" s="1439">
        <v>1331.35</v>
      </c>
      <c r="Z412" s="917">
        <f>Y412</f>
        <v>1331.35</v>
      </c>
      <c r="AA412" s="1488">
        <v>1357.95</v>
      </c>
      <c r="AB412" s="910">
        <f>AA412</f>
        <v>1357.95</v>
      </c>
      <c r="AC412" s="574">
        <f>AA412/Y412</f>
        <v>1.0199797198332521</v>
      </c>
      <c r="AD412" s="1488">
        <f>AA412</f>
        <v>1357.95</v>
      </c>
      <c r="AE412" s="910">
        <f>AD412</f>
        <v>1357.95</v>
      </c>
      <c r="AF412" s="1488">
        <v>1393.77</v>
      </c>
      <c r="AG412" s="910">
        <f>AF412</f>
        <v>1393.77</v>
      </c>
      <c r="AH412" s="574">
        <f>AF412/AD412</f>
        <v>1.0263779962443389</v>
      </c>
      <c r="AI412" s="1439">
        <v>1393.77</v>
      </c>
      <c r="AJ412" s="917">
        <f t="shared" ref="AJ412:AJ414" si="224">AI412</f>
        <v>1393.77</v>
      </c>
      <c r="AK412" s="1439">
        <f t="shared" ref="AK412:AK416" si="225">AI412</f>
        <v>1393.77</v>
      </c>
      <c r="AL412" s="917">
        <f t="shared" ref="AL412:AL414" si="226">AK412</f>
        <v>1393.77</v>
      </c>
      <c r="AM412" s="1439">
        <f t="shared" ref="AM412:AM416" si="227">AK412/AI412*100</f>
        <v>100</v>
      </c>
      <c r="AN412" s="1488"/>
      <c r="AO412" s="1488"/>
      <c r="AP412" s="1440"/>
      <c r="AQ412" s="1639"/>
      <c r="AR412" s="1573"/>
      <c r="AS412" s="1573"/>
      <c r="AT412" s="11"/>
      <c r="AU412" s="11"/>
      <c r="AV412" s="11"/>
      <c r="AW412" s="11"/>
      <c r="AX412" s="11"/>
      <c r="AY412" s="11"/>
    </row>
    <row r="413" spans="1:264" ht="42.6" customHeight="1" x14ac:dyDescent="0.2">
      <c r="A413" s="1621"/>
      <c r="B413" s="1569"/>
      <c r="C413" s="1226" t="s">
        <v>1389</v>
      </c>
      <c r="D413" s="124"/>
      <c r="E413" s="149"/>
      <c r="F413" s="27"/>
      <c r="G413" s="149"/>
      <c r="H413" s="149"/>
      <c r="I413" s="27"/>
      <c r="J413" s="1302"/>
      <c r="K413" s="149"/>
      <c r="L413" s="149"/>
      <c r="M413" s="27"/>
      <c r="N413" s="366"/>
      <c r="O413" s="366"/>
      <c r="P413" s="366"/>
      <c r="Q413" s="605"/>
      <c r="R413" s="574"/>
      <c r="S413" s="366"/>
      <c r="T413" s="916"/>
      <c r="U413" s="366"/>
      <c r="V413" s="1488"/>
      <c r="W413" s="917"/>
      <c r="X413" s="574"/>
      <c r="Y413" s="1439">
        <v>1331.35</v>
      </c>
      <c r="Z413" s="917">
        <f>Y413</f>
        <v>1331.35</v>
      </c>
      <c r="AA413" s="1488">
        <v>1357.95</v>
      </c>
      <c r="AB413" s="910">
        <f>AA413</f>
        <v>1357.95</v>
      </c>
      <c r="AC413" s="574">
        <f>AA413/Y413</f>
        <v>1.0199797198332521</v>
      </c>
      <c r="AD413" s="1488">
        <f>AA413</f>
        <v>1357.95</v>
      </c>
      <c r="AE413" s="910">
        <f>AD413</f>
        <v>1357.95</v>
      </c>
      <c r="AF413" s="1488">
        <v>1393.77</v>
      </c>
      <c r="AG413" s="910">
        <f>AF413</f>
        <v>1393.77</v>
      </c>
      <c r="AH413" s="574">
        <f>AF413/AD413</f>
        <v>1.0263779962443389</v>
      </c>
      <c r="AI413" s="1439">
        <v>1393.77</v>
      </c>
      <c r="AJ413" s="917">
        <f t="shared" si="224"/>
        <v>1393.77</v>
      </c>
      <c r="AK413" s="1439">
        <f t="shared" si="225"/>
        <v>1393.77</v>
      </c>
      <c r="AL413" s="917">
        <f t="shared" si="226"/>
        <v>1393.77</v>
      </c>
      <c r="AM413" s="1439">
        <f t="shared" si="227"/>
        <v>100</v>
      </c>
      <c r="AN413" s="1488"/>
      <c r="AO413" s="1488"/>
      <c r="AP413" s="1440"/>
      <c r="AQ413" s="1639"/>
      <c r="AR413" s="1573"/>
      <c r="AS413" s="1573"/>
      <c r="AT413" s="11"/>
      <c r="AU413" s="11"/>
      <c r="AV413" s="11"/>
      <c r="AW413" s="11"/>
      <c r="AX413" s="11"/>
      <c r="AY413" s="11"/>
    </row>
    <row r="414" spans="1:264" ht="42" customHeight="1" x14ac:dyDescent="0.2">
      <c r="A414" s="1621"/>
      <c r="B414" s="1569"/>
      <c r="C414" s="125" t="s">
        <v>1387</v>
      </c>
      <c r="D414" s="124"/>
      <c r="E414" s="149"/>
      <c r="F414" s="27"/>
      <c r="G414" s="149"/>
      <c r="H414" s="149"/>
      <c r="I414" s="27"/>
      <c r="J414" s="1302"/>
      <c r="K414" s="149"/>
      <c r="L414" s="149"/>
      <c r="M414" s="27"/>
      <c r="N414" s="366"/>
      <c r="O414" s="366"/>
      <c r="P414" s="366"/>
      <c r="Q414" s="605"/>
      <c r="R414" s="574"/>
      <c r="S414" s="366"/>
      <c r="T414" s="916"/>
      <c r="U414" s="366"/>
      <c r="V414" s="1488"/>
      <c r="W414" s="917"/>
      <c r="X414" s="574"/>
      <c r="Y414" s="1439"/>
      <c r="Z414" s="917"/>
      <c r="AA414" s="1488">
        <v>1782.87</v>
      </c>
      <c r="AB414" s="910">
        <f>AA414</f>
        <v>1782.87</v>
      </c>
      <c r="AC414" s="574"/>
      <c r="AD414" s="1488">
        <f>AA414</f>
        <v>1782.87</v>
      </c>
      <c r="AE414" s="910">
        <f>AD414</f>
        <v>1782.87</v>
      </c>
      <c r="AF414" s="1488">
        <v>1834.92</v>
      </c>
      <c r="AG414" s="910">
        <f>AF414</f>
        <v>1834.92</v>
      </c>
      <c r="AH414" s="574">
        <f>AF414/AD414</f>
        <v>1.0291945010011949</v>
      </c>
      <c r="AI414" s="1439">
        <v>1834.92</v>
      </c>
      <c r="AJ414" s="917">
        <f t="shared" si="224"/>
        <v>1834.92</v>
      </c>
      <c r="AK414" s="1439">
        <f t="shared" si="225"/>
        <v>1834.92</v>
      </c>
      <c r="AL414" s="917">
        <f t="shared" si="226"/>
        <v>1834.92</v>
      </c>
      <c r="AM414" s="1439">
        <f t="shared" si="227"/>
        <v>100</v>
      </c>
      <c r="AN414" s="1488"/>
      <c r="AO414" s="1488"/>
      <c r="AP414" s="1440"/>
      <c r="AQ414" s="1639"/>
      <c r="AR414" s="1573"/>
      <c r="AS414" s="1573"/>
      <c r="AT414" s="11"/>
      <c r="AU414" s="11"/>
      <c r="AV414" s="11"/>
      <c r="AW414" s="11"/>
      <c r="AX414" s="11"/>
      <c r="AY414" s="11"/>
    </row>
    <row r="415" spans="1:264" ht="42" customHeight="1" x14ac:dyDescent="0.2">
      <c r="A415" s="1621"/>
      <c r="B415" s="1569">
        <v>33</v>
      </c>
      <c r="C415" s="25" t="s">
        <v>1412</v>
      </c>
      <c r="D415" s="124"/>
      <c r="E415" s="149"/>
      <c r="F415" s="27"/>
      <c r="G415" s="149"/>
      <c r="H415" s="149"/>
      <c r="I415" s="27"/>
      <c r="J415" s="1302"/>
      <c r="K415" s="149"/>
      <c r="L415" s="149"/>
      <c r="M415" s="27"/>
      <c r="N415" s="366"/>
      <c r="O415" s="366"/>
      <c r="P415" s="366"/>
      <c r="Q415" s="605"/>
      <c r="R415" s="574"/>
      <c r="S415" s="366"/>
      <c r="T415" s="916"/>
      <c r="U415" s="366"/>
      <c r="V415" s="1488"/>
      <c r="W415" s="917"/>
      <c r="X415" s="574"/>
      <c r="Y415" s="1497">
        <v>1745.5</v>
      </c>
      <c r="Z415" s="913">
        <f>Y415*1.2</f>
        <v>2094.6</v>
      </c>
      <c r="AA415" s="1471">
        <v>1779.68</v>
      </c>
      <c r="AB415" s="913">
        <f>AA415*1.2</f>
        <v>2135.616</v>
      </c>
      <c r="AC415" s="597">
        <v>1.0195817817244344</v>
      </c>
      <c r="AD415" s="1471">
        <v>1779.68</v>
      </c>
      <c r="AE415" s="913">
        <f t="shared" ref="AE415:AE416" si="228">AD415*1.2</f>
        <v>2135.616</v>
      </c>
      <c r="AF415" s="1471">
        <v>1835.73</v>
      </c>
      <c r="AG415" s="913">
        <f t="shared" ref="AG415:AG416" si="229">AF415*1.2</f>
        <v>2202.8759999999997</v>
      </c>
      <c r="AH415" s="597">
        <v>1.0314944259642183</v>
      </c>
      <c r="AI415" s="1497">
        <v>1835.73</v>
      </c>
      <c r="AJ415" s="909">
        <f t="shared" ref="AJ415:AL418" si="230">AI415*1.2</f>
        <v>2202.8759999999997</v>
      </c>
      <c r="AK415" s="1497">
        <f t="shared" si="225"/>
        <v>1835.73</v>
      </c>
      <c r="AL415" s="909">
        <f t="shared" ref="AL415:AL416" si="231">AK415*1.2</f>
        <v>2202.8759999999997</v>
      </c>
      <c r="AM415" s="1497">
        <f t="shared" si="227"/>
        <v>100</v>
      </c>
      <c r="AN415" s="1488"/>
      <c r="AO415" s="1488"/>
      <c r="AP415" s="1440"/>
      <c r="AQ415" s="1639"/>
      <c r="AR415" s="1574" t="s">
        <v>1413</v>
      </c>
      <c r="AS415" s="1574" t="s">
        <v>1532</v>
      </c>
      <c r="AT415" s="11"/>
      <c r="AU415" s="11"/>
      <c r="AV415" s="11"/>
      <c r="AW415" s="11"/>
      <c r="AX415" s="11"/>
      <c r="AY415" s="11"/>
    </row>
    <row r="416" spans="1:264" ht="42" customHeight="1" x14ac:dyDescent="0.2">
      <c r="A416" s="1621"/>
      <c r="B416" s="1569"/>
      <c r="C416" s="43" t="s">
        <v>571</v>
      </c>
      <c r="D416" s="124"/>
      <c r="E416" s="149"/>
      <c r="F416" s="27"/>
      <c r="G416" s="149"/>
      <c r="H416" s="149"/>
      <c r="I416" s="27"/>
      <c r="J416" s="1302"/>
      <c r="K416" s="149"/>
      <c r="L416" s="149"/>
      <c r="M416" s="27"/>
      <c r="N416" s="366"/>
      <c r="O416" s="366"/>
      <c r="P416" s="366"/>
      <c r="Q416" s="605"/>
      <c r="R416" s="574"/>
      <c r="S416" s="366"/>
      <c r="T416" s="916"/>
      <c r="U416" s="366"/>
      <c r="V416" s="1488"/>
      <c r="W416" s="917"/>
      <c r="X416" s="574"/>
      <c r="Y416" s="1497">
        <v>1940</v>
      </c>
      <c r="Z416" s="913">
        <f>Y416*1.2</f>
        <v>2328</v>
      </c>
      <c r="AA416" s="1471">
        <v>1978.06</v>
      </c>
      <c r="AB416" s="913">
        <f>AA416*1.2</f>
        <v>2373.672</v>
      </c>
      <c r="AC416" s="597">
        <v>1.019618556701031</v>
      </c>
      <c r="AD416" s="1471">
        <v>1978.06</v>
      </c>
      <c r="AE416" s="913">
        <f t="shared" si="228"/>
        <v>2373.672</v>
      </c>
      <c r="AF416" s="1471">
        <v>2038.86</v>
      </c>
      <c r="AG416" s="913">
        <f t="shared" si="229"/>
        <v>2446.6319999999996</v>
      </c>
      <c r="AH416" s="597">
        <v>1.0307371869407398</v>
      </c>
      <c r="AI416" s="1497">
        <v>2038.86</v>
      </c>
      <c r="AJ416" s="909">
        <f t="shared" si="230"/>
        <v>2446.6319999999996</v>
      </c>
      <c r="AK416" s="1497">
        <f t="shared" si="225"/>
        <v>2038.86</v>
      </c>
      <c r="AL416" s="909">
        <f t="shared" si="231"/>
        <v>2446.6319999999996</v>
      </c>
      <c r="AM416" s="1497">
        <f t="shared" si="227"/>
        <v>100</v>
      </c>
      <c r="AN416" s="1488"/>
      <c r="AO416" s="1488"/>
      <c r="AP416" s="1440"/>
      <c r="AQ416" s="1639"/>
      <c r="AR416" s="1574"/>
      <c r="AS416" s="1574"/>
      <c r="AT416" s="11"/>
      <c r="AU416" s="11"/>
      <c r="AV416" s="11"/>
      <c r="AW416" s="11"/>
      <c r="AX416" s="11"/>
      <c r="AY416" s="11"/>
    </row>
    <row r="417" spans="1:51" ht="42.6" customHeight="1" x14ac:dyDescent="0.2">
      <c r="A417" s="1621"/>
      <c r="B417" s="1569">
        <v>34</v>
      </c>
      <c r="C417" s="120" t="s">
        <v>477</v>
      </c>
      <c r="D417" s="124"/>
      <c r="E417" s="149"/>
      <c r="F417" s="27"/>
      <c r="G417" s="149"/>
      <c r="H417" s="149"/>
      <c r="I417" s="27"/>
      <c r="J417" s="1302"/>
      <c r="K417" s="149"/>
      <c r="L417" s="149"/>
      <c r="M417" s="27"/>
      <c r="N417" s="366"/>
      <c r="O417" s="366"/>
      <c r="P417" s="366"/>
      <c r="Q417" s="605"/>
      <c r="R417" s="574"/>
      <c r="S417" s="366"/>
      <c r="T417" s="916"/>
      <c r="U417" s="366"/>
      <c r="V417" s="1488"/>
      <c r="W417" s="917"/>
      <c r="X417" s="574"/>
      <c r="Y417" s="1570"/>
      <c r="Z417" s="1571"/>
      <c r="AA417" s="1571"/>
      <c r="AB417" s="1571"/>
      <c r="AC417" s="1571"/>
      <c r="AD417" s="1571"/>
      <c r="AE417" s="1571"/>
      <c r="AF417" s="1571"/>
      <c r="AG417" s="1571"/>
      <c r="AH417" s="1572"/>
      <c r="AI417" s="1439"/>
      <c r="AJ417" s="1439"/>
      <c r="AK417" s="1439"/>
      <c r="AL417" s="1439"/>
      <c r="AM417" s="1497"/>
      <c r="AN417" s="1488"/>
      <c r="AO417" s="1488"/>
      <c r="AP417" s="1440"/>
      <c r="AQ417" s="1639"/>
      <c r="AR417" s="1574" t="s">
        <v>1464</v>
      </c>
      <c r="AS417" s="1574" t="s">
        <v>1528</v>
      </c>
      <c r="AT417" s="11"/>
      <c r="AU417" s="11"/>
      <c r="AV417" s="11"/>
      <c r="AW417" s="11"/>
      <c r="AX417" s="11"/>
      <c r="AY417" s="11"/>
    </row>
    <row r="418" spans="1:51" ht="38.450000000000003" customHeight="1" x14ac:dyDescent="0.2">
      <c r="A418" s="1621"/>
      <c r="B418" s="1569"/>
      <c r="C418" s="108" t="s">
        <v>479</v>
      </c>
      <c r="D418" s="124"/>
      <c r="E418" s="149"/>
      <c r="F418" s="27"/>
      <c r="G418" s="149"/>
      <c r="H418" s="149"/>
      <c r="I418" s="27"/>
      <c r="J418" s="1302"/>
      <c r="K418" s="149"/>
      <c r="L418" s="149"/>
      <c r="M418" s="27"/>
      <c r="N418" s="366"/>
      <c r="O418" s="366"/>
      <c r="P418" s="366"/>
      <c r="Q418" s="605"/>
      <c r="R418" s="574"/>
      <c r="S418" s="366"/>
      <c r="T418" s="916"/>
      <c r="U418" s="366"/>
      <c r="V418" s="1488"/>
      <c r="W418" s="917"/>
      <c r="X418" s="574"/>
      <c r="Y418" s="361">
        <v>194.5</v>
      </c>
      <c r="Z418" s="913">
        <f>Y418*1.2</f>
        <v>233.39999999999998</v>
      </c>
      <c r="AA418" s="1289">
        <v>198.38</v>
      </c>
      <c r="AB418" s="913">
        <f>AA418*1.2</f>
        <v>238.05599999999998</v>
      </c>
      <c r="AC418" s="537">
        <f>AA418/Y418</f>
        <v>1.019948586118252</v>
      </c>
      <c r="AD418" s="1289">
        <v>198.38</v>
      </c>
      <c r="AE418" s="913">
        <f>AD418*1.2</f>
        <v>238.05599999999998</v>
      </c>
      <c r="AF418" s="1289">
        <v>203.13</v>
      </c>
      <c r="AG418" s="913">
        <f>AF418*1.2</f>
        <v>243.75599999999997</v>
      </c>
      <c r="AH418" s="537">
        <f>AF418/AD418</f>
        <v>1.0239439459622945</v>
      </c>
      <c r="AI418" s="361">
        <v>203.13</v>
      </c>
      <c r="AJ418" s="909">
        <f t="shared" si="230"/>
        <v>243.75599999999997</v>
      </c>
      <c r="AK418" s="1497">
        <f t="shared" ref="AK418" si="232">AI418</f>
        <v>203.13</v>
      </c>
      <c r="AL418" s="909">
        <f t="shared" si="230"/>
        <v>243.75599999999997</v>
      </c>
      <c r="AM418" s="1497">
        <f t="shared" ref="AM418" si="233">AK418/AI418*100</f>
        <v>100</v>
      </c>
      <c r="AN418" s="1488"/>
      <c r="AO418" s="1488"/>
      <c r="AP418" s="1440"/>
      <c r="AQ418" s="1639"/>
      <c r="AR418" s="1574"/>
      <c r="AS418" s="1574"/>
      <c r="AT418" s="11"/>
      <c r="AU418" s="11"/>
      <c r="AV418" s="11"/>
      <c r="AW418" s="11"/>
      <c r="AX418" s="11"/>
      <c r="AY418" s="11"/>
    </row>
    <row r="419" spans="1:51" ht="147.6" customHeight="1" x14ac:dyDescent="0.2">
      <c r="A419" s="543"/>
      <c r="B419" s="1304"/>
      <c r="C419" s="1542" t="s">
        <v>1506</v>
      </c>
      <c r="D419" s="1542"/>
      <c r="E419" s="1542"/>
      <c r="F419" s="1542"/>
      <c r="G419" s="1542"/>
      <c r="H419" s="1542"/>
      <c r="I419" s="1542"/>
      <c r="J419" s="1542"/>
      <c r="K419" s="1542"/>
      <c r="L419" s="1542"/>
      <c r="M419" s="1542"/>
      <c r="N419" s="1542"/>
      <c r="O419" s="1542"/>
      <c r="P419" s="1542"/>
      <c r="Q419" s="1542"/>
      <c r="R419" s="1542"/>
      <c r="S419" s="1542"/>
      <c r="T419" s="1542"/>
      <c r="U419" s="1542"/>
      <c r="V419" s="1542"/>
      <c r="W419" s="1542"/>
      <c r="X419" s="1542"/>
      <c r="Y419" s="1542"/>
      <c r="Z419" s="1542"/>
      <c r="AA419" s="1542"/>
      <c r="AB419" s="1542"/>
      <c r="AC419" s="1542"/>
      <c r="AD419" s="1542"/>
      <c r="AE419" s="1542"/>
      <c r="AF419" s="1542"/>
      <c r="AG419" s="1542"/>
      <c r="AH419" s="1542"/>
      <c r="AI419" s="1542"/>
      <c r="AJ419" s="1542"/>
      <c r="AK419" s="1542"/>
      <c r="AL419" s="1542"/>
      <c r="AM419" s="1542"/>
      <c r="AN419" s="1542"/>
      <c r="AO419" s="1542"/>
      <c r="AP419" s="1542"/>
      <c r="AQ419" s="1542"/>
      <c r="AR419" s="1542"/>
      <c r="AS419" s="1542"/>
      <c r="AT419" s="11"/>
      <c r="AU419" s="11"/>
      <c r="AV419" s="11"/>
      <c r="AW419" s="11"/>
      <c r="AX419" s="11"/>
      <c r="AY419" s="11"/>
    </row>
    <row r="420" spans="1:51" ht="38.450000000000003" customHeight="1" x14ac:dyDescent="0.2">
      <c r="A420" s="1543" t="s">
        <v>689</v>
      </c>
      <c r="B420" s="1543"/>
      <c r="C420" s="1543"/>
      <c r="D420" s="1543"/>
      <c r="E420" s="1543"/>
      <c r="F420" s="1543"/>
      <c r="G420" s="1543"/>
      <c r="H420" s="1543"/>
      <c r="I420" s="1543"/>
      <c r="J420" s="1543"/>
      <c r="K420" s="1543"/>
      <c r="L420" s="1543"/>
      <c r="M420" s="1543"/>
      <c r="N420" s="1543"/>
      <c r="O420" s="1543"/>
      <c r="P420" s="1543"/>
      <c r="Q420" s="1543"/>
      <c r="R420" s="1543"/>
      <c r="S420" s="1543"/>
      <c r="T420" s="1543"/>
      <c r="U420" s="1543"/>
      <c r="V420" s="1543"/>
      <c r="W420" s="1543"/>
      <c r="X420" s="1543"/>
      <c r="Y420" s="1543"/>
      <c r="Z420" s="1543"/>
      <c r="AA420" s="1543"/>
      <c r="AB420" s="1543"/>
      <c r="AC420" s="1543"/>
      <c r="AD420" s="1543"/>
      <c r="AE420" s="1543"/>
      <c r="AF420" s="1543"/>
      <c r="AG420" s="1543"/>
      <c r="AH420" s="1543"/>
      <c r="AI420" s="1543"/>
      <c r="AJ420" s="1543"/>
      <c r="AK420" s="1543"/>
      <c r="AL420" s="1543"/>
      <c r="AM420" s="1543"/>
      <c r="AN420" s="1543"/>
      <c r="AO420" s="1543"/>
      <c r="AP420" s="1543"/>
      <c r="AQ420" s="1543"/>
      <c r="AR420" s="1543"/>
      <c r="AS420" s="1543"/>
      <c r="AT420" s="11"/>
      <c r="AU420" s="11"/>
      <c r="AV420" s="11"/>
      <c r="AW420" s="11"/>
      <c r="AX420" s="11"/>
      <c r="AY420" s="11"/>
    </row>
    <row r="421" spans="1:51" ht="38.450000000000003" customHeight="1" x14ac:dyDescent="0.2">
      <c r="A421" s="543"/>
      <c r="B421" s="1304"/>
      <c r="C421" s="1313"/>
      <c r="D421" s="1307"/>
      <c r="E421" s="1308"/>
      <c r="F421" s="1309"/>
      <c r="G421" s="1308"/>
      <c r="H421" s="1308"/>
      <c r="I421" s="1309"/>
      <c r="J421" s="1303"/>
      <c r="K421" s="1308"/>
      <c r="L421" s="1308"/>
      <c r="M421" s="1309"/>
      <c r="N421" s="1310"/>
      <c r="O421" s="1310"/>
      <c r="P421" s="1310"/>
      <c r="Q421" s="1310"/>
      <c r="R421" s="1311"/>
      <c r="S421" s="1310"/>
      <c r="T421" s="1310"/>
      <c r="U421" s="1310"/>
      <c r="V421" s="1312"/>
      <c r="W421" s="1314"/>
      <c r="X421" s="1311"/>
      <c r="Y421" s="1315"/>
      <c r="Z421" s="1315"/>
      <c r="AA421" s="1304"/>
      <c r="AB421" s="1315"/>
      <c r="AC421" s="1306"/>
      <c r="AD421" s="1304"/>
      <c r="AE421" s="1315"/>
      <c r="AF421" s="1304"/>
      <c r="AG421" s="1315"/>
      <c r="AH421" s="1306"/>
      <c r="AI421" s="1315"/>
      <c r="AJ421" s="1314"/>
      <c r="AK421" s="1314"/>
      <c r="AL421" s="1314"/>
      <c r="AM421" s="1314"/>
      <c r="AN421" s="1312"/>
      <c r="AO421" s="1312"/>
      <c r="AP421" s="1312"/>
      <c r="AQ421" s="1297"/>
      <c r="AR421" s="543"/>
      <c r="AS421" s="543"/>
      <c r="AT421" s="11"/>
      <c r="AU421" s="11"/>
      <c r="AV421" s="11"/>
      <c r="AW421" s="11"/>
      <c r="AX421" s="11"/>
      <c r="AY421" s="11"/>
    </row>
    <row r="422" spans="1:51" ht="31.5" customHeight="1" x14ac:dyDescent="0.3">
      <c r="A422" s="1618"/>
      <c r="B422" s="1619"/>
      <c r="C422" s="1619"/>
      <c r="D422" s="1619"/>
      <c r="E422" s="1619"/>
      <c r="F422" s="1619"/>
      <c r="G422" s="1619"/>
      <c r="H422" s="1619"/>
      <c r="I422" s="1619"/>
      <c r="J422" s="1619"/>
      <c r="K422" s="1619"/>
      <c r="L422" s="1619"/>
      <c r="M422" s="1619"/>
      <c r="N422" s="1619"/>
      <c r="O422" s="1619"/>
      <c r="P422" s="1619"/>
      <c r="Q422" s="1619"/>
      <c r="R422" s="1619"/>
      <c r="S422" s="1619"/>
      <c r="T422" s="1619"/>
      <c r="U422" s="1619"/>
      <c r="V422" s="1619"/>
      <c r="W422" s="1619"/>
      <c r="X422" s="1619"/>
      <c r="Y422" s="1619"/>
      <c r="Z422" s="1619"/>
      <c r="AA422" s="1619"/>
      <c r="AB422" s="1619"/>
      <c r="AC422" s="1619"/>
      <c r="AD422" s="1619"/>
      <c r="AE422" s="1619"/>
      <c r="AF422" s="1619"/>
      <c r="AG422" s="1619"/>
      <c r="AH422" s="1619"/>
      <c r="AI422" s="1619"/>
      <c r="AJ422" s="1619"/>
      <c r="AK422" s="1619"/>
      <c r="AL422" s="1619"/>
      <c r="AM422" s="1619"/>
      <c r="AN422" s="1619"/>
      <c r="AO422" s="1619"/>
      <c r="AP422" s="1619"/>
      <c r="AQ422" s="1619"/>
      <c r="AR422" s="11"/>
      <c r="AS422" s="11"/>
      <c r="AT422" s="1658"/>
      <c r="AU422" s="1658"/>
      <c r="AV422" s="1658"/>
      <c r="AW422" s="11"/>
      <c r="AX422" s="11"/>
      <c r="AY422" s="11"/>
    </row>
    <row r="423" spans="1:51" ht="31.5" customHeight="1" x14ac:dyDescent="0.3">
      <c r="A423" s="1618"/>
      <c r="B423" s="1619"/>
      <c r="C423" s="1619"/>
      <c r="D423" s="1619"/>
      <c r="E423" s="1619"/>
      <c r="F423" s="1619"/>
      <c r="G423" s="1619"/>
      <c r="H423" s="1619"/>
      <c r="I423" s="1619"/>
      <c r="J423" s="1619"/>
      <c r="K423" s="1619"/>
      <c r="L423" s="1619"/>
      <c r="M423" s="1619"/>
      <c r="N423" s="1619"/>
      <c r="O423" s="1619"/>
      <c r="P423" s="1619"/>
      <c r="Q423" s="1619"/>
      <c r="R423" s="1619"/>
      <c r="S423" s="1619"/>
      <c r="T423" s="1619"/>
      <c r="U423" s="1619"/>
      <c r="V423" s="1619"/>
      <c r="W423" s="1619"/>
      <c r="X423" s="1619"/>
      <c r="Y423" s="1619"/>
      <c r="Z423" s="1619"/>
      <c r="AA423" s="1619"/>
      <c r="AB423" s="1619"/>
      <c r="AC423" s="1619"/>
      <c r="AD423" s="1619"/>
      <c r="AE423" s="1619"/>
      <c r="AF423" s="1619"/>
      <c r="AG423" s="1619"/>
      <c r="AH423" s="1619"/>
      <c r="AI423" s="1619"/>
      <c r="AJ423" s="1619"/>
      <c r="AK423" s="1619"/>
      <c r="AL423" s="1619"/>
      <c r="AM423" s="1619"/>
      <c r="AN423" s="1619"/>
      <c r="AO423" s="1619"/>
      <c r="AP423" s="1619"/>
      <c r="AQ423" s="1619"/>
      <c r="AR423" s="11"/>
      <c r="AS423" s="11"/>
      <c r="AT423" s="957"/>
      <c r="AU423" s="957"/>
      <c r="AV423" s="958"/>
      <c r="AW423" s="11"/>
      <c r="AX423" s="11"/>
      <c r="AY423" s="11"/>
    </row>
    <row r="424" spans="1:51" ht="19.5" customHeight="1" x14ac:dyDescent="0.35">
      <c r="A424" s="1618"/>
      <c r="B424" s="1619"/>
      <c r="C424" s="1619"/>
      <c r="D424" s="1619"/>
      <c r="E424" s="1619"/>
      <c r="F424" s="1619"/>
      <c r="G424" s="1619"/>
      <c r="H424" s="1619"/>
      <c r="I424" s="1619"/>
      <c r="J424" s="1619"/>
      <c r="K424" s="1619"/>
      <c r="L424" s="1619"/>
      <c r="M424" s="1619"/>
      <c r="N424" s="1619"/>
      <c r="O424" s="1619"/>
      <c r="P424" s="1619"/>
      <c r="Q424" s="1619"/>
      <c r="R424" s="1619"/>
      <c r="S424" s="1619"/>
      <c r="T424" s="1619"/>
      <c r="U424" s="1619"/>
      <c r="V424" s="1619"/>
      <c r="W424" s="1619"/>
      <c r="X424" s="1619"/>
      <c r="Y424" s="1619"/>
      <c r="Z424" s="1619"/>
      <c r="AA424" s="1619"/>
      <c r="AB424" s="1619"/>
      <c r="AC424" s="1619"/>
      <c r="AD424" s="1619"/>
      <c r="AE424" s="1619"/>
      <c r="AF424" s="1619"/>
      <c r="AG424" s="1619"/>
      <c r="AH424" s="1619"/>
      <c r="AI424" s="1619"/>
      <c r="AJ424" s="1619"/>
      <c r="AK424" s="1619"/>
      <c r="AL424" s="1619"/>
      <c r="AM424" s="1619"/>
      <c r="AN424" s="1619"/>
      <c r="AO424" s="1619"/>
      <c r="AP424" s="1619"/>
      <c r="AQ424" s="1619"/>
      <c r="AR424" s="1640"/>
      <c r="AS424" s="1640"/>
      <c r="AT424" s="1640"/>
      <c r="AU424" s="1640"/>
      <c r="AV424" s="1640"/>
      <c r="AW424" s="1640"/>
      <c r="AX424" s="1640"/>
      <c r="AY424" s="11"/>
    </row>
    <row r="426" spans="1:51" x14ac:dyDescent="0.2">
      <c r="I426" s="291"/>
      <c r="M426" s="291"/>
    </row>
    <row r="463" spans="264:264" x14ac:dyDescent="0.2">
      <c r="JD463" s="1551" t="s">
        <v>1414</v>
      </c>
    </row>
    <row r="464" spans="264:264" x14ac:dyDescent="0.2">
      <c r="JD464" s="1552"/>
    </row>
  </sheetData>
  <mergeCells count="248">
    <mergeCell ref="A114:A233"/>
    <mergeCell ref="AQ205:AQ225"/>
    <mergeCell ref="Y178:Z178"/>
    <mergeCell ref="Y179:Z179"/>
    <mergeCell ref="Y181:Z181"/>
    <mergeCell ref="AD183:AH183"/>
    <mergeCell ref="AR182:AR203"/>
    <mergeCell ref="S182:AH182"/>
    <mergeCell ref="S114:AH114"/>
    <mergeCell ref="AD115:AH115"/>
    <mergeCell ref="Y170:Z170"/>
    <mergeCell ref="Y171:Z171"/>
    <mergeCell ref="Y172:Z172"/>
    <mergeCell ref="Y173:Z173"/>
    <mergeCell ref="Y174:Z174"/>
    <mergeCell ref="Y175:Z175"/>
    <mergeCell ref="Y176:Z176"/>
    <mergeCell ref="AR114:AR169"/>
    <mergeCell ref="AP114:AP169"/>
    <mergeCell ref="AP182:AP201"/>
    <mergeCell ref="AQ182:AQ201"/>
    <mergeCell ref="AQ114:AQ169"/>
    <mergeCell ref="AR8:AR9"/>
    <mergeCell ref="AR13:AR71"/>
    <mergeCell ref="AQ13:AQ71"/>
    <mergeCell ref="AR108:AR109"/>
    <mergeCell ref="Y407:AC407"/>
    <mergeCell ref="AQ407:AQ409"/>
    <mergeCell ref="AP387:AP390"/>
    <mergeCell ref="Y387:AC387"/>
    <mergeCell ref="AP380:AP385"/>
    <mergeCell ref="AP336:AP364"/>
    <mergeCell ref="AQ234:AQ236"/>
    <mergeCell ref="AQ270:AQ273"/>
    <mergeCell ref="AQ256:AQ257"/>
    <mergeCell ref="AQ260:AQ264"/>
    <mergeCell ref="S204:AA204"/>
    <mergeCell ref="AR380:AR385"/>
    <mergeCell ref="AR387:AR390"/>
    <mergeCell ref="AR407:AR409"/>
    <mergeCell ref="AR260:AR264"/>
    <mergeCell ref="AR266:AR267"/>
    <mergeCell ref="AR270:AR273"/>
    <mergeCell ref="AR275:AR281"/>
    <mergeCell ref="AR204:AR231"/>
    <mergeCell ref="AP205:AP224"/>
    <mergeCell ref="AR234:AR236"/>
    <mergeCell ref="AR239:AR240"/>
    <mergeCell ref="AQ297:AQ313"/>
    <mergeCell ref="Y249:AC249"/>
    <mergeCell ref="Y239:AC239"/>
    <mergeCell ref="Y256:AC256"/>
    <mergeCell ref="AQ275:AQ281"/>
    <mergeCell ref="AQ282:AQ292"/>
    <mergeCell ref="AQ239:AQ240"/>
    <mergeCell ref="AQ244:AQ245"/>
    <mergeCell ref="AQ266:AQ267"/>
    <mergeCell ref="AR244:AR245"/>
    <mergeCell ref="AP251:AP255"/>
    <mergeCell ref="AP275:AP281"/>
    <mergeCell ref="AP266:AP267"/>
    <mergeCell ref="AP270:AP273"/>
    <mergeCell ref="S251:AA251"/>
    <mergeCell ref="S253:AA253"/>
    <mergeCell ref="AR282:AR292"/>
    <mergeCell ref="AR297:AR313"/>
    <mergeCell ref="AP234:AP238"/>
    <mergeCell ref="AP260:AP265"/>
    <mergeCell ref="AR257:AR258"/>
    <mergeCell ref="B239:B243"/>
    <mergeCell ref="B234:B238"/>
    <mergeCell ref="B275:B281"/>
    <mergeCell ref="B260:B267"/>
    <mergeCell ref="B270:B273"/>
    <mergeCell ref="H86:I86"/>
    <mergeCell ref="A335:A368"/>
    <mergeCell ref="H82:I82"/>
    <mergeCell ref="H83:I83"/>
    <mergeCell ref="H84:I84"/>
    <mergeCell ref="H94:I94"/>
    <mergeCell ref="B80:B106"/>
    <mergeCell ref="H92:I92"/>
    <mergeCell ref="A275:A293"/>
    <mergeCell ref="A296:A317"/>
    <mergeCell ref="B315:B316"/>
    <mergeCell ref="B336:B364"/>
    <mergeCell ref="A321:A322"/>
    <mergeCell ref="A323:A334"/>
    <mergeCell ref="B323:B328"/>
    <mergeCell ref="H85:I85"/>
    <mergeCell ref="G274:I274"/>
    <mergeCell ref="B297:B313"/>
    <mergeCell ref="B114:B233"/>
    <mergeCell ref="A369:A370"/>
    <mergeCell ref="B372:B378"/>
    <mergeCell ref="J372:J378"/>
    <mergeCell ref="S402:X402"/>
    <mergeCell ref="A234:A273"/>
    <mergeCell ref="A387:A390"/>
    <mergeCell ref="B387:B390"/>
    <mergeCell ref="AP366:AP367"/>
    <mergeCell ref="S336:AA336"/>
    <mergeCell ref="AD283:AH284"/>
    <mergeCell ref="AD286:AH286"/>
    <mergeCell ref="AP282:AP292"/>
    <mergeCell ref="Y244:AH244"/>
    <mergeCell ref="J336:J361"/>
    <mergeCell ref="B282:B292"/>
    <mergeCell ref="J282:J292"/>
    <mergeCell ref="A294:A295"/>
    <mergeCell ref="A318:A319"/>
    <mergeCell ref="B380:B385"/>
    <mergeCell ref="B365:B367"/>
    <mergeCell ref="B244:B248"/>
    <mergeCell ref="C300:C301"/>
    <mergeCell ref="S272:AA272"/>
    <mergeCell ref="J251:J255"/>
    <mergeCell ref="A371:A385"/>
    <mergeCell ref="AR424:AX424"/>
    <mergeCell ref="A402:A405"/>
    <mergeCell ref="B402:B404"/>
    <mergeCell ref="A392:A393"/>
    <mergeCell ref="A395:A401"/>
    <mergeCell ref="B396:B400"/>
    <mergeCell ref="J396:J400"/>
    <mergeCell ref="AP396:AP400"/>
    <mergeCell ref="AP372:AP378"/>
    <mergeCell ref="AQ411:AQ418"/>
    <mergeCell ref="Y411:AC411"/>
    <mergeCell ref="S380:X380"/>
    <mergeCell ref="S372:W372"/>
    <mergeCell ref="J387:J389"/>
    <mergeCell ref="H388:I388"/>
    <mergeCell ref="AT422:AV422"/>
    <mergeCell ref="B407:B410"/>
    <mergeCell ref="AS387:AS390"/>
    <mergeCell ref="AS407:AS409"/>
    <mergeCell ref="AS411:AS414"/>
    <mergeCell ref="AS415:AS416"/>
    <mergeCell ref="AS417:AS418"/>
    <mergeCell ref="B415:B416"/>
    <mergeCell ref="B8:B9"/>
    <mergeCell ref="A422:AQ424"/>
    <mergeCell ref="AQ387:AQ390"/>
    <mergeCell ref="AQ380:AQ385"/>
    <mergeCell ref="AQ366:AQ367"/>
    <mergeCell ref="A407:A418"/>
    <mergeCell ref="S276:X276"/>
    <mergeCell ref="S275:X275"/>
    <mergeCell ref="B249:B255"/>
    <mergeCell ref="S249:X249"/>
    <mergeCell ref="B256:B259"/>
    <mergeCell ref="S256:X256"/>
    <mergeCell ref="AD381:AH381"/>
    <mergeCell ref="AD382:AH382"/>
    <mergeCell ref="AD384:AH384"/>
    <mergeCell ref="AP8:AP9"/>
    <mergeCell ref="AQ8:AQ9"/>
    <mergeCell ref="J260:J265"/>
    <mergeCell ref="S239:W239"/>
    <mergeCell ref="AP244:AP246"/>
    <mergeCell ref="AP247:AP248"/>
    <mergeCell ref="S260:AA260"/>
    <mergeCell ref="S263:AA263"/>
    <mergeCell ref="J205:J215"/>
    <mergeCell ref="AQ108:AQ109"/>
    <mergeCell ref="J14:J60"/>
    <mergeCell ref="AP13:AP71"/>
    <mergeCell ref="S13:AC13"/>
    <mergeCell ref="AP323:AP326"/>
    <mergeCell ref="S323:W323"/>
    <mergeCell ref="AP297:AP313"/>
    <mergeCell ref="J323:J326"/>
    <mergeCell ref="J275:J281"/>
    <mergeCell ref="J297:J313"/>
    <mergeCell ref="AP239:AP241"/>
    <mergeCell ref="AP242:AP243"/>
    <mergeCell ref="S244:X244"/>
    <mergeCell ref="AP256:AP257"/>
    <mergeCell ref="J234:J238"/>
    <mergeCell ref="S234:AC234"/>
    <mergeCell ref="AD205:AH205"/>
    <mergeCell ref="J102:J106"/>
    <mergeCell ref="AD279:AH279"/>
    <mergeCell ref="Y177:Z177"/>
    <mergeCell ref="AB204:AP204"/>
    <mergeCell ref="J73:J75"/>
    <mergeCell ref="B73:B75"/>
    <mergeCell ref="S66:X66"/>
    <mergeCell ref="G13:I13"/>
    <mergeCell ref="B13:B71"/>
    <mergeCell ref="B108:B113"/>
    <mergeCell ref="AP102:AP106"/>
    <mergeCell ref="H97:I97"/>
    <mergeCell ref="H95:I95"/>
    <mergeCell ref="H93:I93"/>
    <mergeCell ref="H91:I91"/>
    <mergeCell ref="AP82:AP101"/>
    <mergeCell ref="AP108:AP109"/>
    <mergeCell ref="Y66:AC66"/>
    <mergeCell ref="S73:X73"/>
    <mergeCell ref="AP73:AP75"/>
    <mergeCell ref="H96:I96"/>
    <mergeCell ref="H87:I87"/>
    <mergeCell ref="H88:I88"/>
    <mergeCell ref="H89:I89"/>
    <mergeCell ref="H90:I90"/>
    <mergeCell ref="H98:I98"/>
    <mergeCell ref="H99:I99"/>
    <mergeCell ref="H100:I100"/>
    <mergeCell ref="H101:I101"/>
    <mergeCell ref="Y417:AH417"/>
    <mergeCell ref="AR411:AR414"/>
    <mergeCell ref="AR417:AR418"/>
    <mergeCell ref="JD463:JD464"/>
    <mergeCell ref="AR415:AR416"/>
    <mergeCell ref="S270:AH270"/>
    <mergeCell ref="Y276:AH276"/>
    <mergeCell ref="Y275:AH275"/>
    <mergeCell ref="S282:AH282"/>
    <mergeCell ref="S297:AH297"/>
    <mergeCell ref="Y365:AH365"/>
    <mergeCell ref="AR365:AR367"/>
    <mergeCell ref="Y380:AH380"/>
    <mergeCell ref="C1:AM4"/>
    <mergeCell ref="C419:AS419"/>
    <mergeCell ref="A420:AS420"/>
    <mergeCell ref="AI115:AM115"/>
    <mergeCell ref="AS257:AS258"/>
    <mergeCell ref="AS260:AS264"/>
    <mergeCell ref="AS266:AS267"/>
    <mergeCell ref="AS270:AS273"/>
    <mergeCell ref="AS275:AS281"/>
    <mergeCell ref="AS282:AS292"/>
    <mergeCell ref="AS297:AS313"/>
    <mergeCell ref="AS365:AS367"/>
    <mergeCell ref="AS380:AS385"/>
    <mergeCell ref="AS8:AS9"/>
    <mergeCell ref="AS13:AS71"/>
    <mergeCell ref="AS108:AS109"/>
    <mergeCell ref="AS114:AS169"/>
    <mergeCell ref="AS182:AS203"/>
    <mergeCell ref="AS204:AS231"/>
    <mergeCell ref="AS234:AS236"/>
    <mergeCell ref="AS239:AS240"/>
    <mergeCell ref="AS244:AS245"/>
    <mergeCell ref="B411:B414"/>
    <mergeCell ref="B417:B418"/>
  </mergeCells>
  <pageMargins left="0.15748031496062992" right="0.15748031496062992" top="0.27559055118110237" bottom="0.31496062992125984" header="0.15748031496062992" footer="0.23622047244094491"/>
  <pageSetup paperSize="9" scale="43" fitToHeight="0" orientation="portrait" r:id="rId1"/>
  <headerFooter alignWithMargins="0"/>
  <rowBreaks count="3" manualBreakCount="3">
    <brk id="214" max="44" man="1"/>
    <brk id="273" max="44" man="1"/>
    <brk id="394" max="4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0"/>
  <sheetViews>
    <sheetView view="pageBreakPreview" zoomScale="60" zoomScaleNormal="60" workbookViewId="0">
      <pane xSplit="3" ySplit="5" topLeftCell="D308" activePane="bottomRight" state="frozen"/>
      <selection pane="topRight" activeCell="S1" sqref="S1"/>
      <selection pane="bottomLeft" activeCell="A6" sqref="A6"/>
      <selection pane="bottomRight" activeCell="AG277" sqref="AG277:AG280"/>
    </sheetView>
  </sheetViews>
  <sheetFormatPr defaultRowHeight="20.25" x14ac:dyDescent="0.25"/>
  <cols>
    <col min="1" max="1" width="22.42578125" style="3" customWidth="1"/>
    <col min="2" max="2" width="6.42578125" style="2" customWidth="1"/>
    <col min="3" max="3" width="78.140625" style="3" customWidth="1"/>
    <col min="4" max="5" width="16.85546875" style="7" hidden="1" customWidth="1"/>
    <col min="6" max="6" width="17.5703125" style="7" hidden="1" customWidth="1"/>
    <col min="7" max="8" width="16.85546875" style="7" hidden="1" customWidth="1"/>
    <col min="9" max="9" width="17.5703125" style="7" hidden="1" customWidth="1"/>
    <col min="10" max="10" width="23.140625" style="164" hidden="1" customWidth="1"/>
    <col min="11" max="11" width="20" style="164" hidden="1" customWidth="1"/>
    <col min="12" max="12" width="19.85546875" style="164" hidden="1" customWidth="1"/>
    <col min="13" max="13" width="18.5703125" style="164" hidden="1" customWidth="1"/>
    <col min="14" max="14" width="19" style="164" hidden="1" customWidth="1"/>
    <col min="15" max="15" width="19.85546875" style="164" hidden="1" customWidth="1"/>
    <col min="16" max="16" width="17.5703125" style="164" hidden="1" customWidth="1"/>
    <col min="17" max="17" width="17" style="164" hidden="1" customWidth="1"/>
    <col min="18" max="18" width="19.140625" style="164" hidden="1" customWidth="1"/>
    <col min="19" max="19" width="19" style="970" hidden="1" customWidth="1"/>
    <col min="20" max="20" width="18.140625" style="164" hidden="1" customWidth="1"/>
    <col min="21" max="21" width="20.42578125" style="164" hidden="1" customWidth="1"/>
    <col min="22" max="22" width="18.7109375" style="970" hidden="1" customWidth="1"/>
    <col min="23" max="23" width="18.7109375" style="971" hidden="1" customWidth="1"/>
    <col min="24" max="24" width="17" style="970" hidden="1" customWidth="1"/>
    <col min="25" max="25" width="18.7109375" style="971" hidden="1" customWidth="1"/>
    <col min="26" max="26" width="17.42578125" style="970" hidden="1" customWidth="1"/>
    <col min="27" max="27" width="19.7109375" style="970" customWidth="1"/>
    <col min="28" max="28" width="21" style="970" customWidth="1"/>
    <col min="29" max="30" width="20.28515625" style="970" customWidth="1"/>
    <col min="31" max="31" width="32.140625" style="165" hidden="1" customWidth="1"/>
    <col min="32" max="32" width="36.7109375" style="165" hidden="1" customWidth="1"/>
    <col min="33" max="33" width="36.7109375" style="165" customWidth="1"/>
    <col min="34" max="34" width="16.7109375" style="1423" customWidth="1"/>
    <col min="36" max="36" width="28.85546875" customWidth="1"/>
  </cols>
  <sheetData>
    <row r="1" spans="1:40" x14ac:dyDescent="0.25">
      <c r="A1" s="986"/>
      <c r="B1" s="971"/>
      <c r="C1" s="987"/>
      <c r="D1" s="988"/>
      <c r="E1" s="988"/>
      <c r="F1" s="988"/>
      <c r="G1" s="988"/>
      <c r="H1" s="988"/>
      <c r="I1" s="988"/>
      <c r="J1" s="989"/>
      <c r="K1" s="989"/>
      <c r="L1" s="1741"/>
      <c r="M1" s="1741"/>
      <c r="N1" s="989"/>
      <c r="O1" s="989"/>
      <c r="P1" s="989"/>
      <c r="Q1" s="989"/>
      <c r="R1" s="989"/>
      <c r="S1" s="989"/>
      <c r="T1" s="990"/>
      <c r="U1" s="990" t="s">
        <v>430</v>
      </c>
      <c r="V1" s="990"/>
      <c r="W1" s="990"/>
      <c r="X1" s="990"/>
      <c r="Y1" s="990"/>
      <c r="Z1" s="990"/>
      <c r="AA1" s="990"/>
      <c r="AB1" s="990"/>
      <c r="AC1" s="990"/>
      <c r="AD1" s="990"/>
      <c r="AG1" s="1778" t="s">
        <v>1502</v>
      </c>
      <c r="AH1" s="1778"/>
      <c r="AI1" s="11"/>
      <c r="AJ1" s="11"/>
      <c r="AK1" s="11"/>
      <c r="AL1" s="11"/>
      <c r="AM1" s="11"/>
      <c r="AN1" s="11"/>
    </row>
    <row r="2" spans="1:40" ht="30.75" customHeight="1" x14ac:dyDescent="0.2">
      <c r="A2" s="1744" t="s">
        <v>1452</v>
      </c>
      <c r="B2" s="1745"/>
      <c r="C2" s="1745"/>
      <c r="D2" s="1745"/>
      <c r="E2" s="1745"/>
      <c r="F2" s="1745"/>
      <c r="G2" s="1745"/>
      <c r="H2" s="1745"/>
      <c r="I2" s="1745"/>
      <c r="J2" s="1745"/>
      <c r="K2" s="1745"/>
      <c r="L2" s="1745"/>
      <c r="M2" s="1745"/>
      <c r="N2" s="1745"/>
      <c r="O2" s="1745"/>
      <c r="P2" s="1745"/>
      <c r="Q2" s="1745"/>
      <c r="R2" s="1745"/>
      <c r="S2" s="1745"/>
      <c r="T2" s="1745"/>
      <c r="U2" s="1745"/>
      <c r="V2" s="1745"/>
      <c r="W2" s="1745"/>
      <c r="X2" s="1745"/>
      <c r="Y2" s="1745"/>
      <c r="Z2" s="1745"/>
      <c r="AA2" s="1745"/>
      <c r="AB2" s="1745"/>
      <c r="AC2" s="1745"/>
      <c r="AD2" s="1745"/>
      <c r="AE2" s="1745"/>
      <c r="AF2" s="1746"/>
      <c r="AG2" s="1746"/>
      <c r="AH2" s="1747"/>
      <c r="AI2" s="11"/>
      <c r="AJ2" s="11"/>
      <c r="AK2" s="11"/>
      <c r="AL2" s="11"/>
      <c r="AM2" s="11"/>
      <c r="AN2" s="11"/>
    </row>
    <row r="3" spans="1:40" ht="15" customHeight="1" x14ac:dyDescent="0.2">
      <c r="A3" s="1748"/>
      <c r="B3" s="1749"/>
      <c r="C3" s="1749"/>
      <c r="D3" s="1749"/>
      <c r="E3" s="1749"/>
      <c r="F3" s="1749"/>
      <c r="G3" s="1749"/>
      <c r="H3" s="1749"/>
      <c r="I3" s="1749"/>
      <c r="J3" s="1749"/>
      <c r="K3" s="1749"/>
      <c r="L3" s="1749"/>
      <c r="M3" s="1749"/>
      <c r="N3" s="1749"/>
      <c r="O3" s="1749"/>
      <c r="P3" s="1749"/>
      <c r="Q3" s="1749"/>
      <c r="R3" s="1749"/>
      <c r="S3" s="1749"/>
      <c r="T3" s="1749"/>
      <c r="U3" s="1749"/>
      <c r="V3" s="1749"/>
      <c r="W3" s="1749"/>
      <c r="X3" s="1749"/>
      <c r="Y3" s="1749"/>
      <c r="Z3" s="1749"/>
      <c r="AA3" s="1749"/>
      <c r="AB3" s="1749"/>
      <c r="AC3" s="1749"/>
      <c r="AD3" s="1749"/>
      <c r="AE3" s="1749"/>
      <c r="AF3" s="1750"/>
      <c r="AG3" s="1750"/>
      <c r="AH3" s="1751"/>
      <c r="AI3" s="11"/>
      <c r="AJ3" s="11"/>
      <c r="AK3" s="11"/>
      <c r="AL3" s="11"/>
      <c r="AM3" s="11"/>
      <c r="AN3" s="11"/>
    </row>
    <row r="4" spans="1:40" ht="2.4500000000000002" customHeight="1" x14ac:dyDescent="0.2">
      <c r="A4" s="1344"/>
      <c r="B4" s="125"/>
      <c r="C4" s="1344"/>
      <c r="D4" s="1345"/>
      <c r="E4" s="1345"/>
      <c r="F4" s="1345"/>
      <c r="G4" s="1345"/>
      <c r="H4" s="1345"/>
      <c r="I4" s="1345"/>
      <c r="J4" s="1346"/>
      <c r="K4" s="1345"/>
      <c r="L4" s="1346"/>
      <c r="M4" s="1346" t="s">
        <v>583</v>
      </c>
      <c r="N4" s="1346"/>
      <c r="O4" s="1346"/>
      <c r="P4" s="1346"/>
      <c r="Q4" s="1346"/>
      <c r="R4" s="1346"/>
      <c r="S4" s="1347"/>
      <c r="T4" s="1346"/>
      <c r="U4" s="1346"/>
      <c r="V4" s="1347"/>
      <c r="W4" s="1348"/>
      <c r="X4" s="1347"/>
      <c r="Y4" s="1348"/>
      <c r="Z4" s="1347"/>
      <c r="AA4" s="1347"/>
      <c r="AB4" s="1347"/>
      <c r="AC4" s="1347"/>
      <c r="AD4" s="1347"/>
      <c r="AE4" s="1346"/>
      <c r="AF4" s="1346"/>
      <c r="AG4" s="1346"/>
      <c r="AH4" s="1421"/>
      <c r="AI4" s="11"/>
      <c r="AJ4" s="11"/>
      <c r="AK4" s="11"/>
      <c r="AL4" s="11"/>
      <c r="AM4" s="11"/>
      <c r="AN4" s="11"/>
    </row>
    <row r="5" spans="1:40" s="23" customFormat="1" ht="80.45" customHeight="1" x14ac:dyDescent="0.2">
      <c r="A5" s="1337" t="s">
        <v>7</v>
      </c>
      <c r="B5" s="1337" t="s">
        <v>8</v>
      </c>
      <c r="C5" s="22" t="s">
        <v>9</v>
      </c>
      <c r="D5" s="1337" t="s">
        <v>18</v>
      </c>
      <c r="E5" s="1337" t="s">
        <v>19</v>
      </c>
      <c r="F5" s="1337" t="s">
        <v>20</v>
      </c>
      <c r="G5" s="1337" t="s">
        <v>203</v>
      </c>
      <c r="H5" s="1337" t="s">
        <v>204</v>
      </c>
      <c r="I5" s="1337" t="s">
        <v>205</v>
      </c>
      <c r="J5" s="22" t="s">
        <v>21</v>
      </c>
      <c r="K5" s="1337" t="s">
        <v>431</v>
      </c>
      <c r="L5" s="1337" t="s">
        <v>432</v>
      </c>
      <c r="M5" s="1337" t="s">
        <v>433</v>
      </c>
      <c r="N5" s="1337" t="s">
        <v>434</v>
      </c>
      <c r="O5" s="1337" t="s">
        <v>435</v>
      </c>
      <c r="P5" s="1349" t="s">
        <v>804</v>
      </c>
      <c r="Q5" s="1337" t="s">
        <v>668</v>
      </c>
      <c r="R5" s="1337" t="s">
        <v>436</v>
      </c>
      <c r="S5" s="143" t="s">
        <v>1087</v>
      </c>
      <c r="T5" s="1337" t="s">
        <v>437</v>
      </c>
      <c r="U5" s="22" t="s">
        <v>687</v>
      </c>
      <c r="V5" s="143" t="s">
        <v>1088</v>
      </c>
      <c r="W5" s="1337" t="s">
        <v>672</v>
      </c>
      <c r="X5" s="143" t="s">
        <v>1140</v>
      </c>
      <c r="Y5" s="1320" t="s">
        <v>673</v>
      </c>
      <c r="Z5" s="143" t="s">
        <v>1140</v>
      </c>
      <c r="AA5" s="1337" t="s">
        <v>971</v>
      </c>
      <c r="AB5" s="143" t="s">
        <v>1140</v>
      </c>
      <c r="AC5" s="1320" t="s">
        <v>972</v>
      </c>
      <c r="AD5" s="143" t="s">
        <v>1140</v>
      </c>
      <c r="AE5" s="22" t="s">
        <v>947</v>
      </c>
      <c r="AF5" s="22" t="s">
        <v>1149</v>
      </c>
      <c r="AG5" s="22" t="s">
        <v>1553</v>
      </c>
      <c r="AH5" s="1350" t="s">
        <v>1340</v>
      </c>
      <c r="AI5" s="11"/>
      <c r="AJ5" s="11"/>
      <c r="AK5" s="11"/>
      <c r="AL5" s="11"/>
      <c r="AM5" s="11"/>
      <c r="AN5" s="11"/>
    </row>
    <row r="6" spans="1:40" s="80" customFormat="1" ht="26.45" customHeight="1" x14ac:dyDescent="0.2">
      <c r="A6" s="1560" t="s">
        <v>22</v>
      </c>
      <c r="B6" s="1569">
        <v>1</v>
      </c>
      <c r="C6" s="44" t="s">
        <v>31</v>
      </c>
      <c r="D6" s="63"/>
      <c r="E6" s="63"/>
      <c r="F6" s="47"/>
      <c r="G6" s="63"/>
      <c r="H6" s="63"/>
      <c r="I6" s="47"/>
      <c r="J6" s="1574" t="s">
        <v>381</v>
      </c>
      <c r="K6" s="1326"/>
      <c r="L6" s="1574"/>
      <c r="M6" s="1574"/>
      <c r="N6" s="1574"/>
      <c r="O6" s="1574"/>
      <c r="P6" s="1574"/>
      <c r="Q6" s="1574"/>
      <c r="R6" s="1574"/>
      <c r="S6" s="1574"/>
      <c r="T6" s="1574"/>
      <c r="U6" s="1574" t="s">
        <v>581</v>
      </c>
      <c r="V6" s="1321"/>
      <c r="W6" s="1574"/>
      <c r="X6" s="1574"/>
      <c r="Y6" s="1574"/>
      <c r="Z6" s="1574"/>
      <c r="AA6" s="1574"/>
      <c r="AB6" s="1574"/>
      <c r="AC6" s="1574"/>
      <c r="AD6" s="1574"/>
      <c r="AE6" s="1574" t="s">
        <v>1180</v>
      </c>
      <c r="AF6" s="1574" t="s">
        <v>1346</v>
      </c>
      <c r="AG6" s="1574" t="s">
        <v>1577</v>
      </c>
      <c r="AH6" s="1775" t="s">
        <v>951</v>
      </c>
    </row>
    <row r="7" spans="1:40" s="80" customFormat="1" ht="20.25" hidden="1" customHeight="1" x14ac:dyDescent="0.2">
      <c r="A7" s="1561"/>
      <c r="B7" s="1569"/>
      <c r="C7" s="120" t="s">
        <v>32</v>
      </c>
      <c r="D7" s="162"/>
      <c r="E7" s="162"/>
      <c r="F7" s="1338"/>
      <c r="G7" s="162"/>
      <c r="H7" s="162"/>
      <c r="I7" s="1338"/>
      <c r="J7" s="1574"/>
      <c r="K7" s="1321"/>
      <c r="L7" s="1321"/>
      <c r="M7" s="1321"/>
      <c r="N7" s="1321"/>
      <c r="O7" s="1321"/>
      <c r="P7" s="1321"/>
      <c r="Q7" s="1321"/>
      <c r="R7" s="1321"/>
      <c r="S7" s="1326"/>
      <c r="T7" s="1321"/>
      <c r="U7" s="1574"/>
      <c r="V7" s="1326"/>
      <c r="W7" s="1321"/>
      <c r="X7" s="1326"/>
      <c r="Y7" s="1321"/>
      <c r="Z7" s="1326"/>
      <c r="AA7" s="1324"/>
      <c r="AB7" s="1326"/>
      <c r="AC7" s="1324"/>
      <c r="AD7" s="1326"/>
      <c r="AE7" s="1574"/>
      <c r="AF7" s="1574"/>
      <c r="AG7" s="1574"/>
      <c r="AH7" s="1775"/>
    </row>
    <row r="8" spans="1:40" s="80" customFormat="1" ht="23.25" customHeight="1" x14ac:dyDescent="0.2">
      <c r="A8" s="1561"/>
      <c r="B8" s="1569"/>
      <c r="C8" s="71" t="s">
        <v>217</v>
      </c>
      <c r="D8" s="162">
        <v>25</v>
      </c>
      <c r="E8" s="162">
        <v>26.1</v>
      </c>
      <c r="F8" s="1338">
        <f>E8/D8</f>
        <v>1.044</v>
      </c>
      <c r="G8" s="162">
        <v>26.1</v>
      </c>
      <c r="H8" s="162">
        <v>28.32</v>
      </c>
      <c r="I8" s="1338">
        <f>H8/G8</f>
        <v>1.0850574712643677</v>
      </c>
      <c r="J8" s="1574"/>
      <c r="K8" s="162">
        <v>28.32</v>
      </c>
      <c r="L8" s="1321">
        <v>30.03</v>
      </c>
      <c r="M8" s="1338">
        <f>L8/K8</f>
        <v>1.0603813559322035</v>
      </c>
      <c r="N8" s="1321">
        <f>L8</f>
        <v>30.03</v>
      </c>
      <c r="O8" s="1321">
        <v>31.68</v>
      </c>
      <c r="P8" s="602">
        <f>O8*1.18</f>
        <v>37.382399999999997</v>
      </c>
      <c r="Q8" s="1338">
        <f>O8/N8</f>
        <v>1.054945054945055</v>
      </c>
      <c r="R8" s="1321">
        <v>31.68</v>
      </c>
      <c r="S8" s="1326">
        <v>37.380000000000003</v>
      </c>
      <c r="T8" s="1321">
        <v>32.71</v>
      </c>
      <c r="U8" s="1574"/>
      <c r="V8" s="530">
        <f>T8*1.18</f>
        <v>38.597799999999999</v>
      </c>
      <c r="W8" s="1329">
        <v>32.71</v>
      </c>
      <c r="X8" s="530">
        <f>W8*1.2</f>
        <v>39.252000000000002</v>
      </c>
      <c r="Y8" s="1177">
        <v>32.71</v>
      </c>
      <c r="Z8" s="530">
        <f>Y8*1.2</f>
        <v>39.252000000000002</v>
      </c>
      <c r="AA8" s="1177">
        <v>33.56</v>
      </c>
      <c r="AB8" s="530">
        <f>AA8*1.2</f>
        <v>40.271999999999998</v>
      </c>
      <c r="AC8" s="1177">
        <v>33.56</v>
      </c>
      <c r="AD8" s="530">
        <f>AC8*1.2</f>
        <v>40.271999999999998</v>
      </c>
      <c r="AE8" s="1574"/>
      <c r="AF8" s="1574"/>
      <c r="AG8" s="1574"/>
      <c r="AH8" s="1775"/>
    </row>
    <row r="9" spans="1:40" s="80" customFormat="1" ht="30" customHeight="1" x14ac:dyDescent="0.2">
      <c r="A9" s="1561"/>
      <c r="B9" s="1569"/>
      <c r="C9" s="71" t="s">
        <v>1451</v>
      </c>
      <c r="D9" s="162">
        <v>1130.6500000000001</v>
      </c>
      <c r="E9" s="162">
        <v>1183.7</v>
      </c>
      <c r="F9" s="1338">
        <f>E9/D9</f>
        <v>1.046919913324194</v>
      </c>
      <c r="G9" s="162">
        <v>1183.7</v>
      </c>
      <c r="H9" s="162">
        <v>1286.45</v>
      </c>
      <c r="I9" s="1338">
        <f>H9/G9</f>
        <v>1.0868040888738701</v>
      </c>
      <c r="J9" s="1574"/>
      <c r="K9" s="162">
        <v>1286.45</v>
      </c>
      <c r="L9" s="1321">
        <v>1328.75</v>
      </c>
      <c r="M9" s="1338">
        <f>L9/K9</f>
        <v>1.0328811846554471</v>
      </c>
      <c r="N9" s="1321">
        <f>L9</f>
        <v>1328.75</v>
      </c>
      <c r="O9" s="1321">
        <v>1371.1</v>
      </c>
      <c r="P9" s="602">
        <f>O9*1.18</f>
        <v>1617.8979999999999</v>
      </c>
      <c r="Q9" s="1338">
        <f>O9/N9</f>
        <v>1.0318720602069613</v>
      </c>
      <c r="R9" s="1329">
        <v>1371.1</v>
      </c>
      <c r="S9" s="530">
        <v>1617.9</v>
      </c>
      <c r="T9" s="1321">
        <v>1417.72</v>
      </c>
      <c r="U9" s="1574"/>
      <c r="V9" s="530">
        <f>T9*1.18</f>
        <v>1672.9096</v>
      </c>
      <c r="W9" s="1329">
        <v>1417.72</v>
      </c>
      <c r="X9" s="530">
        <f>W9*1.2</f>
        <v>1701.2639999999999</v>
      </c>
      <c r="Y9" s="1329">
        <v>1421.54</v>
      </c>
      <c r="Z9" s="530">
        <f>Y9*1.2</f>
        <v>1705.848</v>
      </c>
      <c r="AA9" s="1731" t="s">
        <v>1427</v>
      </c>
      <c r="AB9" s="1731"/>
      <c r="AC9" s="1731"/>
      <c r="AD9" s="1731"/>
      <c r="AE9" s="1574"/>
      <c r="AF9" s="1574"/>
      <c r="AG9" s="1574"/>
      <c r="AH9" s="1775"/>
    </row>
    <row r="10" spans="1:40" s="80" customFormat="1" ht="24.75" customHeight="1" x14ac:dyDescent="0.2">
      <c r="A10" s="1561"/>
      <c r="B10" s="1574">
        <v>2</v>
      </c>
      <c r="C10" s="1351" t="s">
        <v>829</v>
      </c>
      <c r="D10" s="1352"/>
      <c r="E10" s="1352"/>
      <c r="F10" s="1353"/>
      <c r="G10" s="1352"/>
      <c r="H10" s="1352"/>
      <c r="I10" s="1353"/>
      <c r="J10" s="706" t="s">
        <v>319</v>
      </c>
      <c r="K10" s="706"/>
      <c r="L10" s="706"/>
      <c r="M10" s="706"/>
      <c r="N10" s="706"/>
      <c r="O10" s="706"/>
      <c r="P10" s="706"/>
      <c r="Q10" s="706"/>
      <c r="R10" s="1354"/>
      <c r="S10" s="1336"/>
      <c r="T10" s="1336"/>
      <c r="U10" s="1336"/>
      <c r="V10" s="1336"/>
      <c r="W10" s="1639"/>
      <c r="X10" s="1639"/>
      <c r="Y10" s="1639"/>
      <c r="Z10" s="1639"/>
      <c r="AA10" s="1639"/>
      <c r="AB10" s="1639"/>
      <c r="AC10" s="1639"/>
      <c r="AD10" s="1639"/>
      <c r="AE10" s="1336"/>
      <c r="AF10" s="1325"/>
      <c r="AG10" s="1325"/>
      <c r="AH10" s="1775" t="s">
        <v>951</v>
      </c>
    </row>
    <row r="11" spans="1:40" s="80" customFormat="1" ht="21" customHeight="1" x14ac:dyDescent="0.2">
      <c r="A11" s="1561"/>
      <c r="B11" s="1574"/>
      <c r="C11" s="195" t="s">
        <v>539</v>
      </c>
      <c r="D11" s="76"/>
      <c r="E11" s="76"/>
      <c r="F11" s="1338"/>
      <c r="G11" s="76"/>
      <c r="H11" s="398"/>
      <c r="I11" s="1339"/>
      <c r="J11" s="1574" t="s">
        <v>408</v>
      </c>
      <c r="K11" s="1334"/>
      <c r="L11" s="1574"/>
      <c r="M11" s="1574"/>
      <c r="N11" s="1574"/>
      <c r="O11" s="1574"/>
      <c r="P11" s="1574"/>
      <c r="Q11" s="1574"/>
      <c r="R11" s="1574"/>
      <c r="S11" s="1574"/>
      <c r="T11" s="1574"/>
      <c r="U11" s="1574" t="s">
        <v>582</v>
      </c>
      <c r="V11" s="1326"/>
      <c r="W11" s="1574"/>
      <c r="X11" s="1574"/>
      <c r="Y11" s="1574"/>
      <c r="Z11" s="1574"/>
      <c r="AA11" s="1574"/>
      <c r="AB11" s="1574"/>
      <c r="AC11" s="1574"/>
      <c r="AD11" s="1574"/>
      <c r="AE11" s="1574" t="s">
        <v>1003</v>
      </c>
      <c r="AF11" s="1574" t="s">
        <v>1347</v>
      </c>
      <c r="AG11" s="1574" t="s">
        <v>1586</v>
      </c>
      <c r="AH11" s="1775"/>
    </row>
    <row r="12" spans="1:40" s="80" customFormat="1" ht="21" customHeight="1" x14ac:dyDescent="0.2">
      <c r="A12" s="1561"/>
      <c r="B12" s="1574"/>
      <c r="C12" s="71" t="s">
        <v>217</v>
      </c>
      <c r="D12" s="162">
        <v>25</v>
      </c>
      <c r="E12" s="162">
        <v>26.1</v>
      </c>
      <c r="F12" s="1338">
        <f>E12/D12</f>
        <v>1.044</v>
      </c>
      <c r="G12" s="162">
        <v>26.1</v>
      </c>
      <c r="H12" s="162">
        <v>28.32</v>
      </c>
      <c r="I12" s="1338">
        <f>H12/G12</f>
        <v>1.0850574712643677</v>
      </c>
      <c r="J12" s="1574"/>
      <c r="K12" s="162">
        <v>28.32</v>
      </c>
      <c r="L12" s="1321">
        <v>30.03</v>
      </c>
      <c r="M12" s="1338">
        <f>L12/K12</f>
        <v>1.0603813559322035</v>
      </c>
      <c r="N12" s="1321">
        <f>L12</f>
        <v>30.03</v>
      </c>
      <c r="O12" s="1321">
        <v>31.68</v>
      </c>
      <c r="P12" s="602">
        <f>O12*1.18</f>
        <v>37.382399999999997</v>
      </c>
      <c r="Q12" s="1338">
        <f>O12/N12</f>
        <v>1.054945054945055</v>
      </c>
      <c r="R12" s="1321">
        <f>O12</f>
        <v>31.68</v>
      </c>
      <c r="S12" s="530">
        <f>R12*1.18</f>
        <v>37.382399999999997</v>
      </c>
      <c r="T12" s="1321">
        <v>32.71</v>
      </c>
      <c r="U12" s="1574"/>
      <c r="V12" s="530">
        <f>T12*1.18</f>
        <v>38.597799999999999</v>
      </c>
      <c r="W12" s="1329">
        <v>32.71</v>
      </c>
      <c r="X12" s="530">
        <f>W12*1.2</f>
        <v>39.252000000000002</v>
      </c>
      <c r="Y12" s="1329">
        <v>32.71</v>
      </c>
      <c r="Z12" s="530">
        <f>Y12*1.2</f>
        <v>39.252000000000002</v>
      </c>
      <c r="AA12" s="1329">
        <v>33.56</v>
      </c>
      <c r="AB12" s="530">
        <f>AA12*1.2</f>
        <v>40.271999999999998</v>
      </c>
      <c r="AC12" s="1329">
        <v>33.56</v>
      </c>
      <c r="AD12" s="530">
        <f>AC12*1.2</f>
        <v>40.271999999999998</v>
      </c>
      <c r="AE12" s="1574"/>
      <c r="AF12" s="1574"/>
      <c r="AG12" s="1574"/>
      <c r="AH12" s="1775"/>
    </row>
    <row r="13" spans="1:40" s="80" customFormat="1" ht="21" customHeight="1" x14ac:dyDescent="0.2">
      <c r="A13" s="1561"/>
      <c r="B13" s="1574"/>
      <c r="C13" s="71" t="s">
        <v>1451</v>
      </c>
      <c r="D13" s="162">
        <v>989.65</v>
      </c>
      <c r="E13" s="162">
        <v>1036.7</v>
      </c>
      <c r="F13" s="1338">
        <f t="shared" ref="F13:F26" si="0">E13/D13</f>
        <v>1.0475420603243573</v>
      </c>
      <c r="G13" s="162">
        <v>1036.7</v>
      </c>
      <c r="H13" s="162">
        <v>1127.45</v>
      </c>
      <c r="I13" s="1338">
        <f>H13/G13</f>
        <v>1.0875373782193498</v>
      </c>
      <c r="J13" s="1574"/>
      <c r="K13" s="159">
        <f>H13</f>
        <v>1127.45</v>
      </c>
      <c r="L13" s="1329">
        <v>1164.5</v>
      </c>
      <c r="M13" s="1338">
        <f>L13/K13</f>
        <v>1.0328617677058849</v>
      </c>
      <c r="N13" s="1329">
        <f>L13</f>
        <v>1164.5</v>
      </c>
      <c r="O13" s="1321">
        <v>1201.0999999999999</v>
      </c>
      <c r="P13" s="602">
        <f>O13*1.18</f>
        <v>1417.2979999999998</v>
      </c>
      <c r="Q13" s="1338">
        <f>O13/N13</f>
        <v>1.0314297981966509</v>
      </c>
      <c r="R13" s="1321">
        <f>O13</f>
        <v>1201.0999999999999</v>
      </c>
      <c r="S13" s="530">
        <f>R13*1.18</f>
        <v>1417.2979999999998</v>
      </c>
      <c r="T13" s="1329">
        <v>1241.94</v>
      </c>
      <c r="U13" s="1574"/>
      <c r="V13" s="530">
        <f>T13*1.18</f>
        <v>1465.4892</v>
      </c>
      <c r="W13" s="1329">
        <v>1241.94</v>
      </c>
      <c r="X13" s="530">
        <f>W13*1.2</f>
        <v>1490.328</v>
      </c>
      <c r="Y13" s="1329">
        <v>1241.92</v>
      </c>
      <c r="Z13" s="530">
        <f>Y13*1.2</f>
        <v>1490.3040000000001</v>
      </c>
      <c r="AA13" s="1731" t="s">
        <v>1427</v>
      </c>
      <c r="AB13" s="1731"/>
      <c r="AC13" s="1731"/>
      <c r="AD13" s="1731"/>
      <c r="AE13" s="1574"/>
      <c r="AF13" s="1574"/>
      <c r="AG13" s="1574"/>
      <c r="AH13" s="1775"/>
    </row>
    <row r="14" spans="1:40" s="80" customFormat="1" ht="37.5" customHeight="1" x14ac:dyDescent="0.2">
      <c r="A14" s="1561"/>
      <c r="B14" s="1574"/>
      <c r="C14" s="195" t="s">
        <v>559</v>
      </c>
      <c r="D14" s="162"/>
      <c r="E14" s="162"/>
      <c r="F14" s="1338"/>
      <c r="G14" s="162"/>
      <c r="H14" s="399"/>
      <c r="I14" s="1339"/>
      <c r="J14" s="1574"/>
      <c r="K14" s="1334"/>
      <c r="L14" s="1574"/>
      <c r="M14" s="1574"/>
      <c r="N14" s="1574"/>
      <c r="O14" s="1574"/>
      <c r="P14" s="1574"/>
      <c r="Q14" s="1574"/>
      <c r="R14" s="1574"/>
      <c r="S14" s="1574"/>
      <c r="T14" s="1574"/>
      <c r="U14" s="1574"/>
      <c r="V14" s="1321"/>
      <c r="W14" s="1574"/>
      <c r="X14" s="1574"/>
      <c r="Y14" s="1574"/>
      <c r="Z14" s="1574"/>
      <c r="AA14" s="1574"/>
      <c r="AB14" s="1574"/>
      <c r="AC14" s="1574"/>
      <c r="AD14" s="1574"/>
      <c r="AE14" s="1574"/>
      <c r="AF14" s="1574"/>
      <c r="AG14" s="1574"/>
      <c r="AH14" s="1775"/>
    </row>
    <row r="15" spans="1:40" s="80" customFormat="1" ht="21" customHeight="1" x14ac:dyDescent="0.2">
      <c r="A15" s="1561"/>
      <c r="B15" s="1574"/>
      <c r="C15" s="195" t="s">
        <v>48</v>
      </c>
      <c r="D15" s="162"/>
      <c r="E15" s="162"/>
      <c r="F15" s="1338"/>
      <c r="G15" s="162"/>
      <c r="H15" s="399"/>
      <c r="I15" s="1339"/>
      <c r="J15" s="1574"/>
      <c r="K15" s="1334"/>
      <c r="L15" s="1574"/>
      <c r="M15" s="1574"/>
      <c r="N15" s="1574"/>
      <c r="O15" s="1574"/>
      <c r="P15" s="1574"/>
      <c r="Q15" s="1574"/>
      <c r="R15" s="1574"/>
      <c r="S15" s="1574"/>
      <c r="T15" s="1574"/>
      <c r="U15" s="1574"/>
      <c r="V15" s="1321"/>
      <c r="W15" s="1574"/>
      <c r="X15" s="1574"/>
      <c r="Y15" s="1574"/>
      <c r="Z15" s="1574"/>
      <c r="AA15" s="1574"/>
      <c r="AB15" s="1574"/>
      <c r="AC15" s="1574"/>
      <c r="AD15" s="1574"/>
      <c r="AE15" s="1574"/>
      <c r="AF15" s="1574"/>
      <c r="AG15" s="1574"/>
      <c r="AH15" s="1775"/>
    </row>
    <row r="16" spans="1:40" s="80" customFormat="1" ht="21" customHeight="1" x14ac:dyDescent="0.2">
      <c r="A16" s="1561"/>
      <c r="B16" s="1574"/>
      <c r="C16" s="71" t="s">
        <v>217</v>
      </c>
      <c r="D16" s="162">
        <v>25</v>
      </c>
      <c r="E16" s="162">
        <v>26.1</v>
      </c>
      <c r="F16" s="1338">
        <f t="shared" si="0"/>
        <v>1.044</v>
      </c>
      <c r="G16" s="162">
        <v>26.1</v>
      </c>
      <c r="H16" s="162">
        <v>28.32</v>
      </c>
      <c r="I16" s="1338">
        <f>H16/G16</f>
        <v>1.0850574712643677</v>
      </c>
      <c r="J16" s="1574"/>
      <c r="K16" s="162">
        <v>28.32</v>
      </c>
      <c r="L16" s="1321">
        <f>L12</f>
        <v>30.03</v>
      </c>
      <c r="M16" s="1338">
        <f>L16/K16</f>
        <v>1.0603813559322035</v>
      </c>
      <c r="N16" s="1321">
        <f>L16</f>
        <v>30.03</v>
      </c>
      <c r="O16" s="1321">
        <f>O12</f>
        <v>31.68</v>
      </c>
      <c r="P16" s="602">
        <f>O16*1.18</f>
        <v>37.382399999999997</v>
      </c>
      <c r="Q16" s="1338">
        <f>O16/N16</f>
        <v>1.054945054945055</v>
      </c>
      <c r="R16" s="1321">
        <f>O16</f>
        <v>31.68</v>
      </c>
      <c r="S16" s="530">
        <f>R16*1.18</f>
        <v>37.382399999999997</v>
      </c>
      <c r="T16" s="1321">
        <f>T12</f>
        <v>32.71</v>
      </c>
      <c r="U16" s="1574"/>
      <c r="V16" s="530">
        <f>T16*1.18</f>
        <v>38.597799999999999</v>
      </c>
      <c r="W16" s="1329">
        <v>32.71</v>
      </c>
      <c r="X16" s="530">
        <f>W16*1.2</f>
        <v>39.252000000000002</v>
      </c>
      <c r="Y16" s="1329">
        <v>32.71</v>
      </c>
      <c r="Z16" s="530">
        <f>Y16*1.2</f>
        <v>39.252000000000002</v>
      </c>
      <c r="AA16" s="1329">
        <v>33.56</v>
      </c>
      <c r="AB16" s="530">
        <f>AA16*1.2</f>
        <v>40.271999999999998</v>
      </c>
      <c r="AC16" s="1329">
        <v>33.56</v>
      </c>
      <c r="AD16" s="530">
        <f>AC16*1.2</f>
        <v>40.271999999999998</v>
      </c>
      <c r="AE16" s="1574"/>
      <c r="AF16" s="1574"/>
      <c r="AG16" s="1574"/>
      <c r="AH16" s="1775"/>
    </row>
    <row r="17" spans="1:37" s="80" customFormat="1" ht="21" customHeight="1" x14ac:dyDescent="0.2">
      <c r="A17" s="1561"/>
      <c r="B17" s="1574"/>
      <c r="C17" s="71" t="s">
        <v>1451</v>
      </c>
      <c r="D17" s="162">
        <v>587.92999999999995</v>
      </c>
      <c r="E17" s="162">
        <v>612.83000000000004</v>
      </c>
      <c r="F17" s="1338">
        <f t="shared" si="0"/>
        <v>1.042351980677972</v>
      </c>
      <c r="G17" s="162">
        <v>612.83000000000004</v>
      </c>
      <c r="H17" s="162">
        <v>665.2</v>
      </c>
      <c r="I17" s="1338">
        <f>H17/G17</f>
        <v>1.0854559992167485</v>
      </c>
      <c r="J17" s="1574"/>
      <c r="K17" s="162">
        <v>665.2</v>
      </c>
      <c r="L17" s="1321">
        <v>690.98</v>
      </c>
      <c r="M17" s="1338">
        <f>L17/K17</f>
        <v>1.038755261575466</v>
      </c>
      <c r="N17" s="1321">
        <f>L17</f>
        <v>690.98</v>
      </c>
      <c r="O17" s="1321">
        <v>714.06</v>
      </c>
      <c r="P17" s="602">
        <f>O17*1.18</f>
        <v>842.59079999999994</v>
      </c>
      <c r="Q17" s="1338">
        <f>O17/N17</f>
        <v>1.0334018350748211</v>
      </c>
      <c r="R17" s="1321">
        <f>O17</f>
        <v>714.06</v>
      </c>
      <c r="S17" s="530">
        <f>R17*1.18</f>
        <v>842.59079999999994</v>
      </c>
      <c r="T17" s="1321">
        <v>739.97</v>
      </c>
      <c r="U17" s="1574"/>
      <c r="V17" s="530">
        <f>T17*1.18</f>
        <v>873.16459999999995</v>
      </c>
      <c r="W17" s="1329">
        <v>739.97</v>
      </c>
      <c r="X17" s="530">
        <f>W17*1.2</f>
        <v>887.96400000000006</v>
      </c>
      <c r="Y17" s="1329">
        <v>739.97</v>
      </c>
      <c r="Z17" s="530">
        <f>Y17*1.2</f>
        <v>887.96400000000006</v>
      </c>
      <c r="AA17" s="1731" t="s">
        <v>1427</v>
      </c>
      <c r="AB17" s="1731"/>
      <c r="AC17" s="1731"/>
      <c r="AD17" s="1731"/>
      <c r="AE17" s="1574"/>
      <c r="AF17" s="1574"/>
      <c r="AG17" s="1574"/>
      <c r="AH17" s="1775"/>
    </row>
    <row r="18" spans="1:37" s="80" customFormat="1" ht="21" customHeight="1" x14ac:dyDescent="0.2">
      <c r="A18" s="1561"/>
      <c r="B18" s="1574"/>
      <c r="C18" s="195" t="s">
        <v>47</v>
      </c>
      <c r="D18" s="162"/>
      <c r="E18" s="162"/>
      <c r="F18" s="1338"/>
      <c r="G18" s="162"/>
      <c r="H18" s="399"/>
      <c r="I18" s="1339"/>
      <c r="J18" s="1574"/>
      <c r="K18" s="399"/>
      <c r="L18" s="1334"/>
      <c r="M18" s="1334"/>
      <c r="N18" s="1334"/>
      <c r="O18" s="1334"/>
      <c r="P18" s="1334"/>
      <c r="Q18" s="1334"/>
      <c r="R18" s="1574"/>
      <c r="S18" s="1639"/>
      <c r="T18" s="1639"/>
      <c r="U18" s="1574"/>
      <c r="V18" s="1321"/>
      <c r="W18" s="1574"/>
      <c r="X18" s="1574"/>
      <c r="Y18" s="1574"/>
      <c r="Z18" s="1574"/>
      <c r="AA18" s="1574"/>
      <c r="AB18" s="1574"/>
      <c r="AC18" s="1574"/>
      <c r="AD18" s="1574"/>
      <c r="AE18" s="1574"/>
      <c r="AF18" s="1574"/>
      <c r="AG18" s="1574"/>
      <c r="AH18" s="1775"/>
    </row>
    <row r="19" spans="1:37" s="80" customFormat="1" ht="21" customHeight="1" x14ac:dyDescent="0.2">
      <c r="A19" s="1561"/>
      <c r="B19" s="1574"/>
      <c r="C19" s="71" t="s">
        <v>538</v>
      </c>
      <c r="D19" s="162">
        <v>25</v>
      </c>
      <c r="E19" s="162">
        <v>26.1</v>
      </c>
      <c r="F19" s="1338">
        <f t="shared" si="0"/>
        <v>1.044</v>
      </c>
      <c r="G19" s="162">
        <v>26.1</v>
      </c>
      <c r="H19" s="162">
        <v>28.32</v>
      </c>
      <c r="I19" s="1338">
        <f>H19/G19</f>
        <v>1.0850574712643677</v>
      </c>
      <c r="J19" s="1574"/>
      <c r="K19" s="162">
        <v>28.32</v>
      </c>
      <c r="L19" s="1321">
        <f>L12</f>
        <v>30.03</v>
      </c>
      <c r="M19" s="1338">
        <f>L19/K19</f>
        <v>1.0603813559322035</v>
      </c>
      <c r="N19" s="1321">
        <f>L19</f>
        <v>30.03</v>
      </c>
      <c r="O19" s="1321">
        <f>O12</f>
        <v>31.68</v>
      </c>
      <c r="P19" s="602">
        <f>O19*1.18</f>
        <v>37.382399999999997</v>
      </c>
      <c r="Q19" s="1338">
        <f>O19/N19</f>
        <v>1.054945054945055</v>
      </c>
      <c r="R19" s="1321">
        <f>O19</f>
        <v>31.68</v>
      </c>
      <c r="S19" s="530">
        <f>R19*1.18</f>
        <v>37.382399999999997</v>
      </c>
      <c r="T19" s="1321">
        <f>T12</f>
        <v>32.71</v>
      </c>
      <c r="U19" s="1574"/>
      <c r="V19" s="530">
        <f>T19*1.18</f>
        <v>38.597799999999999</v>
      </c>
      <c r="W19" s="1329">
        <v>32.71</v>
      </c>
      <c r="X19" s="530">
        <f>W19*1.2</f>
        <v>39.252000000000002</v>
      </c>
      <c r="Y19" s="1329">
        <v>32.71</v>
      </c>
      <c r="Z19" s="530">
        <f>Y19*1.2</f>
        <v>39.252000000000002</v>
      </c>
      <c r="AA19" s="1329">
        <v>33.56</v>
      </c>
      <c r="AB19" s="530">
        <f>AA19*1.2</f>
        <v>40.271999999999998</v>
      </c>
      <c r="AC19" s="1329">
        <v>33.56</v>
      </c>
      <c r="AD19" s="530">
        <f>AC19*1.2</f>
        <v>40.271999999999998</v>
      </c>
      <c r="AE19" s="1574"/>
      <c r="AF19" s="1574"/>
      <c r="AG19" s="1574"/>
      <c r="AH19" s="1775"/>
    </row>
    <row r="20" spans="1:37" s="80" customFormat="1" ht="21" customHeight="1" x14ac:dyDescent="0.2">
      <c r="A20" s="1561"/>
      <c r="B20" s="1574"/>
      <c r="C20" s="71" t="s">
        <v>1451</v>
      </c>
      <c r="D20" s="162">
        <v>664.81</v>
      </c>
      <c r="E20" s="162">
        <v>692.63</v>
      </c>
      <c r="F20" s="1338">
        <f t="shared" si="0"/>
        <v>1.0418465426212</v>
      </c>
      <c r="G20" s="162">
        <v>692.63</v>
      </c>
      <c r="H20" s="162">
        <v>751.95</v>
      </c>
      <c r="I20" s="1338">
        <f>H20/G20</f>
        <v>1.0856445721380825</v>
      </c>
      <c r="J20" s="1574"/>
      <c r="K20" s="162">
        <v>751.95</v>
      </c>
      <c r="L20" s="1321">
        <v>780.51</v>
      </c>
      <c r="M20" s="1338">
        <f>L20/K20</f>
        <v>1.0379812487532416</v>
      </c>
      <c r="N20" s="1321">
        <f>L20</f>
        <v>780.51</v>
      </c>
      <c r="O20" s="1329">
        <v>795.82</v>
      </c>
      <c r="P20" s="602">
        <f>O20*1.18</f>
        <v>939.06759999999997</v>
      </c>
      <c r="Q20" s="1338">
        <f>O20/N20</f>
        <v>1.0196153796876402</v>
      </c>
      <c r="R20" s="1329">
        <f>O20</f>
        <v>795.82</v>
      </c>
      <c r="S20" s="530">
        <f>R20*1.18</f>
        <v>939.06759999999997</v>
      </c>
      <c r="T20" s="1321">
        <v>817.21</v>
      </c>
      <c r="U20" s="1574"/>
      <c r="V20" s="530">
        <f>T20*1.18</f>
        <v>964.30780000000004</v>
      </c>
      <c r="W20" s="1329">
        <v>817.21</v>
      </c>
      <c r="X20" s="530">
        <f>W20*1.2</f>
        <v>980.65200000000004</v>
      </c>
      <c r="Y20" s="1329">
        <v>817.21</v>
      </c>
      <c r="Z20" s="530">
        <f>Y20*1.2</f>
        <v>980.65200000000004</v>
      </c>
      <c r="AA20" s="1731" t="s">
        <v>1427</v>
      </c>
      <c r="AB20" s="1731"/>
      <c r="AC20" s="1731"/>
      <c r="AD20" s="1731"/>
      <c r="AE20" s="1574"/>
      <c r="AF20" s="1574"/>
      <c r="AG20" s="1574"/>
      <c r="AH20" s="1775"/>
    </row>
    <row r="21" spans="1:37" s="80" customFormat="1" ht="39" customHeight="1" x14ac:dyDescent="0.2">
      <c r="A21" s="1561"/>
      <c r="B21" s="1574"/>
      <c r="C21" s="195" t="s">
        <v>49</v>
      </c>
      <c r="D21" s="76"/>
      <c r="E21" s="76"/>
      <c r="F21" s="1338"/>
      <c r="G21" s="76"/>
      <c r="H21" s="398"/>
      <c r="I21" s="1339"/>
      <c r="J21" s="1574"/>
      <c r="K21" s="1334"/>
      <c r="L21" s="1574"/>
      <c r="M21" s="1574"/>
      <c r="N21" s="1574"/>
      <c r="O21" s="1574"/>
      <c r="P21" s="1574"/>
      <c r="Q21" s="1574"/>
      <c r="R21" s="1574"/>
      <c r="S21" s="1574"/>
      <c r="T21" s="1574"/>
      <c r="U21" s="1639"/>
      <c r="V21" s="1330"/>
      <c r="W21" s="1704"/>
      <c r="X21" s="1704"/>
      <c r="Y21" s="1704"/>
      <c r="Z21" s="1704"/>
      <c r="AA21" s="1704"/>
      <c r="AB21" s="1704"/>
      <c r="AC21" s="1704"/>
      <c r="AD21" s="1704"/>
      <c r="AE21" s="1639"/>
      <c r="AF21" s="1574"/>
      <c r="AG21" s="1574"/>
      <c r="AH21" s="1775"/>
    </row>
    <row r="22" spans="1:37" s="80" customFormat="1" ht="18.75" customHeight="1" x14ac:dyDescent="0.2">
      <c r="A22" s="1561"/>
      <c r="B22" s="1574"/>
      <c r="C22" s="71" t="s">
        <v>217</v>
      </c>
      <c r="D22" s="162">
        <v>25</v>
      </c>
      <c r="E22" s="162">
        <v>26.1</v>
      </c>
      <c r="F22" s="1338">
        <f t="shared" si="0"/>
        <v>1.044</v>
      </c>
      <c r="G22" s="162">
        <v>26.1</v>
      </c>
      <c r="H22" s="162">
        <v>28.32</v>
      </c>
      <c r="I22" s="1338">
        <f>H22/G22</f>
        <v>1.0850574712643677</v>
      </c>
      <c r="J22" s="1574"/>
      <c r="K22" s="162">
        <v>28.32</v>
      </c>
      <c r="L22" s="1321">
        <v>30.03</v>
      </c>
      <c r="M22" s="1338">
        <f>L22/K22</f>
        <v>1.0603813559322035</v>
      </c>
      <c r="N22" s="1324">
        <f>L22</f>
        <v>30.03</v>
      </c>
      <c r="O22" s="1324">
        <v>31.68</v>
      </c>
      <c r="P22" s="602">
        <f>O22*1.18</f>
        <v>37.382399999999997</v>
      </c>
      <c r="Q22" s="1338">
        <f>O22/N22</f>
        <v>1.054945054945055</v>
      </c>
      <c r="R22" s="1324">
        <f>O22</f>
        <v>31.68</v>
      </c>
      <c r="S22" s="530">
        <f>R22*1.18</f>
        <v>37.382399999999997</v>
      </c>
      <c r="T22" s="1324">
        <f>T19</f>
        <v>32.71</v>
      </c>
      <c r="U22" s="1639"/>
      <c r="V22" s="530">
        <f>T22*1.18</f>
        <v>38.597799999999999</v>
      </c>
      <c r="W22" s="1329">
        <v>32.71</v>
      </c>
      <c r="X22" s="530">
        <f>W22*1.2</f>
        <v>39.252000000000002</v>
      </c>
      <c r="Y22" s="1329">
        <v>32.71</v>
      </c>
      <c r="Z22" s="530">
        <f>Y22*1.2</f>
        <v>39.252000000000002</v>
      </c>
      <c r="AA22" s="1329">
        <v>33.56</v>
      </c>
      <c r="AB22" s="530">
        <f>AA22*1.2</f>
        <v>40.271999999999998</v>
      </c>
      <c r="AC22" s="1329">
        <v>33.56</v>
      </c>
      <c r="AD22" s="530">
        <f>AC22*1.2</f>
        <v>40.271999999999998</v>
      </c>
      <c r="AE22" s="1639"/>
      <c r="AF22" s="1574"/>
      <c r="AG22" s="1574"/>
      <c r="AH22" s="1775"/>
    </row>
    <row r="23" spans="1:37" s="80" customFormat="1" ht="18.75" customHeight="1" x14ac:dyDescent="0.2">
      <c r="A23" s="1561"/>
      <c r="B23" s="1574"/>
      <c r="C23" s="71" t="s">
        <v>1451</v>
      </c>
      <c r="D23" s="162">
        <v>1287.6500000000001</v>
      </c>
      <c r="E23" s="162">
        <v>1347.7</v>
      </c>
      <c r="F23" s="1338">
        <f t="shared" si="0"/>
        <v>1.0466353434551314</v>
      </c>
      <c r="G23" s="162">
        <v>1347.7</v>
      </c>
      <c r="H23" s="162">
        <v>1459.02</v>
      </c>
      <c r="I23" s="1338">
        <f>H23/G23</f>
        <v>1.082599985159902</v>
      </c>
      <c r="J23" s="1574"/>
      <c r="K23" s="1328">
        <v>1459.02</v>
      </c>
      <c r="L23" s="1321">
        <v>1507.13</v>
      </c>
      <c r="M23" s="1338">
        <f>L23/K23</f>
        <v>1.0329741881536922</v>
      </c>
      <c r="N23" s="1324">
        <f>L23</f>
        <v>1507.13</v>
      </c>
      <c r="O23" s="1324">
        <v>1551.17</v>
      </c>
      <c r="P23" s="602">
        <f>O23*1.18</f>
        <v>1830.3806</v>
      </c>
      <c r="Q23" s="1338">
        <f>O23/N23</f>
        <v>1.029221102360115</v>
      </c>
      <c r="R23" s="1324">
        <f>O23</f>
        <v>1551.17</v>
      </c>
      <c r="S23" s="530">
        <f>R23*1.18</f>
        <v>1830.3806</v>
      </c>
      <c r="T23" s="55" t="e">
        <f>'2021 тепло '!#REF!</f>
        <v>#REF!</v>
      </c>
      <c r="U23" s="1639"/>
      <c r="V23" s="530" t="e">
        <f>T23*1.18</f>
        <v>#REF!</v>
      </c>
      <c r="W23" s="1329">
        <v>1602.52</v>
      </c>
      <c r="X23" s="530">
        <f>W23*1.2</f>
        <v>1923.0239999999999</v>
      </c>
      <c r="Y23" s="1329">
        <v>1598.12</v>
      </c>
      <c r="Z23" s="530">
        <f>Y23*1.2</f>
        <v>1917.7439999999997</v>
      </c>
      <c r="AA23" s="1731" t="s">
        <v>1427</v>
      </c>
      <c r="AB23" s="1731"/>
      <c r="AC23" s="1731"/>
      <c r="AD23" s="1731"/>
      <c r="AE23" s="1639"/>
      <c r="AF23" s="1574"/>
      <c r="AG23" s="1574"/>
      <c r="AH23" s="1775"/>
      <c r="AK23" s="553" t="e">
        <f>'2021 тепло '!#REF!</f>
        <v>#REF!</v>
      </c>
    </row>
    <row r="24" spans="1:37" s="80" customFormat="1" ht="30" customHeight="1" x14ac:dyDescent="0.2">
      <c r="A24" s="1561"/>
      <c r="B24" s="1574"/>
      <c r="C24" s="195" t="s">
        <v>50</v>
      </c>
      <c r="D24" s="162"/>
      <c r="E24" s="162"/>
      <c r="F24" s="1338"/>
      <c r="G24" s="162"/>
      <c r="H24" s="399"/>
      <c r="I24" s="1339"/>
      <c r="J24" s="1574"/>
      <c r="K24" s="1334"/>
      <c r="L24" s="1574"/>
      <c r="M24" s="1574"/>
      <c r="N24" s="1574"/>
      <c r="O24" s="1574"/>
      <c r="P24" s="1574"/>
      <c r="Q24" s="1574"/>
      <c r="R24" s="1574"/>
      <c r="S24" s="1574"/>
      <c r="T24" s="1574"/>
      <c r="U24" s="1639"/>
      <c r="V24" s="1330"/>
      <c r="W24" s="1704"/>
      <c r="X24" s="1704"/>
      <c r="Y24" s="1704"/>
      <c r="Z24" s="1704"/>
      <c r="AA24" s="1704"/>
      <c r="AB24" s="1704"/>
      <c r="AC24" s="1704"/>
      <c r="AD24" s="1704"/>
      <c r="AE24" s="1639"/>
      <c r="AF24" s="1574"/>
      <c r="AG24" s="1574"/>
      <c r="AH24" s="1775"/>
    </row>
    <row r="25" spans="1:37" s="80" customFormat="1" ht="18.75" customHeight="1" x14ac:dyDescent="0.2">
      <c r="A25" s="1561"/>
      <c r="B25" s="1574"/>
      <c r="C25" s="71" t="s">
        <v>217</v>
      </c>
      <c r="D25" s="162">
        <v>25</v>
      </c>
      <c r="E25" s="162">
        <v>26.1</v>
      </c>
      <c r="F25" s="1338">
        <f t="shared" si="0"/>
        <v>1.044</v>
      </c>
      <c r="G25" s="162">
        <v>26.1</v>
      </c>
      <c r="H25" s="162">
        <v>28.32</v>
      </c>
      <c r="I25" s="1338">
        <f>H25/G25</f>
        <v>1.0850574712643677</v>
      </c>
      <c r="J25" s="1574"/>
      <c r="K25" s="162">
        <v>28.32</v>
      </c>
      <c r="L25" s="1321">
        <v>30.03</v>
      </c>
      <c r="M25" s="1338">
        <f t="shared" ref="M25:M32" si="1">L25/K25</f>
        <v>1.0603813559322035</v>
      </c>
      <c r="N25" s="1324">
        <f>L25</f>
        <v>30.03</v>
      </c>
      <c r="O25" s="1324">
        <v>31.68</v>
      </c>
      <c r="P25" s="602">
        <f>O25*1.18</f>
        <v>37.382399999999997</v>
      </c>
      <c r="Q25" s="1338">
        <f>O25/N25</f>
        <v>1.054945054945055</v>
      </c>
      <c r="R25" s="1324">
        <f>R22</f>
        <v>31.68</v>
      </c>
      <c r="S25" s="530">
        <f>R25*1.18</f>
        <v>37.382399999999997</v>
      </c>
      <c r="T25" s="1324">
        <f>T22</f>
        <v>32.71</v>
      </c>
      <c r="U25" s="1639"/>
      <c r="V25" s="530">
        <f>T25*1.18</f>
        <v>38.597799999999999</v>
      </c>
      <c r="W25" s="1329">
        <v>32.71</v>
      </c>
      <c r="X25" s="530">
        <f>W25*1.2</f>
        <v>39.252000000000002</v>
      </c>
      <c r="Y25" s="1329">
        <v>32.71</v>
      </c>
      <c r="Z25" s="530">
        <f>Y25*1.2</f>
        <v>39.252000000000002</v>
      </c>
      <c r="AA25" s="1329">
        <v>33.56</v>
      </c>
      <c r="AB25" s="530">
        <f>AA25*1.2</f>
        <v>40.271999999999998</v>
      </c>
      <c r="AC25" s="1329">
        <v>33.56</v>
      </c>
      <c r="AD25" s="530">
        <f>AC25*1.2</f>
        <v>40.271999999999998</v>
      </c>
      <c r="AE25" s="1639"/>
      <c r="AF25" s="1574"/>
      <c r="AG25" s="1574"/>
      <c r="AH25" s="1775"/>
    </row>
    <row r="26" spans="1:37" s="80" customFormat="1" ht="18.75" customHeight="1" x14ac:dyDescent="0.2">
      <c r="A26" s="1561"/>
      <c r="B26" s="1574"/>
      <c r="C26" s="71" t="s">
        <v>1451</v>
      </c>
      <c r="D26" s="162">
        <v>1174.6500000000001</v>
      </c>
      <c r="E26" s="162">
        <v>1229.7</v>
      </c>
      <c r="F26" s="1338">
        <f t="shared" si="0"/>
        <v>1.0468650236240582</v>
      </c>
      <c r="G26" s="162">
        <v>1229.7</v>
      </c>
      <c r="H26" s="162">
        <v>1337.91</v>
      </c>
      <c r="I26" s="1338">
        <f>H26/G26</f>
        <v>1.0879970724566967</v>
      </c>
      <c r="J26" s="1574"/>
      <c r="K26" s="159">
        <f>H26</f>
        <v>1337.91</v>
      </c>
      <c r="L26" s="1321">
        <v>1382.05</v>
      </c>
      <c r="M26" s="1338">
        <f t="shared" si="1"/>
        <v>1.0329917557982224</v>
      </c>
      <c r="N26" s="1324">
        <f>L26</f>
        <v>1382.05</v>
      </c>
      <c r="O26" s="1324">
        <v>1427.62</v>
      </c>
      <c r="P26" s="602">
        <f>O26*1.18</f>
        <v>1684.5915999999997</v>
      </c>
      <c r="Q26" s="1338">
        <f>O26/N26</f>
        <v>1.0329727578597012</v>
      </c>
      <c r="R26" s="1324">
        <f>O26</f>
        <v>1427.62</v>
      </c>
      <c r="S26" s="530">
        <f>R26*1.18</f>
        <v>1684.5915999999997</v>
      </c>
      <c r="T26" s="55" t="e">
        <f>'2021 тепло '!#REF!</f>
        <v>#REF!</v>
      </c>
      <c r="U26" s="1639"/>
      <c r="V26" s="530" t="e">
        <f>T26*1.18</f>
        <v>#REF!</v>
      </c>
      <c r="W26" s="1329">
        <v>1476.64</v>
      </c>
      <c r="X26" s="530">
        <f>W26*1.2</f>
        <v>1771.9680000000001</v>
      </c>
      <c r="Y26" s="1329">
        <v>1478.29</v>
      </c>
      <c r="Z26" s="530">
        <f>Y26*1.2</f>
        <v>1773.9479999999999</v>
      </c>
      <c r="AA26" s="1731" t="s">
        <v>1427</v>
      </c>
      <c r="AB26" s="1731"/>
      <c r="AC26" s="1731"/>
      <c r="AD26" s="1731"/>
      <c r="AE26" s="1639"/>
      <c r="AF26" s="1574"/>
      <c r="AG26" s="1574"/>
      <c r="AH26" s="1775"/>
    </row>
    <row r="27" spans="1:37" s="80" customFormat="1" ht="18.75" customHeight="1" x14ac:dyDescent="0.2">
      <c r="A27" s="1561"/>
      <c r="B27" s="1321"/>
      <c r="C27" s="195" t="s">
        <v>216</v>
      </c>
      <c r="D27" s="162"/>
      <c r="E27" s="162"/>
      <c r="F27" s="1338"/>
      <c r="G27" s="162"/>
      <c r="H27" s="399"/>
      <c r="I27" s="1339"/>
      <c r="J27" s="1574"/>
      <c r="K27" s="1334"/>
      <c r="L27" s="1574"/>
      <c r="M27" s="1574"/>
      <c r="N27" s="1574"/>
      <c r="O27" s="1574"/>
      <c r="P27" s="1574"/>
      <c r="Q27" s="1574"/>
      <c r="R27" s="1574"/>
      <c r="S27" s="1574"/>
      <c r="T27" s="1574"/>
      <c r="U27" s="1639"/>
      <c r="V27" s="859"/>
      <c r="W27" s="1704"/>
      <c r="X27" s="1704"/>
      <c r="Y27" s="1704"/>
      <c r="Z27" s="1704"/>
      <c r="AA27" s="1704"/>
      <c r="AB27" s="1704"/>
      <c r="AC27" s="1704"/>
      <c r="AD27" s="1704"/>
      <c r="AE27" s="1639"/>
      <c r="AF27" s="1574"/>
      <c r="AG27" s="1574"/>
      <c r="AH27" s="1775"/>
    </row>
    <row r="28" spans="1:37" s="80" customFormat="1" ht="18.75" customHeight="1" x14ac:dyDescent="0.2">
      <c r="A28" s="1561"/>
      <c r="B28" s="1321"/>
      <c r="C28" s="71" t="s">
        <v>217</v>
      </c>
      <c r="D28" s="162">
        <v>25</v>
      </c>
      <c r="E28" s="162">
        <v>26.1</v>
      </c>
      <c r="F28" s="1338">
        <f>E28/D28</f>
        <v>1.044</v>
      </c>
      <c r="G28" s="162">
        <v>26.1</v>
      </c>
      <c r="H28" s="162">
        <v>28.32</v>
      </c>
      <c r="I28" s="1338">
        <f>H28/G28</f>
        <v>1.0850574712643677</v>
      </c>
      <c r="J28" s="1574"/>
      <c r="K28" s="159">
        <f>H28</f>
        <v>28.32</v>
      </c>
      <c r="L28" s="1321">
        <v>30.03</v>
      </c>
      <c r="M28" s="1338">
        <f>L28/K28</f>
        <v>1.0603813559322035</v>
      </c>
      <c r="N28" s="1324">
        <f>L28</f>
        <v>30.03</v>
      </c>
      <c r="O28" s="1324">
        <v>31.68</v>
      </c>
      <c r="P28" s="602">
        <f>O28*1.18</f>
        <v>37.382399999999997</v>
      </c>
      <c r="Q28" s="1338">
        <f>O28/N28</f>
        <v>1.054945054945055</v>
      </c>
      <c r="R28" s="1324">
        <f>R25</f>
        <v>31.68</v>
      </c>
      <c r="S28" s="530">
        <f>R28*1.18</f>
        <v>37.382399999999997</v>
      </c>
      <c r="T28" s="1324">
        <f>T25</f>
        <v>32.71</v>
      </c>
      <c r="U28" s="1639"/>
      <c r="V28" s="530">
        <f>T28*1.18</f>
        <v>38.597799999999999</v>
      </c>
      <c r="W28" s="1329">
        <v>32.71</v>
      </c>
      <c r="X28" s="530">
        <f>W28*1.2</f>
        <v>39.252000000000002</v>
      </c>
      <c r="Y28" s="1329">
        <v>32.71</v>
      </c>
      <c r="Z28" s="530">
        <f>Y28*1.2</f>
        <v>39.252000000000002</v>
      </c>
      <c r="AA28" s="1329">
        <v>33.56</v>
      </c>
      <c r="AB28" s="530">
        <f>AA28*1.2</f>
        <v>40.271999999999998</v>
      </c>
      <c r="AC28" s="1329">
        <v>33.56</v>
      </c>
      <c r="AD28" s="530">
        <f>AC28*1.2</f>
        <v>40.271999999999998</v>
      </c>
      <c r="AE28" s="1639"/>
      <c r="AF28" s="1574"/>
      <c r="AG28" s="1574"/>
      <c r="AH28" s="1775"/>
    </row>
    <row r="29" spans="1:37" s="80" customFormat="1" ht="18.75" customHeight="1" x14ac:dyDescent="0.2">
      <c r="A29" s="1561"/>
      <c r="B29" s="1321"/>
      <c r="C29" s="71" t="s">
        <v>1451</v>
      </c>
      <c r="D29" s="162">
        <v>1174.6500000000001</v>
      </c>
      <c r="E29" s="162">
        <v>1229.7</v>
      </c>
      <c r="F29" s="1338">
        <f>E29/D29</f>
        <v>1.0468650236240582</v>
      </c>
      <c r="G29" s="162">
        <v>843.52</v>
      </c>
      <c r="H29" s="162">
        <v>916.2</v>
      </c>
      <c r="I29" s="1338">
        <f>H29/G29</f>
        <v>1.086162746585736</v>
      </c>
      <c r="J29" s="1574"/>
      <c r="K29" s="159">
        <f>H29</f>
        <v>916.2</v>
      </c>
      <c r="L29" s="1321">
        <v>988.68</v>
      </c>
      <c r="M29" s="1338">
        <f>L29/K29</f>
        <v>1.0791093647675178</v>
      </c>
      <c r="N29" s="1324">
        <f>L29</f>
        <v>988.68</v>
      </c>
      <c r="O29" s="1324">
        <v>1015.86</v>
      </c>
      <c r="P29" s="602">
        <f>O29*1.18</f>
        <v>1198.7148</v>
      </c>
      <c r="Q29" s="1338">
        <f>O29/N29</f>
        <v>1.0274912003883967</v>
      </c>
      <c r="R29" s="1324">
        <f>O29</f>
        <v>1015.86</v>
      </c>
      <c r="S29" s="530">
        <f>R29*1.18</f>
        <v>1198.7148</v>
      </c>
      <c r="T29" s="55" t="e">
        <f>'2021 тепло '!#REF!</f>
        <v>#REF!</v>
      </c>
      <c r="U29" s="1639"/>
      <c r="V29" s="530" t="e">
        <f>T29*1.18</f>
        <v>#REF!</v>
      </c>
      <c r="W29" s="1329">
        <v>1053.8699999999999</v>
      </c>
      <c r="X29" s="530">
        <f>W29*1.2</f>
        <v>1264.6439999999998</v>
      </c>
      <c r="Y29" s="1329">
        <v>1056.44</v>
      </c>
      <c r="Z29" s="530">
        <f>Y29*1.2</f>
        <v>1267.7280000000001</v>
      </c>
      <c r="AA29" s="1731" t="s">
        <v>1427</v>
      </c>
      <c r="AB29" s="1731"/>
      <c r="AC29" s="1731"/>
      <c r="AD29" s="1731"/>
      <c r="AE29" s="1639"/>
      <c r="AF29" s="1574"/>
      <c r="AG29" s="1574"/>
      <c r="AH29" s="1775"/>
    </row>
    <row r="30" spans="1:37" s="80" customFormat="1" ht="39.75" hidden="1" customHeight="1" x14ac:dyDescent="0.2">
      <c r="A30" s="1561"/>
      <c r="B30" s="1321"/>
      <c r="C30" s="195" t="s">
        <v>572</v>
      </c>
      <c r="D30" s="162"/>
      <c r="E30" s="162"/>
      <c r="F30" s="1338"/>
      <c r="G30" s="162"/>
      <c r="H30" s="399"/>
      <c r="I30" s="1339"/>
      <c r="J30" s="1574"/>
      <c r="K30" s="1334"/>
      <c r="L30" s="1742"/>
      <c r="M30" s="1742"/>
      <c r="N30" s="1742"/>
      <c r="O30" s="1742"/>
      <c r="P30" s="1742"/>
      <c r="Q30" s="1742"/>
      <c r="R30" s="1742"/>
      <c r="S30" s="1742"/>
      <c r="T30" s="1742"/>
      <c r="U30" s="1639"/>
      <c r="V30" s="859"/>
      <c r="W30" s="1330"/>
      <c r="X30" s="859"/>
      <c r="Y30" s="1330"/>
      <c r="Z30" s="859"/>
      <c r="AA30" s="1355"/>
      <c r="AB30" s="859"/>
      <c r="AC30" s="1355"/>
      <c r="AD30" s="859"/>
      <c r="AE30" s="1639"/>
      <c r="AF30" s="1325"/>
      <c r="AG30" s="1325"/>
      <c r="AH30" s="1775"/>
    </row>
    <row r="31" spans="1:37" s="80" customFormat="1" ht="18.75" hidden="1" customHeight="1" x14ac:dyDescent="0.2">
      <c r="A31" s="1561"/>
      <c r="B31" s="1321"/>
      <c r="C31" s="120" t="s">
        <v>217</v>
      </c>
      <c r="D31" s="162">
        <v>25</v>
      </c>
      <c r="E31" s="162">
        <v>26.1</v>
      </c>
      <c r="F31" s="1338">
        <f>E31/D31</f>
        <v>1.044</v>
      </c>
      <c r="G31" s="162">
        <v>26.1</v>
      </c>
      <c r="H31" s="162"/>
      <c r="I31" s="1338"/>
      <c r="J31" s="1574"/>
      <c r="K31" s="159">
        <v>28.32</v>
      </c>
      <c r="L31" s="1321">
        <v>30.03</v>
      </c>
      <c r="M31" s="1338">
        <f t="shared" si="1"/>
        <v>1.0603813559322035</v>
      </c>
      <c r="N31" s="1324">
        <f>L31</f>
        <v>30.03</v>
      </c>
      <c r="O31" s="1324">
        <v>31.68</v>
      </c>
      <c r="P31" s="602">
        <f t="shared" ref="P31:P36" si="2">O31*1.18</f>
        <v>37.382399999999997</v>
      </c>
      <c r="Q31" s="1338">
        <f>O31/N31</f>
        <v>1.054945054945055</v>
      </c>
      <c r="R31" s="1296"/>
      <c r="S31" s="660"/>
      <c r="T31" s="1296"/>
      <c r="U31" s="1639"/>
      <c r="V31" s="859"/>
      <c r="W31" s="1330"/>
      <c r="X31" s="859"/>
      <c r="Y31" s="1330"/>
      <c r="Z31" s="859"/>
      <c r="AA31" s="1355"/>
      <c r="AB31" s="859"/>
      <c r="AC31" s="1355"/>
      <c r="AD31" s="859"/>
      <c r="AE31" s="1639"/>
      <c r="AF31" s="1325"/>
      <c r="AG31" s="1325"/>
      <c r="AH31" s="1775"/>
    </row>
    <row r="32" spans="1:37" s="80" customFormat="1" ht="18.75" hidden="1" customHeight="1" x14ac:dyDescent="0.2">
      <c r="A32" s="1561"/>
      <c r="B32" s="1321"/>
      <c r="C32" s="120" t="s">
        <v>33</v>
      </c>
      <c r="D32" s="162">
        <v>1174.6500000000001</v>
      </c>
      <c r="E32" s="162">
        <v>1229.7</v>
      </c>
      <c r="F32" s="1338">
        <f>E32/D32</f>
        <v>1.0468650236240582</v>
      </c>
      <c r="G32" s="162">
        <v>843.52</v>
      </c>
      <c r="H32" s="162"/>
      <c r="I32" s="1338"/>
      <c r="J32" s="1574"/>
      <c r="K32" s="159">
        <v>1173.45</v>
      </c>
      <c r="L32" s="1329">
        <v>1279.5</v>
      </c>
      <c r="M32" s="1338">
        <f t="shared" si="1"/>
        <v>1.0903745366227788</v>
      </c>
      <c r="N32" s="55">
        <f>L32</f>
        <v>1279.5</v>
      </c>
      <c r="O32" s="1324">
        <v>1320.1</v>
      </c>
      <c r="P32" s="602">
        <f t="shared" si="2"/>
        <v>1557.7179999999998</v>
      </c>
      <c r="Q32" s="1338">
        <f>O32/N32</f>
        <v>1.0317311449785072</v>
      </c>
      <c r="R32" s="1296"/>
      <c r="S32" s="660"/>
      <c r="T32" s="1296"/>
      <c r="U32" s="1639"/>
      <c r="V32" s="859"/>
      <c r="W32" s="1330"/>
      <c r="X32" s="859"/>
      <c r="Y32" s="1330"/>
      <c r="Z32" s="859"/>
      <c r="AA32" s="1355"/>
      <c r="AB32" s="859"/>
      <c r="AC32" s="1355"/>
      <c r="AD32" s="859"/>
      <c r="AE32" s="1639"/>
      <c r="AF32" s="1325"/>
      <c r="AG32" s="1325"/>
      <c r="AH32" s="1775"/>
    </row>
    <row r="33" spans="1:34" s="80" customFormat="1" ht="35.25" customHeight="1" x14ac:dyDescent="0.2">
      <c r="A33" s="1561"/>
      <c r="B33" s="1321"/>
      <c r="C33" s="195" t="s">
        <v>851</v>
      </c>
      <c r="D33" s="162"/>
      <c r="E33" s="162"/>
      <c r="F33" s="1338"/>
      <c r="G33" s="162"/>
      <c r="H33" s="162"/>
      <c r="I33" s="1338"/>
      <c r="J33" s="1321"/>
      <c r="K33" s="159"/>
      <c r="L33" s="1329"/>
      <c r="M33" s="1338"/>
      <c r="N33" s="1356"/>
      <c r="O33" s="1357"/>
      <c r="P33" s="1356"/>
      <c r="Q33" s="1358"/>
      <c r="R33" s="1574"/>
      <c r="S33" s="1574"/>
      <c r="T33" s="1574"/>
      <c r="U33" s="1574"/>
      <c r="V33" s="1574"/>
      <c r="W33" s="1574"/>
      <c r="X33" s="1574"/>
      <c r="Y33" s="1574"/>
      <c r="Z33" s="1574"/>
      <c r="AA33" s="1574"/>
      <c r="AB33" s="1574"/>
      <c r="AC33" s="1574"/>
      <c r="AD33" s="1574"/>
      <c r="AE33" s="1716" t="s">
        <v>1030</v>
      </c>
      <c r="AF33" s="1621" t="s">
        <v>1348</v>
      </c>
      <c r="AG33" s="1621" t="s">
        <v>1563</v>
      </c>
      <c r="AH33" s="1761" t="s">
        <v>927</v>
      </c>
    </row>
    <row r="34" spans="1:34" s="80" customFormat="1" ht="35.25" customHeight="1" x14ac:dyDescent="0.2">
      <c r="A34" s="1561"/>
      <c r="B34" s="1321"/>
      <c r="C34" s="71" t="s">
        <v>954</v>
      </c>
      <c r="D34" s="162"/>
      <c r="E34" s="162"/>
      <c r="F34" s="1338"/>
      <c r="G34" s="162"/>
      <c r="H34" s="162"/>
      <c r="I34" s="1338"/>
      <c r="J34" s="1321"/>
      <c r="K34" s="159"/>
      <c r="L34" s="1329"/>
      <c r="M34" s="1338"/>
      <c r="N34" s="1356"/>
      <c r="O34" s="1357"/>
      <c r="P34" s="1356"/>
      <c r="Q34" s="1358"/>
      <c r="R34" s="1335"/>
      <c r="S34" s="1336"/>
      <c r="T34" s="1336"/>
      <c r="U34" s="1336"/>
      <c r="V34" s="1336"/>
      <c r="W34" s="1639"/>
      <c r="X34" s="1639"/>
      <c r="Y34" s="1639"/>
      <c r="Z34" s="1639"/>
      <c r="AA34" s="1639"/>
      <c r="AB34" s="1639"/>
      <c r="AC34" s="1639"/>
      <c r="AD34" s="1639"/>
      <c r="AE34" s="1716"/>
      <c r="AF34" s="1621"/>
      <c r="AG34" s="1621"/>
      <c r="AH34" s="1761"/>
    </row>
    <row r="35" spans="1:34" s="80" customFormat="1" ht="18.75" customHeight="1" x14ac:dyDescent="0.2">
      <c r="A35" s="1561"/>
      <c r="B35" s="1321"/>
      <c r="C35" s="71" t="s">
        <v>1242</v>
      </c>
      <c r="D35" s="162"/>
      <c r="E35" s="162"/>
      <c r="F35" s="1338"/>
      <c r="G35" s="162"/>
      <c r="H35" s="162"/>
      <c r="I35" s="1338"/>
      <c r="J35" s="1321"/>
      <c r="K35" s="159"/>
      <c r="L35" s="1329"/>
      <c r="M35" s="1338"/>
      <c r="N35" s="55"/>
      <c r="O35" s="1324">
        <v>19.649999999999999</v>
      </c>
      <c r="P35" s="602">
        <f t="shared" si="2"/>
        <v>23.186999999999998</v>
      </c>
      <c r="Q35" s="1338"/>
      <c r="R35" s="1296">
        <v>19.649999999999999</v>
      </c>
      <c r="S35" s="530">
        <f>R35*1.18</f>
        <v>23.186999999999998</v>
      </c>
      <c r="T35" s="1296">
        <v>20.440000000000001</v>
      </c>
      <c r="U35" s="1325"/>
      <c r="V35" s="530">
        <f>T35*1.18</f>
        <v>24.119199999999999</v>
      </c>
      <c r="W35" s="1329">
        <v>20.440000000000001</v>
      </c>
      <c r="X35" s="530">
        <f>W35*1.2</f>
        <v>24.528000000000002</v>
      </c>
      <c r="Y35" s="1329">
        <v>20.440000000000001</v>
      </c>
      <c r="Z35" s="530">
        <f>Y35*1.2</f>
        <v>24.528000000000002</v>
      </c>
      <c r="AA35" s="1329">
        <v>20.440000000000001</v>
      </c>
      <c r="AB35" s="530">
        <f>AA35*1.2</f>
        <v>24.528000000000002</v>
      </c>
      <c r="AC35" s="1329">
        <v>20.440000000000001</v>
      </c>
      <c r="AD35" s="530">
        <f>AC35*1.2</f>
        <v>24.528000000000002</v>
      </c>
      <c r="AE35" s="1716"/>
      <c r="AF35" s="1621"/>
      <c r="AG35" s="1621" t="s">
        <v>1564</v>
      </c>
      <c r="AH35" s="1639"/>
    </row>
    <row r="36" spans="1:34" s="80" customFormat="1" ht="18.75" customHeight="1" x14ac:dyDescent="0.2">
      <c r="A36" s="1561"/>
      <c r="B36" s="1321"/>
      <c r="C36" s="71" t="s">
        <v>1451</v>
      </c>
      <c r="D36" s="162"/>
      <c r="E36" s="162"/>
      <c r="F36" s="1338"/>
      <c r="G36" s="162"/>
      <c r="H36" s="162"/>
      <c r="I36" s="1338"/>
      <c r="J36" s="1321"/>
      <c r="K36" s="159"/>
      <c r="L36" s="1329"/>
      <c r="M36" s="1338"/>
      <c r="N36" s="55"/>
      <c r="O36" s="1324">
        <v>1427.62</v>
      </c>
      <c r="P36" s="602">
        <f t="shared" si="2"/>
        <v>1684.5915999999997</v>
      </c>
      <c r="Q36" s="1338"/>
      <c r="R36" s="1296">
        <v>1427.62</v>
      </c>
      <c r="S36" s="530">
        <f>R36*1.18</f>
        <v>1684.5915999999997</v>
      </c>
      <c r="T36" s="1296">
        <v>1476.64</v>
      </c>
      <c r="U36" s="1325"/>
      <c r="V36" s="530">
        <f>T36*1.18</f>
        <v>1742.4352000000001</v>
      </c>
      <c r="W36" s="1329">
        <v>1476.64</v>
      </c>
      <c r="X36" s="530">
        <f>W36*1.2</f>
        <v>1771.9680000000001</v>
      </c>
      <c r="Y36" s="1329">
        <v>1478.29</v>
      </c>
      <c r="Z36" s="530">
        <f>Y36*1.2</f>
        <v>1773.9479999999999</v>
      </c>
      <c r="AA36" s="1731" t="s">
        <v>1427</v>
      </c>
      <c r="AB36" s="1731"/>
      <c r="AC36" s="1731"/>
      <c r="AD36" s="1731"/>
      <c r="AE36" s="1716"/>
      <c r="AF36" s="1621"/>
      <c r="AG36" s="1621"/>
      <c r="AH36" s="1639"/>
    </row>
    <row r="37" spans="1:34" s="80" customFormat="1" ht="18.75" hidden="1" customHeight="1" x14ac:dyDescent="0.2">
      <c r="A37" s="1561"/>
      <c r="B37" s="1621"/>
      <c r="C37" s="878" t="s">
        <v>423</v>
      </c>
      <c r="D37" s="57"/>
      <c r="E37" s="57"/>
      <c r="F37" s="27"/>
      <c r="G37" s="57"/>
      <c r="H37" s="57"/>
      <c r="I37" s="27"/>
      <c r="J37" s="1621" t="s">
        <v>429</v>
      </c>
      <c r="K37" s="1324"/>
      <c r="L37" s="1739"/>
      <c r="M37" s="1739"/>
      <c r="N37" s="1739"/>
      <c r="O37" s="1739"/>
      <c r="P37" s="1739"/>
      <c r="Q37" s="1739"/>
      <c r="R37" s="1739"/>
      <c r="S37" s="1739"/>
      <c r="T37" s="1739"/>
      <c r="U37" s="1621" t="s">
        <v>580</v>
      </c>
      <c r="V37" s="1326"/>
      <c r="W37" s="1321"/>
      <c r="X37" s="1326"/>
      <c r="Y37" s="1321"/>
      <c r="Z37" s="1326"/>
      <c r="AA37" s="1324"/>
      <c r="AB37" s="1326"/>
      <c r="AC37" s="1324"/>
      <c r="AD37" s="1326"/>
      <c r="AE37" s="1621" t="s">
        <v>966</v>
      </c>
      <c r="AF37" s="1324"/>
      <c r="AG37" s="1324"/>
      <c r="AH37" s="1761" t="s">
        <v>927</v>
      </c>
    </row>
    <row r="38" spans="1:34" s="80" customFormat="1" ht="18.75" hidden="1" customHeight="1" x14ac:dyDescent="0.2">
      <c r="A38" s="1561"/>
      <c r="B38" s="1621"/>
      <c r="C38" s="43" t="s">
        <v>32</v>
      </c>
      <c r="D38" s="57"/>
      <c r="E38" s="57"/>
      <c r="F38" s="27"/>
      <c r="G38" s="57"/>
      <c r="H38" s="57"/>
      <c r="I38" s="27"/>
      <c r="J38" s="1740"/>
      <c r="K38" s="1342"/>
      <c r="L38" s="1342"/>
      <c r="M38" s="1342"/>
      <c r="N38" s="1296"/>
      <c r="O38" s="1296"/>
      <c r="P38" s="1296"/>
      <c r="Q38" s="1296"/>
      <c r="R38" s="1296"/>
      <c r="S38" s="660"/>
      <c r="T38" s="1296"/>
      <c r="U38" s="1621"/>
      <c r="V38" s="1326"/>
      <c r="W38" s="1321"/>
      <c r="X38" s="1326"/>
      <c r="Y38" s="1321"/>
      <c r="Z38" s="1326"/>
      <c r="AA38" s="1324"/>
      <c r="AB38" s="1326"/>
      <c r="AC38" s="1324"/>
      <c r="AD38" s="1326"/>
      <c r="AE38" s="1621"/>
      <c r="AF38" s="1324"/>
      <c r="AG38" s="1324"/>
      <c r="AH38" s="1761"/>
    </row>
    <row r="39" spans="1:34" s="80" customFormat="1" ht="18.75" hidden="1" customHeight="1" x14ac:dyDescent="0.2">
      <c r="A39" s="1561"/>
      <c r="B39" s="1621"/>
      <c r="C39" s="25" t="s">
        <v>55</v>
      </c>
      <c r="D39" s="57"/>
      <c r="E39" s="57"/>
      <c r="F39" s="27"/>
      <c r="G39" s="57"/>
      <c r="H39" s="57"/>
      <c r="I39" s="27"/>
      <c r="J39" s="1740"/>
      <c r="K39" s="1342"/>
      <c r="L39" s="1342"/>
      <c r="M39" s="1342"/>
      <c r="N39" s="1296"/>
      <c r="O39" s="1296"/>
      <c r="P39" s="1296"/>
      <c r="Q39" s="1296"/>
      <c r="R39" s="1296"/>
      <c r="S39" s="660"/>
      <c r="T39" s="1296"/>
      <c r="U39" s="1621"/>
      <c r="V39" s="1326"/>
      <c r="W39" s="1321"/>
      <c r="X39" s="1326"/>
      <c r="Y39" s="1321"/>
      <c r="Z39" s="1326"/>
      <c r="AA39" s="1324"/>
      <c r="AB39" s="1326"/>
      <c r="AC39" s="1324"/>
      <c r="AD39" s="1326"/>
      <c r="AE39" s="1621"/>
      <c r="AF39" s="1324"/>
      <c r="AG39" s="1324"/>
      <c r="AH39" s="1761"/>
    </row>
    <row r="40" spans="1:34" s="80" customFormat="1" ht="28.5" hidden="1" customHeight="1" x14ac:dyDescent="0.2">
      <c r="A40" s="1561"/>
      <c r="B40" s="1621"/>
      <c r="C40" s="71" t="s">
        <v>926</v>
      </c>
      <c r="D40" s="57"/>
      <c r="E40" s="118"/>
      <c r="F40" s="27"/>
      <c r="G40" s="1328"/>
      <c r="H40" s="1328">
        <v>28.32</v>
      </c>
      <c r="I40" s="27"/>
      <c r="J40" s="1740"/>
      <c r="K40" s="1328">
        <v>28.32</v>
      </c>
      <c r="L40" s="1342">
        <v>30.03</v>
      </c>
      <c r="M40" s="27">
        <f>L40/K40</f>
        <v>1.0603813559322035</v>
      </c>
      <c r="N40" s="1324">
        <f>L40</f>
        <v>30.03</v>
      </c>
      <c r="O40" s="1324"/>
      <c r="P40" s="55"/>
      <c r="Q40" s="27">
        <f>O40/N40</f>
        <v>0</v>
      </c>
      <c r="R40" s="1296">
        <v>33.520000000000003</v>
      </c>
      <c r="S40" s="660">
        <v>39.549999999999997</v>
      </c>
      <c r="T40" s="1296">
        <v>34.29</v>
      </c>
      <c r="U40" s="1621"/>
      <c r="V40" s="1326"/>
      <c r="W40" s="1321"/>
      <c r="X40" s="1326"/>
      <c r="Y40" s="1321"/>
      <c r="Z40" s="1326"/>
      <c r="AA40" s="1324"/>
      <c r="AB40" s="1326"/>
      <c r="AC40" s="1324"/>
      <c r="AD40" s="1326"/>
      <c r="AE40" s="1621"/>
      <c r="AF40" s="1324"/>
      <c r="AG40" s="1324"/>
      <c r="AH40" s="1761"/>
    </row>
    <row r="41" spans="1:34" s="80" customFormat="1" ht="31.5" hidden="1" customHeight="1" x14ac:dyDescent="0.2">
      <c r="A41" s="1561"/>
      <c r="B41" s="1621"/>
      <c r="C41" s="71" t="s">
        <v>827</v>
      </c>
      <c r="D41" s="1328"/>
      <c r="E41" s="1328"/>
      <c r="F41" s="27"/>
      <c r="G41" s="1328"/>
      <c r="H41" s="1328">
        <v>1173.45</v>
      </c>
      <c r="I41" s="27"/>
      <c r="J41" s="1740"/>
      <c r="K41" s="1328">
        <v>1173.45</v>
      </c>
      <c r="L41" s="1294">
        <v>1279.5</v>
      </c>
      <c r="M41" s="27">
        <f>L41/K41</f>
        <v>1.0903745366227788</v>
      </c>
      <c r="N41" s="55">
        <f>L41</f>
        <v>1279.5</v>
      </c>
      <c r="O41" s="1324"/>
      <c r="P41" s="55"/>
      <c r="Q41" s="27">
        <f>O41/N41</f>
        <v>0</v>
      </c>
      <c r="R41" s="553">
        <v>1760</v>
      </c>
      <c r="S41" s="552">
        <v>2076.8000000000002</v>
      </c>
      <c r="T41" s="1296">
        <v>1819.85</v>
      </c>
      <c r="U41" s="1621"/>
      <c r="V41" s="1326"/>
      <c r="W41" s="1321"/>
      <c r="X41" s="1326"/>
      <c r="Y41" s="1321"/>
      <c r="Z41" s="1326"/>
      <c r="AA41" s="1324"/>
      <c r="AB41" s="1326"/>
      <c r="AC41" s="1324"/>
      <c r="AD41" s="1326"/>
      <c r="AE41" s="1621"/>
      <c r="AF41" s="1324"/>
      <c r="AG41" s="1324"/>
      <c r="AH41" s="1761"/>
    </row>
    <row r="42" spans="1:34" s="80" customFormat="1" ht="26.25" hidden="1" customHeight="1" x14ac:dyDescent="0.2">
      <c r="A42" s="1561"/>
      <c r="B42" s="1742"/>
      <c r="C42" s="195" t="s">
        <v>400</v>
      </c>
      <c r="D42" s="398"/>
      <c r="E42" s="398"/>
      <c r="F42" s="1339"/>
      <c r="G42" s="398"/>
      <c r="H42" s="398"/>
      <c r="I42" s="1339"/>
      <c r="J42" s="1742" t="s">
        <v>401</v>
      </c>
      <c r="K42" s="1742" t="s">
        <v>23</v>
      </c>
      <c r="L42" s="1742"/>
      <c r="M42" s="1742"/>
      <c r="N42" s="935"/>
      <c r="O42" s="935"/>
      <c r="P42" s="935"/>
      <c r="Q42" s="935"/>
      <c r="R42" s="935"/>
      <c r="S42" s="660"/>
      <c r="T42" s="935"/>
      <c r="U42" s="1714"/>
      <c r="V42" s="1326"/>
      <c r="W42" s="1321"/>
      <c r="X42" s="1326"/>
      <c r="Y42" s="1321"/>
      <c r="Z42" s="1326"/>
      <c r="AA42" s="1324"/>
      <c r="AB42" s="1326"/>
      <c r="AC42" s="1324"/>
      <c r="AD42" s="1326"/>
      <c r="AE42" s="1714"/>
      <c r="AF42" s="1333"/>
      <c r="AG42" s="1333"/>
      <c r="AH42" s="1422"/>
    </row>
    <row r="43" spans="1:34" s="80" customFormat="1" ht="25.5" hidden="1" customHeight="1" x14ac:dyDescent="0.2">
      <c r="A43" s="1561"/>
      <c r="B43" s="1742"/>
      <c r="C43" s="425" t="s">
        <v>32</v>
      </c>
      <c r="D43" s="398"/>
      <c r="E43" s="398"/>
      <c r="F43" s="1339"/>
      <c r="G43" s="398"/>
      <c r="H43" s="398"/>
      <c r="I43" s="1339"/>
      <c r="J43" s="1743"/>
      <c r="K43" s="1742"/>
      <c r="L43" s="1742"/>
      <c r="M43" s="1742"/>
      <c r="N43" s="935"/>
      <c r="O43" s="935"/>
      <c r="P43" s="935"/>
      <c r="Q43" s="935"/>
      <c r="R43" s="935"/>
      <c r="S43" s="660"/>
      <c r="T43" s="935"/>
      <c r="U43" s="1714"/>
      <c r="V43" s="1326"/>
      <c r="W43" s="1321"/>
      <c r="X43" s="1326"/>
      <c r="Y43" s="1321"/>
      <c r="Z43" s="1326"/>
      <c r="AA43" s="1324"/>
      <c r="AB43" s="1326"/>
      <c r="AC43" s="1324"/>
      <c r="AD43" s="1326"/>
      <c r="AE43" s="1714"/>
      <c r="AF43" s="1333"/>
      <c r="AG43" s="1333"/>
      <c r="AH43" s="1422"/>
    </row>
    <row r="44" spans="1:34" s="80" customFormat="1" ht="19.5" hidden="1" customHeight="1" x14ac:dyDescent="0.2">
      <c r="A44" s="1561"/>
      <c r="B44" s="1742"/>
      <c r="C44" s="195" t="s">
        <v>55</v>
      </c>
      <c r="D44" s="398"/>
      <c r="E44" s="398"/>
      <c r="F44" s="1339"/>
      <c r="G44" s="398"/>
      <c r="H44" s="398"/>
      <c r="I44" s="1339"/>
      <c r="J44" s="1743"/>
      <c r="K44" s="1742"/>
      <c r="L44" s="1742"/>
      <c r="M44" s="1742"/>
      <c r="N44" s="935"/>
      <c r="O44" s="935"/>
      <c r="P44" s="935"/>
      <c r="Q44" s="935"/>
      <c r="R44" s="935"/>
      <c r="S44" s="660"/>
      <c r="T44" s="935"/>
      <c r="U44" s="1714"/>
      <c r="V44" s="1326"/>
      <c r="W44" s="1321"/>
      <c r="X44" s="1326"/>
      <c r="Y44" s="1321"/>
      <c r="Z44" s="1326"/>
      <c r="AA44" s="1324"/>
      <c r="AB44" s="1326"/>
      <c r="AC44" s="1324"/>
      <c r="AD44" s="1326"/>
      <c r="AE44" s="1714"/>
      <c r="AF44" s="1333"/>
      <c r="AG44" s="1333"/>
      <c r="AH44" s="1422"/>
    </row>
    <row r="45" spans="1:34" s="80" customFormat="1" ht="18" hidden="1" customHeight="1" x14ac:dyDescent="0.2">
      <c r="A45" s="1561"/>
      <c r="B45" s="1742"/>
      <c r="C45" s="425" t="s">
        <v>410</v>
      </c>
      <c r="D45" s="398">
        <v>25</v>
      </c>
      <c r="E45" s="439">
        <v>26.1</v>
      </c>
      <c r="F45" s="1339">
        <f>E45/D45</f>
        <v>1.044</v>
      </c>
      <c r="G45" s="399">
        <v>26.1</v>
      </c>
      <c r="H45" s="399">
        <v>28.32</v>
      </c>
      <c r="I45" s="1339">
        <f>H45/G45</f>
        <v>1.0850574712643677</v>
      </c>
      <c r="J45" s="1743"/>
      <c r="K45" s="1742"/>
      <c r="L45" s="1742"/>
      <c r="M45" s="1742"/>
      <c r="N45" s="935"/>
      <c r="O45" s="935"/>
      <c r="P45" s="935"/>
      <c r="Q45" s="935"/>
      <c r="R45" s="935"/>
      <c r="S45" s="660"/>
      <c r="T45" s="935"/>
      <c r="U45" s="1714"/>
      <c r="V45" s="1326"/>
      <c r="W45" s="1321"/>
      <c r="X45" s="1326"/>
      <c r="Y45" s="1321"/>
      <c r="Z45" s="1326"/>
      <c r="AA45" s="1324"/>
      <c r="AB45" s="1326"/>
      <c r="AC45" s="1324"/>
      <c r="AD45" s="1326"/>
      <c r="AE45" s="1714"/>
      <c r="AF45" s="1333"/>
      <c r="AG45" s="1333"/>
      <c r="AH45" s="1422"/>
    </row>
    <row r="46" spans="1:34" s="80" customFormat="1" ht="39.75" hidden="1" customHeight="1" x14ac:dyDescent="0.2">
      <c r="A46" s="1561"/>
      <c r="B46" s="1742"/>
      <c r="C46" s="425" t="s">
        <v>605</v>
      </c>
      <c r="D46" s="399">
        <v>1029.6500000000001</v>
      </c>
      <c r="E46" s="399">
        <v>1078.7</v>
      </c>
      <c r="F46" s="1339">
        <f>E46/D46</f>
        <v>1.0476375467391832</v>
      </c>
      <c r="G46" s="399">
        <v>1078.7</v>
      </c>
      <c r="H46" s="399">
        <v>1173.45</v>
      </c>
      <c r="I46" s="1339">
        <f>H46/G46</f>
        <v>1.0878372114582369</v>
      </c>
      <c r="J46" s="1743"/>
      <c r="K46" s="1742"/>
      <c r="L46" s="1742"/>
      <c r="M46" s="1742"/>
      <c r="N46" s="935"/>
      <c r="O46" s="935"/>
      <c r="P46" s="935"/>
      <c r="Q46" s="935"/>
      <c r="R46" s="935"/>
      <c r="S46" s="660"/>
      <c r="T46" s="935"/>
      <c r="U46" s="1714"/>
      <c r="V46" s="1326"/>
      <c r="W46" s="1321"/>
      <c r="X46" s="1326"/>
      <c r="Y46" s="1321"/>
      <c r="Z46" s="1326"/>
      <c r="AA46" s="1324"/>
      <c r="AB46" s="1326"/>
      <c r="AC46" s="1324"/>
      <c r="AD46" s="1326"/>
      <c r="AE46" s="1714"/>
      <c r="AF46" s="1333"/>
      <c r="AG46" s="1333"/>
      <c r="AH46" s="1422"/>
    </row>
    <row r="47" spans="1:34" s="80" customFormat="1" ht="43.5" hidden="1" customHeight="1" x14ac:dyDescent="0.2">
      <c r="A47" s="1561"/>
      <c r="B47" s="1742"/>
      <c r="C47" s="430" t="s">
        <v>603</v>
      </c>
      <c r="D47" s="399">
        <v>25</v>
      </c>
      <c r="E47" s="399">
        <v>26.1</v>
      </c>
      <c r="F47" s="1339">
        <f>E47/D47</f>
        <v>1.044</v>
      </c>
      <c r="G47" s="399">
        <v>26.1</v>
      </c>
      <c r="H47" s="399">
        <v>28.32</v>
      </c>
      <c r="I47" s="1339">
        <f>H47/G47</f>
        <v>1.0850574712643677</v>
      </c>
      <c r="J47" s="1743"/>
      <c r="K47" s="1742"/>
      <c r="L47" s="1742"/>
      <c r="M47" s="1742"/>
      <c r="N47" s="935"/>
      <c r="O47" s="935"/>
      <c r="P47" s="935"/>
      <c r="Q47" s="935"/>
      <c r="R47" s="935"/>
      <c r="S47" s="660"/>
      <c r="T47" s="935"/>
      <c r="U47" s="1714"/>
      <c r="V47" s="1326"/>
      <c r="W47" s="1321"/>
      <c r="X47" s="1326"/>
      <c r="Y47" s="1321"/>
      <c r="Z47" s="1326"/>
      <c r="AA47" s="1324"/>
      <c r="AB47" s="1326"/>
      <c r="AC47" s="1324"/>
      <c r="AD47" s="1326"/>
      <c r="AE47" s="1714"/>
      <c r="AF47" s="1333"/>
      <c r="AG47" s="1333"/>
      <c r="AH47" s="1422"/>
    </row>
    <row r="48" spans="1:34" s="80" customFormat="1" ht="54.75" hidden="1" customHeight="1" x14ac:dyDescent="0.2">
      <c r="A48" s="1561"/>
      <c r="B48" s="1742"/>
      <c r="C48" s="430" t="s">
        <v>604</v>
      </c>
      <c r="D48" s="399">
        <v>1327.65</v>
      </c>
      <c r="E48" s="399">
        <v>1389.7</v>
      </c>
      <c r="F48" s="1339">
        <f>E48/D48</f>
        <v>1.0467367152487477</v>
      </c>
      <c r="G48" s="399">
        <v>1389.7</v>
      </c>
      <c r="H48" s="399">
        <v>1505.02</v>
      </c>
      <c r="I48" s="1339">
        <f>H48/G48</f>
        <v>1.082981938547888</v>
      </c>
      <c r="J48" s="1743"/>
      <c r="K48" s="1742"/>
      <c r="L48" s="1742"/>
      <c r="M48" s="1742"/>
      <c r="N48" s="935"/>
      <c r="O48" s="935"/>
      <c r="P48" s="935"/>
      <c r="Q48" s="935"/>
      <c r="R48" s="935"/>
      <c r="S48" s="660"/>
      <c r="T48" s="935"/>
      <c r="U48" s="1714"/>
      <c r="V48" s="1326"/>
      <c r="W48" s="1321"/>
      <c r="X48" s="1326"/>
      <c r="Y48" s="1321"/>
      <c r="Z48" s="1326"/>
      <c r="AA48" s="1324"/>
      <c r="AB48" s="1326"/>
      <c r="AC48" s="1324"/>
      <c r="AD48" s="1326"/>
      <c r="AE48" s="1714"/>
      <c r="AF48" s="1333"/>
      <c r="AG48" s="1333"/>
      <c r="AH48" s="1422"/>
    </row>
    <row r="49" spans="1:34" s="80" customFormat="1" ht="26.45" customHeight="1" x14ac:dyDescent="0.2">
      <c r="A49" s="1752"/>
      <c r="B49" s="1574">
        <v>3</v>
      </c>
      <c r="C49" s="1125" t="s">
        <v>200</v>
      </c>
      <c r="D49" s="932"/>
      <c r="E49" s="932"/>
      <c r="F49" s="933"/>
      <c r="G49" s="932"/>
      <c r="H49" s="932"/>
      <c r="I49" s="933"/>
      <c r="J49" s="1359"/>
      <c r="K49" s="927"/>
      <c r="L49" s="927"/>
      <c r="M49" s="927"/>
      <c r="N49" s="937"/>
      <c r="O49" s="937"/>
      <c r="P49" s="937"/>
      <c r="Q49" s="937"/>
      <c r="R49" s="1574"/>
      <c r="S49" s="1574"/>
      <c r="T49" s="1574"/>
      <c r="U49" s="1574"/>
      <c r="V49" s="1574"/>
      <c r="W49" s="1574"/>
      <c r="X49" s="1574"/>
      <c r="Y49" s="1574"/>
      <c r="Z49" s="1574"/>
      <c r="AA49" s="1574"/>
      <c r="AB49" s="1574"/>
      <c r="AC49" s="1574"/>
      <c r="AD49" s="1574"/>
      <c r="AE49" s="1573" t="s">
        <v>989</v>
      </c>
      <c r="AF49" s="1780" t="s">
        <v>1200</v>
      </c>
      <c r="AG49" s="1708" t="s">
        <v>1565</v>
      </c>
      <c r="AH49" s="1761" t="s">
        <v>927</v>
      </c>
    </row>
    <row r="50" spans="1:34" s="80" customFormat="1" ht="31.15" customHeight="1" x14ac:dyDescent="0.2">
      <c r="A50" s="1752"/>
      <c r="B50" s="1574"/>
      <c r="C50" s="392" t="s">
        <v>954</v>
      </c>
      <c r="D50" s="399"/>
      <c r="E50" s="399"/>
      <c r="F50" s="1339"/>
      <c r="G50" s="399"/>
      <c r="H50" s="399"/>
      <c r="I50" s="1339"/>
      <c r="J50" s="1360"/>
      <c r="K50" s="1334"/>
      <c r="L50" s="1334"/>
      <c r="M50" s="1334"/>
      <c r="N50" s="935"/>
      <c r="O50" s="935"/>
      <c r="P50" s="1335"/>
      <c r="Q50" s="1335"/>
      <c r="R50" s="1574"/>
      <c r="S50" s="1574"/>
      <c r="T50" s="1574"/>
      <c r="U50" s="1574"/>
      <c r="V50" s="1574"/>
      <c r="W50" s="1574"/>
      <c r="X50" s="1574"/>
      <c r="Y50" s="1574"/>
      <c r="Z50" s="1574"/>
      <c r="AA50" s="1574"/>
      <c r="AB50" s="1574"/>
      <c r="AC50" s="1574"/>
      <c r="AD50" s="1574"/>
      <c r="AE50" s="1573"/>
      <c r="AF50" s="1780"/>
      <c r="AG50" s="1708"/>
      <c r="AH50" s="1779"/>
    </row>
    <row r="51" spans="1:34" s="80" customFormat="1" ht="36" customHeight="1" x14ac:dyDescent="0.2">
      <c r="A51" s="1752"/>
      <c r="B51" s="1574"/>
      <c r="C51" s="392" t="s">
        <v>1242</v>
      </c>
      <c r="D51" s="399"/>
      <c r="E51" s="399"/>
      <c r="F51" s="1339"/>
      <c r="G51" s="399"/>
      <c r="H51" s="399"/>
      <c r="I51" s="1339"/>
      <c r="J51" s="1360"/>
      <c r="K51" s="1334"/>
      <c r="L51" s="1334"/>
      <c r="M51" s="1334"/>
      <c r="N51" s="935"/>
      <c r="O51" s="935"/>
      <c r="P51" s="1335"/>
      <c r="Q51" s="1335"/>
      <c r="R51" s="1320">
        <v>23.19</v>
      </c>
      <c r="S51" s="143">
        <v>23.19</v>
      </c>
      <c r="T51" s="1320">
        <v>24.12</v>
      </c>
      <c r="U51" s="1320"/>
      <c r="V51" s="143">
        <v>24.12</v>
      </c>
      <c r="W51" s="1320">
        <v>24.53</v>
      </c>
      <c r="X51" s="143">
        <v>24.53</v>
      </c>
      <c r="Y51" s="1320">
        <v>24.53</v>
      </c>
      <c r="Z51" s="143">
        <f>Y51</f>
        <v>24.53</v>
      </c>
      <c r="AA51" s="1320">
        <v>24.53</v>
      </c>
      <c r="AB51" s="143">
        <f>AA51</f>
        <v>24.53</v>
      </c>
      <c r="AC51" s="1320">
        <v>24.53</v>
      </c>
      <c r="AD51" s="143">
        <f>AC51</f>
        <v>24.53</v>
      </c>
      <c r="AE51" s="1573" t="s">
        <v>1130</v>
      </c>
      <c r="AF51" s="1708" t="s">
        <v>1312</v>
      </c>
      <c r="AG51" s="1708" t="s">
        <v>1566</v>
      </c>
      <c r="AH51" s="1779"/>
    </row>
    <row r="52" spans="1:34" s="80" customFormat="1" ht="39" customHeight="1" x14ac:dyDescent="0.2">
      <c r="A52" s="1752"/>
      <c r="B52" s="1574"/>
      <c r="C52" s="392" t="s">
        <v>827</v>
      </c>
      <c r="D52" s="399"/>
      <c r="E52" s="399"/>
      <c r="F52" s="1339"/>
      <c r="G52" s="399"/>
      <c r="H52" s="399"/>
      <c r="I52" s="1339"/>
      <c r="J52" s="1360"/>
      <c r="K52" s="1334"/>
      <c r="L52" s="1334"/>
      <c r="M52" s="1334"/>
      <c r="N52" s="935"/>
      <c r="O52" s="935"/>
      <c r="P52" s="1335"/>
      <c r="Q52" s="1335"/>
      <c r="R52" s="1320">
        <v>1462.88</v>
      </c>
      <c r="S52" s="143">
        <v>1462.88</v>
      </c>
      <c r="T52" s="594">
        <v>1512</v>
      </c>
      <c r="U52" s="1320"/>
      <c r="V52" s="153">
        <v>1512</v>
      </c>
      <c r="W52" s="594">
        <v>1512</v>
      </c>
      <c r="X52" s="153">
        <v>1512</v>
      </c>
      <c r="Y52" s="594">
        <v>1542.24</v>
      </c>
      <c r="Z52" s="153">
        <v>1542.24</v>
      </c>
      <c r="AA52" s="1730" t="s">
        <v>1427</v>
      </c>
      <c r="AB52" s="1730"/>
      <c r="AC52" s="1730"/>
      <c r="AD52" s="1730"/>
      <c r="AE52" s="1573"/>
      <c r="AF52" s="1708"/>
      <c r="AG52" s="1708"/>
      <c r="AH52" s="1779"/>
    </row>
    <row r="53" spans="1:34" s="80" customFormat="1" ht="27" customHeight="1" x14ac:dyDescent="0.2">
      <c r="A53" s="1752"/>
      <c r="B53" s="1621">
        <v>4</v>
      </c>
      <c r="C53" s="695" t="s">
        <v>817</v>
      </c>
      <c r="D53" s="696"/>
      <c r="E53" s="696"/>
      <c r="F53" s="697"/>
      <c r="G53" s="696"/>
      <c r="H53" s="696"/>
      <c r="I53" s="697"/>
      <c r="J53" s="1361"/>
      <c r="K53" s="936"/>
      <c r="L53" s="936"/>
      <c r="M53" s="936"/>
      <c r="N53" s="701"/>
      <c r="O53" s="701"/>
      <c r="P53" s="1335"/>
      <c r="Q53" s="1335"/>
      <c r="R53" s="1335"/>
      <c r="S53" s="1336"/>
      <c r="T53" s="1336"/>
      <c r="U53" s="1336"/>
      <c r="V53" s="1336"/>
      <c r="W53" s="1639"/>
      <c r="X53" s="1639"/>
      <c r="Y53" s="1639"/>
      <c r="Z53" s="1639"/>
      <c r="AA53" s="1639"/>
      <c r="AB53" s="1639"/>
      <c r="AC53" s="1639"/>
      <c r="AD53" s="1639"/>
      <c r="AE53" s="1728"/>
      <c r="AF53" s="1621" t="s">
        <v>1181</v>
      </c>
      <c r="AG53" s="1621" t="s">
        <v>1547</v>
      </c>
      <c r="AH53" s="1761" t="s">
        <v>927</v>
      </c>
    </row>
    <row r="54" spans="1:34" s="80" customFormat="1" ht="33" hidden="1" customHeight="1" x14ac:dyDescent="0.2">
      <c r="A54" s="1752"/>
      <c r="B54" s="1621"/>
      <c r="C54" s="243" t="s">
        <v>832</v>
      </c>
      <c r="D54" s="707"/>
      <c r="E54" s="707"/>
      <c r="F54" s="251"/>
      <c r="G54" s="707"/>
      <c r="H54" s="707"/>
      <c r="I54" s="251"/>
      <c r="J54" s="1362"/>
      <c r="K54" s="244"/>
      <c r="L54" s="244"/>
      <c r="M54" s="244"/>
      <c r="N54" s="248"/>
      <c r="O54" s="248"/>
      <c r="P54" s="1335"/>
      <c r="Q54" s="248"/>
      <c r="R54" s="248"/>
      <c r="S54" s="1326"/>
      <c r="T54" s="248"/>
      <c r="U54" s="1324"/>
      <c r="V54" s="1326"/>
      <c r="W54" s="1639"/>
      <c r="X54" s="1639"/>
      <c r="Y54" s="1639"/>
      <c r="Z54" s="1639"/>
      <c r="AA54" s="1639"/>
      <c r="AB54" s="1639"/>
      <c r="AC54" s="1639"/>
      <c r="AD54" s="1639"/>
      <c r="AE54" s="1729"/>
      <c r="AF54" s="1639"/>
      <c r="AG54" s="1621"/>
      <c r="AH54" s="1761"/>
    </row>
    <row r="55" spans="1:34" s="80" customFormat="1" ht="33" hidden="1" customHeight="1" x14ac:dyDescent="0.2">
      <c r="A55" s="1752"/>
      <c r="B55" s="1621"/>
      <c r="C55" s="71" t="s">
        <v>826</v>
      </c>
      <c r="D55" s="1328"/>
      <c r="E55" s="1328"/>
      <c r="F55" s="27"/>
      <c r="G55" s="1328"/>
      <c r="H55" s="1328"/>
      <c r="I55" s="27"/>
      <c r="J55" s="1342"/>
      <c r="K55" s="1324"/>
      <c r="L55" s="1324"/>
      <c r="M55" s="1324"/>
      <c r="N55" s="1324">
        <v>30.03</v>
      </c>
      <c r="O55" s="1324">
        <v>31.68</v>
      </c>
      <c r="P55" s="1329">
        <f>O55*1.18</f>
        <v>37.382399999999997</v>
      </c>
      <c r="Q55" s="27">
        <f>O55/N55</f>
        <v>1.054945054945055</v>
      </c>
      <c r="R55" s="1296"/>
      <c r="S55" s="1326"/>
      <c r="T55" s="1296"/>
      <c r="U55" s="1324"/>
      <c r="V55" s="1326"/>
      <c r="W55" s="1639"/>
      <c r="X55" s="1639"/>
      <c r="Y55" s="1639"/>
      <c r="Z55" s="1639"/>
      <c r="AA55" s="1639"/>
      <c r="AB55" s="1639"/>
      <c r="AC55" s="1639"/>
      <c r="AD55" s="1639"/>
      <c r="AE55" s="1729"/>
      <c r="AF55" s="1639"/>
      <c r="AG55" s="1621"/>
      <c r="AH55" s="1761"/>
    </row>
    <row r="56" spans="1:34" s="80" customFormat="1" ht="33" hidden="1" customHeight="1" x14ac:dyDescent="0.2">
      <c r="A56" s="1752"/>
      <c r="B56" s="1621"/>
      <c r="C56" s="71" t="s">
        <v>827</v>
      </c>
      <c r="D56" s="1328"/>
      <c r="E56" s="1328"/>
      <c r="F56" s="27"/>
      <c r="G56" s="1328"/>
      <c r="H56" s="1328"/>
      <c r="I56" s="27"/>
      <c r="J56" s="1342"/>
      <c r="K56" s="1324"/>
      <c r="L56" s="1324"/>
      <c r="M56" s="1324"/>
      <c r="N56" s="55">
        <v>1279.3</v>
      </c>
      <c r="O56" s="1324">
        <v>1341.1</v>
      </c>
      <c r="P56" s="1329">
        <f>O56*1.18</f>
        <v>1582.4979999999998</v>
      </c>
      <c r="Q56" s="27">
        <f>O56/N56</f>
        <v>1.0483076682560775</v>
      </c>
      <c r="R56" s="1296"/>
      <c r="S56" s="1326"/>
      <c r="T56" s="1296"/>
      <c r="U56" s="1324"/>
      <c r="V56" s="1326"/>
      <c r="W56" s="1639"/>
      <c r="X56" s="1639"/>
      <c r="Y56" s="1639"/>
      <c r="Z56" s="1639"/>
      <c r="AA56" s="1639"/>
      <c r="AB56" s="1639"/>
      <c r="AC56" s="1639"/>
      <c r="AD56" s="1639"/>
      <c r="AE56" s="1729"/>
      <c r="AF56" s="1639"/>
      <c r="AG56" s="1621"/>
      <c r="AH56" s="1761"/>
    </row>
    <row r="57" spans="1:34" s="80" customFormat="1" ht="33" hidden="1" customHeight="1" x14ac:dyDescent="0.2">
      <c r="A57" s="1752"/>
      <c r="B57" s="1621"/>
      <c r="C57" s="243" t="s">
        <v>833</v>
      </c>
      <c r="D57" s="707"/>
      <c r="E57" s="707"/>
      <c r="F57" s="251"/>
      <c r="G57" s="707"/>
      <c r="H57" s="707"/>
      <c r="I57" s="251"/>
      <c r="J57" s="1362"/>
      <c r="K57" s="244"/>
      <c r="L57" s="244"/>
      <c r="M57" s="244"/>
      <c r="N57" s="248"/>
      <c r="O57" s="248"/>
      <c r="P57" s="1335"/>
      <c r="Q57" s="248"/>
      <c r="R57" s="248"/>
      <c r="S57" s="1326"/>
      <c r="T57" s="248"/>
      <c r="U57" s="1324"/>
      <c r="V57" s="1326"/>
      <c r="W57" s="1639"/>
      <c r="X57" s="1639"/>
      <c r="Y57" s="1639"/>
      <c r="Z57" s="1639"/>
      <c r="AA57" s="1639"/>
      <c r="AB57" s="1639"/>
      <c r="AC57" s="1639"/>
      <c r="AD57" s="1639"/>
      <c r="AE57" s="1729"/>
      <c r="AF57" s="1639"/>
      <c r="AG57" s="1621"/>
      <c r="AH57" s="1761"/>
    </row>
    <row r="58" spans="1:34" s="80" customFormat="1" ht="33" hidden="1" customHeight="1" x14ac:dyDescent="0.2">
      <c r="A58" s="1752"/>
      <c r="B58" s="1621"/>
      <c r="C58" s="71" t="s">
        <v>826</v>
      </c>
      <c r="D58" s="1328"/>
      <c r="E58" s="1328"/>
      <c r="F58" s="27"/>
      <c r="G58" s="1328"/>
      <c r="H58" s="1328"/>
      <c r="I58" s="27"/>
      <c r="J58" s="1342"/>
      <c r="K58" s="1324"/>
      <c r="L58" s="1324"/>
      <c r="M58" s="1324"/>
      <c r="N58" s="1324">
        <v>30.03</v>
      </c>
      <c r="O58" s="1324">
        <v>31.68</v>
      </c>
      <c r="P58" s="1329">
        <f>O58*1.18</f>
        <v>37.382399999999997</v>
      </c>
      <c r="Q58" s="27">
        <f>O58/N58</f>
        <v>1.054945054945055</v>
      </c>
      <c r="R58" s="1296"/>
      <c r="S58" s="1326"/>
      <c r="T58" s="1296"/>
      <c r="U58" s="1324"/>
      <c r="V58" s="1326"/>
      <c r="W58" s="1639"/>
      <c r="X58" s="1639"/>
      <c r="Y58" s="1639"/>
      <c r="Z58" s="1639"/>
      <c r="AA58" s="1639"/>
      <c r="AB58" s="1639"/>
      <c r="AC58" s="1639"/>
      <c r="AD58" s="1639"/>
      <c r="AE58" s="1729"/>
      <c r="AF58" s="1639"/>
      <c r="AG58" s="1621"/>
      <c r="AH58" s="1761"/>
    </row>
    <row r="59" spans="1:34" s="80" customFormat="1" ht="33" hidden="1" customHeight="1" x14ac:dyDescent="0.2">
      <c r="A59" s="1752"/>
      <c r="B59" s="1621"/>
      <c r="C59" s="71" t="s">
        <v>827</v>
      </c>
      <c r="D59" s="1328"/>
      <c r="E59" s="1328"/>
      <c r="F59" s="27"/>
      <c r="G59" s="1328"/>
      <c r="H59" s="1328"/>
      <c r="I59" s="27"/>
      <c r="J59" s="1342"/>
      <c r="K59" s="1324"/>
      <c r="L59" s="1324"/>
      <c r="M59" s="1324"/>
      <c r="N59" s="1324">
        <v>1622.13</v>
      </c>
      <c r="O59" s="1324">
        <v>1691.17</v>
      </c>
      <c r="P59" s="1329">
        <f>O59*1.18</f>
        <v>1995.5806</v>
      </c>
      <c r="Q59" s="27">
        <f>O59/N59</f>
        <v>1.0425613236916893</v>
      </c>
      <c r="R59" s="1296"/>
      <c r="S59" s="1326"/>
      <c r="T59" s="1296"/>
      <c r="U59" s="1324"/>
      <c r="V59" s="1326"/>
      <c r="W59" s="1639"/>
      <c r="X59" s="1639"/>
      <c r="Y59" s="1639"/>
      <c r="Z59" s="1639"/>
      <c r="AA59" s="1639"/>
      <c r="AB59" s="1639"/>
      <c r="AC59" s="1639"/>
      <c r="AD59" s="1639"/>
      <c r="AE59" s="1729"/>
      <c r="AF59" s="1639"/>
      <c r="AG59" s="1621"/>
      <c r="AH59" s="1761"/>
    </row>
    <row r="60" spans="1:34" s="80" customFormat="1" ht="33" customHeight="1" x14ac:dyDescent="0.2">
      <c r="A60" s="1752"/>
      <c r="B60" s="1621"/>
      <c r="C60" s="243" t="s">
        <v>825</v>
      </c>
      <c r="D60" s="1328"/>
      <c r="E60" s="1328"/>
      <c r="F60" s="27"/>
      <c r="G60" s="1328"/>
      <c r="H60" s="1328"/>
      <c r="I60" s="27"/>
      <c r="J60" s="1342"/>
      <c r="K60" s="1324"/>
      <c r="L60" s="1324"/>
      <c r="M60" s="1324"/>
      <c r="N60" s="1324"/>
      <c r="O60" s="1324"/>
      <c r="P60" s="1329"/>
      <c r="Q60" s="27"/>
      <c r="R60" s="1296"/>
      <c r="S60" s="1326"/>
      <c r="T60" s="1296"/>
      <c r="U60" s="1324"/>
      <c r="V60" s="1326"/>
      <c r="W60" s="1639"/>
      <c r="X60" s="1639"/>
      <c r="Y60" s="1639"/>
      <c r="Z60" s="1639"/>
      <c r="AA60" s="1639"/>
      <c r="AB60" s="1639"/>
      <c r="AC60" s="1639"/>
      <c r="AD60" s="1639"/>
      <c r="AE60" s="1729"/>
      <c r="AF60" s="1639"/>
      <c r="AG60" s="1621"/>
      <c r="AH60" s="1761"/>
    </row>
    <row r="61" spans="1:34" s="80" customFormat="1" ht="29.25" customHeight="1" x14ac:dyDescent="0.2">
      <c r="A61" s="1752"/>
      <c r="B61" s="1621"/>
      <c r="C61" s="43" t="s">
        <v>954</v>
      </c>
      <c r="D61" s="707"/>
      <c r="E61" s="707"/>
      <c r="F61" s="251"/>
      <c r="G61" s="707"/>
      <c r="H61" s="707"/>
      <c r="I61" s="251"/>
      <c r="J61" s="1362"/>
      <c r="K61" s="244"/>
      <c r="L61" s="244"/>
      <c r="M61" s="244"/>
      <c r="N61" s="248"/>
      <c r="O61" s="248"/>
      <c r="P61" s="1335"/>
      <c r="Q61" s="248"/>
      <c r="R61" s="1732"/>
      <c r="S61" s="1733"/>
      <c r="T61" s="1733"/>
      <c r="U61" s="1733"/>
      <c r="V61" s="1733"/>
      <c r="W61" s="1704"/>
      <c r="X61" s="1704"/>
      <c r="Y61" s="1704"/>
      <c r="Z61" s="1704"/>
      <c r="AA61" s="1704"/>
      <c r="AB61" s="1704"/>
      <c r="AC61" s="1704"/>
      <c r="AD61" s="1704"/>
      <c r="AE61" s="1729"/>
      <c r="AF61" s="1639"/>
      <c r="AG61" s="1621"/>
      <c r="AH61" s="1761"/>
    </row>
    <row r="62" spans="1:34" s="80" customFormat="1" ht="22.5" customHeight="1" x14ac:dyDescent="0.2">
      <c r="A62" s="1752"/>
      <c r="B62" s="1621"/>
      <c r="C62" s="71" t="s">
        <v>1242</v>
      </c>
      <c r="D62" s="1328"/>
      <c r="E62" s="1328"/>
      <c r="F62" s="27"/>
      <c r="G62" s="1328"/>
      <c r="H62" s="1328"/>
      <c r="I62" s="27"/>
      <c r="J62" s="1342"/>
      <c r="K62" s="1324"/>
      <c r="L62" s="1324"/>
      <c r="M62" s="1324"/>
      <c r="N62" s="1324">
        <v>38.159999999999997</v>
      </c>
      <c r="O62" s="1324">
        <v>39.65</v>
      </c>
      <c r="P62" s="602">
        <f>O62*1.18</f>
        <v>46.786999999999999</v>
      </c>
      <c r="Q62" s="1338">
        <f>O62/N62</f>
        <v>1.0390461215932913</v>
      </c>
      <c r="R62" s="553">
        <v>33.520000000000003</v>
      </c>
      <c r="S62" s="530">
        <f>R62*1.18</f>
        <v>39.553600000000003</v>
      </c>
      <c r="T62" s="1296">
        <v>34.29</v>
      </c>
      <c r="U62" s="1324"/>
      <c r="V62" s="530">
        <f>T62*1.18</f>
        <v>40.462199999999996</v>
      </c>
      <c r="W62" s="1329">
        <v>34.29</v>
      </c>
      <c r="X62" s="530">
        <f>W62*1.2</f>
        <v>41.147999999999996</v>
      </c>
      <c r="Y62" s="1329">
        <v>34.979999999999997</v>
      </c>
      <c r="Z62" s="530">
        <f>Y62*1.2</f>
        <v>41.975999999999992</v>
      </c>
      <c r="AA62" s="1329">
        <v>35.79</v>
      </c>
      <c r="AB62" s="530">
        <f>AA62*1.2</f>
        <v>42.948</v>
      </c>
      <c r="AC62" s="1329">
        <v>35.79</v>
      </c>
      <c r="AD62" s="530">
        <f>AC62*1.2</f>
        <v>42.948</v>
      </c>
      <c r="AE62" s="1729"/>
      <c r="AF62" s="1639"/>
      <c r="AG62" s="1621" t="s">
        <v>1548</v>
      </c>
      <c r="AH62" s="1761"/>
    </row>
    <row r="63" spans="1:34" s="80" customFormat="1" ht="22.5" customHeight="1" x14ac:dyDescent="0.2">
      <c r="A63" s="1752"/>
      <c r="B63" s="1621"/>
      <c r="C63" s="71" t="s">
        <v>827</v>
      </c>
      <c r="D63" s="1328"/>
      <c r="E63" s="1328"/>
      <c r="F63" s="27"/>
      <c r="G63" s="1328"/>
      <c r="H63" s="1328"/>
      <c r="I63" s="27"/>
      <c r="J63" s="1342"/>
      <c r="K63" s="1324"/>
      <c r="L63" s="1324"/>
      <c r="M63" s="1324"/>
      <c r="N63" s="1324">
        <v>1702.38</v>
      </c>
      <c r="O63" s="1324">
        <v>1760</v>
      </c>
      <c r="P63" s="602">
        <f>O63*1.18</f>
        <v>2076.7999999999997</v>
      </c>
      <c r="Q63" s="1338">
        <f>O63/N63</f>
        <v>1.033846732221948</v>
      </c>
      <c r="R63" s="553">
        <v>1760</v>
      </c>
      <c r="S63" s="530">
        <f>R63*1.18</f>
        <v>2076.7999999999997</v>
      </c>
      <c r="T63" s="1296">
        <v>1819.85</v>
      </c>
      <c r="U63" s="1324"/>
      <c r="V63" s="530">
        <f>T63*1.18</f>
        <v>2147.4229999999998</v>
      </c>
      <c r="W63" s="1329">
        <v>1819.85</v>
      </c>
      <c r="X63" s="530">
        <f>W63*1.2</f>
        <v>2183.8199999999997</v>
      </c>
      <c r="Y63" s="1329">
        <v>1856.25</v>
      </c>
      <c r="Z63" s="530">
        <f>Y63*1.2</f>
        <v>2227.5</v>
      </c>
      <c r="AA63" s="1329">
        <v>1911.94</v>
      </c>
      <c r="AB63" s="530">
        <f>AA63*1.2</f>
        <v>2294.328</v>
      </c>
      <c r="AC63" s="1329">
        <v>1911.94</v>
      </c>
      <c r="AD63" s="530">
        <f>AC63*1.2</f>
        <v>2294.328</v>
      </c>
      <c r="AE63" s="1729"/>
      <c r="AF63" s="1639"/>
      <c r="AG63" s="1621"/>
      <c r="AH63" s="1761"/>
    </row>
    <row r="64" spans="1:34" s="80" customFormat="1" ht="22.15" customHeight="1" x14ac:dyDescent="0.2">
      <c r="A64" s="1752"/>
      <c r="B64" s="1621">
        <v>5</v>
      </c>
      <c r="C64" s="743" t="s">
        <v>276</v>
      </c>
      <c r="D64" s="1363"/>
      <c r="E64" s="1363"/>
      <c r="F64" s="1364"/>
      <c r="G64" s="1363"/>
      <c r="H64" s="1363"/>
      <c r="I64" s="1364"/>
      <c r="J64" s="1365"/>
      <c r="K64" s="1366"/>
      <c r="L64" s="1366"/>
      <c r="M64" s="1366"/>
      <c r="N64" s="1366"/>
      <c r="O64" s="1366"/>
      <c r="P64" s="1367"/>
      <c r="Q64" s="1364"/>
      <c r="R64" s="1732"/>
      <c r="S64" s="1733"/>
      <c r="T64" s="1733"/>
      <c r="U64" s="1733"/>
      <c r="V64" s="1733"/>
      <c r="W64" s="1704"/>
      <c r="X64" s="1704"/>
      <c r="Y64" s="1704"/>
      <c r="Z64" s="1704"/>
      <c r="AA64" s="1704"/>
      <c r="AB64" s="1704"/>
      <c r="AC64" s="1704"/>
      <c r="AD64" s="1704"/>
      <c r="AE64" s="1728"/>
      <c r="AF64" s="1621" t="s">
        <v>1349</v>
      </c>
      <c r="AG64" s="1621" t="s">
        <v>1567</v>
      </c>
      <c r="AH64" s="1761" t="s">
        <v>927</v>
      </c>
    </row>
    <row r="65" spans="1:34" s="23" customFormat="1" ht="24.6" customHeight="1" x14ac:dyDescent="0.2">
      <c r="A65" s="1752"/>
      <c r="B65" s="1621"/>
      <c r="C65" s="43" t="s">
        <v>954</v>
      </c>
      <c r="D65" s="1328"/>
      <c r="E65" s="1328"/>
      <c r="F65" s="27"/>
      <c r="G65" s="1328"/>
      <c r="H65" s="1328"/>
      <c r="I65" s="27"/>
      <c r="J65" s="1342"/>
      <c r="K65" s="1324"/>
      <c r="L65" s="1324"/>
      <c r="M65" s="1324"/>
      <c r="N65" s="1324"/>
      <c r="O65" s="1324"/>
      <c r="P65" s="55"/>
      <c r="Q65" s="27"/>
      <c r="R65" s="1732"/>
      <c r="S65" s="1733"/>
      <c r="T65" s="1733"/>
      <c r="U65" s="1733"/>
      <c r="V65" s="1733"/>
      <c r="W65" s="1704"/>
      <c r="X65" s="1704"/>
      <c r="Y65" s="1704"/>
      <c r="Z65" s="1704"/>
      <c r="AA65" s="1704"/>
      <c r="AB65" s="1704"/>
      <c r="AC65" s="1704"/>
      <c r="AD65" s="1704"/>
      <c r="AE65" s="1728"/>
      <c r="AF65" s="1621"/>
      <c r="AG65" s="1621"/>
      <c r="AH65" s="1761"/>
    </row>
    <row r="66" spans="1:34" s="80" customFormat="1" ht="9" hidden="1" customHeight="1" x14ac:dyDescent="0.2">
      <c r="A66" s="1752"/>
      <c r="B66" s="1621"/>
      <c r="C66" s="25" t="s">
        <v>1050</v>
      </c>
      <c r="D66" s="1328"/>
      <c r="E66" s="1328"/>
      <c r="F66" s="27"/>
      <c r="G66" s="1328"/>
      <c r="H66" s="1328"/>
      <c r="I66" s="27"/>
      <c r="J66" s="1342"/>
      <c r="K66" s="1324"/>
      <c r="L66" s="1324"/>
      <c r="M66" s="1324"/>
      <c r="N66" s="1324"/>
      <c r="O66" s="1324"/>
      <c r="P66" s="602"/>
      <c r="Q66" s="1338"/>
      <c r="R66" s="1732"/>
      <c r="S66" s="1733"/>
      <c r="T66" s="1733"/>
      <c r="U66" s="1733"/>
      <c r="V66" s="1733"/>
      <c r="W66" s="1368"/>
      <c r="X66" s="1336"/>
      <c r="Y66" s="1368"/>
      <c r="Z66" s="1336"/>
      <c r="AA66" s="1754"/>
      <c r="AB66" s="1754"/>
      <c r="AC66" s="1754"/>
      <c r="AD66" s="1754"/>
      <c r="AE66" s="1728"/>
      <c r="AF66" s="1621"/>
      <c r="AG66" s="1621"/>
      <c r="AH66" s="1761"/>
    </row>
    <row r="67" spans="1:34" s="80" customFormat="1" ht="22.15" hidden="1" customHeight="1" x14ac:dyDescent="0.2">
      <c r="A67" s="1752"/>
      <c r="B67" s="1621"/>
      <c r="C67" s="71" t="s">
        <v>925</v>
      </c>
      <c r="D67" s="1328"/>
      <c r="E67" s="1328"/>
      <c r="F67" s="27"/>
      <c r="G67" s="1328"/>
      <c r="H67" s="1328"/>
      <c r="I67" s="27"/>
      <c r="J67" s="1342"/>
      <c r="K67" s="1324"/>
      <c r="L67" s="1324"/>
      <c r="M67" s="1324"/>
      <c r="N67" s="55">
        <v>18.510000000000002</v>
      </c>
      <c r="O67" s="55">
        <v>19.649999999999999</v>
      </c>
      <c r="P67" s="602">
        <f>O67*1.18</f>
        <v>23.186999999999998</v>
      </c>
      <c r="Q67" s="1338">
        <f>O67/N67</f>
        <v>1.0615883306320906</v>
      </c>
      <c r="R67" s="55">
        <v>19.649999999999999</v>
      </c>
      <c r="S67" s="530">
        <f>R67*1.18</f>
        <v>23.186999999999998</v>
      </c>
      <c r="T67" s="55">
        <v>20.440000000000001</v>
      </c>
      <c r="U67" s="1324"/>
      <c r="V67" s="530">
        <f>T67*1.18</f>
        <v>24.119199999999999</v>
      </c>
      <c r="W67" s="1329">
        <v>20.440000000000001</v>
      </c>
      <c r="X67" s="530">
        <f>W67*1.2</f>
        <v>24.528000000000002</v>
      </c>
      <c r="Y67" s="1329">
        <v>20.440000000000001</v>
      </c>
      <c r="Z67" s="530">
        <f>Y67*1.2</f>
        <v>24.528000000000002</v>
      </c>
      <c r="AA67" s="1754"/>
      <c r="AB67" s="1754"/>
      <c r="AC67" s="1754"/>
      <c r="AD67" s="1754"/>
      <c r="AE67" s="1728"/>
      <c r="AF67" s="1621"/>
      <c r="AG67" s="1621"/>
      <c r="AH67" s="1761"/>
    </row>
    <row r="68" spans="1:34" s="80" customFormat="1" ht="22.15" hidden="1" customHeight="1" x14ac:dyDescent="0.2">
      <c r="A68" s="1752"/>
      <c r="B68" s="1621"/>
      <c r="C68" s="71" t="s">
        <v>827</v>
      </c>
      <c r="D68" s="1328"/>
      <c r="E68" s="1328"/>
      <c r="F68" s="27"/>
      <c r="G68" s="1328"/>
      <c r="H68" s="1328"/>
      <c r="I68" s="27"/>
      <c r="J68" s="1342"/>
      <c r="K68" s="1324"/>
      <c r="L68" s="1324"/>
      <c r="M68" s="1324"/>
      <c r="N68" s="55">
        <v>1679.5</v>
      </c>
      <c r="O68" s="55">
        <v>1736.6</v>
      </c>
      <c r="P68" s="602">
        <f>O68*1.18</f>
        <v>2049.1879999999996</v>
      </c>
      <c r="Q68" s="1338">
        <f>O68/N68</f>
        <v>1.0339982137540935</v>
      </c>
      <c r="R68" s="55">
        <v>1736.6</v>
      </c>
      <c r="S68" s="530">
        <f>R68*1.18</f>
        <v>2049.1879999999996</v>
      </c>
      <c r="T68" s="55">
        <v>1791</v>
      </c>
      <c r="U68" s="1324"/>
      <c r="V68" s="530">
        <f>T68*1.18</f>
        <v>2113.38</v>
      </c>
      <c r="W68" s="1329">
        <v>1791</v>
      </c>
      <c r="X68" s="530">
        <f>W68*1.2</f>
        <v>2149.1999999999998</v>
      </c>
      <c r="Y68" s="1329">
        <v>1814.43</v>
      </c>
      <c r="Z68" s="530">
        <f>Y68*1.2</f>
        <v>2177.3159999999998</v>
      </c>
      <c r="AA68" s="1754"/>
      <c r="AB68" s="1754"/>
      <c r="AC68" s="1754"/>
      <c r="AD68" s="1754"/>
      <c r="AE68" s="1728"/>
      <c r="AF68" s="1621"/>
      <c r="AG68" s="1621"/>
      <c r="AH68" s="1761"/>
    </row>
    <row r="69" spans="1:34" s="80" customFormat="1" ht="22.15" hidden="1" customHeight="1" x14ac:dyDescent="0.2">
      <c r="A69" s="1752"/>
      <c r="B69" s="1621"/>
      <c r="C69" s="25" t="s">
        <v>1051</v>
      </c>
      <c r="D69" s="1328"/>
      <c r="E69" s="1328"/>
      <c r="F69" s="27"/>
      <c r="G69" s="1328"/>
      <c r="H69" s="1328"/>
      <c r="I69" s="27"/>
      <c r="J69" s="1342"/>
      <c r="K69" s="1324"/>
      <c r="L69" s="1324"/>
      <c r="M69" s="1324"/>
      <c r="N69" s="55"/>
      <c r="O69" s="55"/>
      <c r="P69" s="602"/>
      <c r="Q69" s="1338"/>
      <c r="R69" s="1731"/>
      <c r="S69" s="1639"/>
      <c r="T69" s="1639"/>
      <c r="U69" s="1639"/>
      <c r="V69" s="1639"/>
      <c r="W69" s="1330"/>
      <c r="X69" s="1325"/>
      <c r="Y69" s="1330"/>
      <c r="Z69" s="1325"/>
      <c r="AA69" s="1754"/>
      <c r="AB69" s="1754"/>
      <c r="AC69" s="1754"/>
      <c r="AD69" s="1754"/>
      <c r="AE69" s="1728"/>
      <c r="AF69" s="1621"/>
      <c r="AG69" s="1621"/>
      <c r="AH69" s="1761"/>
    </row>
    <row r="70" spans="1:34" s="80" customFormat="1" ht="22.15" hidden="1" customHeight="1" x14ac:dyDescent="0.2">
      <c r="A70" s="1752"/>
      <c r="B70" s="1621"/>
      <c r="C70" s="71" t="s">
        <v>925</v>
      </c>
      <c r="D70" s="1328"/>
      <c r="E70" s="1328"/>
      <c r="F70" s="27"/>
      <c r="G70" s="1328"/>
      <c r="H70" s="1328"/>
      <c r="I70" s="27"/>
      <c r="J70" s="1342"/>
      <c r="K70" s="1324"/>
      <c r="L70" s="1324"/>
      <c r="M70" s="1324"/>
      <c r="N70" s="55">
        <v>18.510000000000002</v>
      </c>
      <c r="O70" s="55">
        <v>19.649999999999999</v>
      </c>
      <c r="P70" s="602">
        <f>O70*1.18</f>
        <v>23.186999999999998</v>
      </c>
      <c r="Q70" s="1338">
        <f>O70/N70</f>
        <v>1.0615883306320906</v>
      </c>
      <c r="R70" s="55">
        <v>19.649999999999999</v>
      </c>
      <c r="S70" s="530">
        <f t="shared" ref="S70:S131" si="3">R70*1.18</f>
        <v>23.186999999999998</v>
      </c>
      <c r="T70" s="55">
        <v>20.440000000000001</v>
      </c>
      <c r="U70" s="1324"/>
      <c r="V70" s="530">
        <f t="shared" ref="V70:V131" si="4">T70*1.18</f>
        <v>24.119199999999999</v>
      </c>
      <c r="W70" s="1329">
        <v>20.440000000000001</v>
      </c>
      <c r="X70" s="530">
        <f>W70*1.2</f>
        <v>24.528000000000002</v>
      </c>
      <c r="Y70" s="1329">
        <v>20.440000000000001</v>
      </c>
      <c r="Z70" s="530">
        <f>Y70*1.2</f>
        <v>24.528000000000002</v>
      </c>
      <c r="AA70" s="1754"/>
      <c r="AB70" s="1754"/>
      <c r="AC70" s="1754"/>
      <c r="AD70" s="1754"/>
      <c r="AE70" s="1728"/>
      <c r="AF70" s="1621"/>
      <c r="AG70" s="1621"/>
      <c r="AH70" s="1761"/>
    </row>
    <row r="71" spans="1:34" s="80" customFormat="1" ht="22.15" hidden="1" customHeight="1" x14ac:dyDescent="0.2">
      <c r="A71" s="1752"/>
      <c r="B71" s="1621"/>
      <c r="C71" s="71" t="s">
        <v>827</v>
      </c>
      <c r="D71" s="1328"/>
      <c r="E71" s="1328"/>
      <c r="F71" s="27"/>
      <c r="G71" s="1328"/>
      <c r="H71" s="1328"/>
      <c r="I71" s="27"/>
      <c r="J71" s="1342"/>
      <c r="K71" s="1324"/>
      <c r="L71" s="1324"/>
      <c r="M71" s="1324"/>
      <c r="N71" s="55">
        <v>1679.5</v>
      </c>
      <c r="O71" s="55">
        <v>1736.6</v>
      </c>
      <c r="P71" s="602">
        <f>O71*1.18</f>
        <v>2049.1879999999996</v>
      </c>
      <c r="Q71" s="1338">
        <f>O71/N71</f>
        <v>1.0339982137540935</v>
      </c>
      <c r="R71" s="55">
        <v>1736.6</v>
      </c>
      <c r="S71" s="530">
        <f t="shared" si="3"/>
        <v>2049.1879999999996</v>
      </c>
      <c r="T71" s="55">
        <v>1791</v>
      </c>
      <c r="U71" s="1324"/>
      <c r="V71" s="530">
        <f t="shared" si="4"/>
        <v>2113.38</v>
      </c>
      <c r="W71" s="1329">
        <v>1791</v>
      </c>
      <c r="X71" s="530">
        <f>W71*1.2</f>
        <v>2149.1999999999998</v>
      </c>
      <c r="Y71" s="1329">
        <v>1814.43</v>
      </c>
      <c r="Z71" s="530">
        <f>Y71*1.2</f>
        <v>2177.3159999999998</v>
      </c>
      <c r="AA71" s="1754"/>
      <c r="AB71" s="1754"/>
      <c r="AC71" s="1754"/>
      <c r="AD71" s="1754"/>
      <c r="AE71" s="1728"/>
      <c r="AF71" s="1621"/>
      <c r="AG71" s="1621"/>
      <c r="AH71" s="1761"/>
    </row>
    <row r="72" spans="1:34" s="80" customFormat="1" ht="22.15" hidden="1" customHeight="1" x14ac:dyDescent="0.2">
      <c r="A72" s="1752"/>
      <c r="B72" s="1621"/>
      <c r="C72" s="25" t="s">
        <v>1052</v>
      </c>
      <c r="D72" s="1328"/>
      <c r="E72" s="1328"/>
      <c r="F72" s="27"/>
      <c r="G72" s="1328"/>
      <c r="H72" s="1328"/>
      <c r="I72" s="27"/>
      <c r="J72" s="1342"/>
      <c r="K72" s="1324"/>
      <c r="L72" s="1324"/>
      <c r="M72" s="1324"/>
      <c r="N72" s="55"/>
      <c r="O72" s="55"/>
      <c r="P72" s="602"/>
      <c r="Q72" s="1338"/>
      <c r="R72" s="1731"/>
      <c r="S72" s="1639"/>
      <c r="T72" s="1639"/>
      <c r="U72" s="1639"/>
      <c r="V72" s="1639"/>
      <c r="W72" s="1330"/>
      <c r="X72" s="1325"/>
      <c r="Y72" s="1330"/>
      <c r="Z72" s="1325"/>
      <c r="AA72" s="1754"/>
      <c r="AB72" s="1754"/>
      <c r="AC72" s="1754"/>
      <c r="AD72" s="1754"/>
      <c r="AE72" s="1728"/>
      <c r="AF72" s="1621"/>
      <c r="AG72" s="1621"/>
      <c r="AH72" s="1761"/>
    </row>
    <row r="73" spans="1:34" s="80" customFormat="1" ht="22.15" hidden="1" customHeight="1" x14ac:dyDescent="0.2">
      <c r="A73" s="1752"/>
      <c r="B73" s="1621"/>
      <c r="C73" s="71" t="s">
        <v>925</v>
      </c>
      <c r="D73" s="1328"/>
      <c r="E73" s="1328"/>
      <c r="F73" s="27"/>
      <c r="G73" s="1328"/>
      <c r="H73" s="1328"/>
      <c r="I73" s="27"/>
      <c r="J73" s="1342"/>
      <c r="K73" s="1324"/>
      <c r="L73" s="1324"/>
      <c r="M73" s="1324"/>
      <c r="N73" s="55">
        <v>18.510000000000002</v>
      </c>
      <c r="O73" s="55">
        <v>19.649999999999999</v>
      </c>
      <c r="P73" s="602">
        <f>O73*1.18</f>
        <v>23.186999999999998</v>
      </c>
      <c r="Q73" s="1338">
        <f>O73/N73</f>
        <v>1.0615883306320906</v>
      </c>
      <c r="R73" s="55">
        <v>19.649999999999999</v>
      </c>
      <c r="S73" s="530">
        <f t="shared" si="3"/>
        <v>23.186999999999998</v>
      </c>
      <c r="T73" s="55">
        <v>20.440000000000001</v>
      </c>
      <c r="U73" s="1324"/>
      <c r="V73" s="530">
        <f t="shared" si="4"/>
        <v>24.119199999999999</v>
      </c>
      <c r="W73" s="1329">
        <v>20.440000000000001</v>
      </c>
      <c r="X73" s="530">
        <f>W73*1.2</f>
        <v>24.528000000000002</v>
      </c>
      <c r="Y73" s="1329">
        <v>20.440000000000001</v>
      </c>
      <c r="Z73" s="530">
        <f>Y73*1.2</f>
        <v>24.528000000000002</v>
      </c>
      <c r="AA73" s="1754"/>
      <c r="AB73" s="1754"/>
      <c r="AC73" s="1754"/>
      <c r="AD73" s="1754"/>
      <c r="AE73" s="1728"/>
      <c r="AF73" s="1621"/>
      <c r="AG73" s="1621"/>
      <c r="AH73" s="1761"/>
    </row>
    <row r="74" spans="1:34" s="80" customFormat="1" ht="22.15" hidden="1" customHeight="1" x14ac:dyDescent="0.2">
      <c r="A74" s="1752"/>
      <c r="B74" s="1621"/>
      <c r="C74" s="71" t="s">
        <v>827</v>
      </c>
      <c r="D74" s="1328"/>
      <c r="E74" s="1328"/>
      <c r="F74" s="27"/>
      <c r="G74" s="1328"/>
      <c r="H74" s="1328"/>
      <c r="I74" s="27"/>
      <c r="J74" s="1342"/>
      <c r="K74" s="1324"/>
      <c r="L74" s="1324"/>
      <c r="M74" s="1324"/>
      <c r="N74" s="55">
        <v>1679.5</v>
      </c>
      <c r="O74" s="55">
        <v>1736.6</v>
      </c>
      <c r="P74" s="602">
        <f>O74*1.18</f>
        <v>2049.1879999999996</v>
      </c>
      <c r="Q74" s="1338">
        <f>O74/N74</f>
        <v>1.0339982137540935</v>
      </c>
      <c r="R74" s="55">
        <v>1736.6</v>
      </c>
      <c r="S74" s="530">
        <f t="shared" si="3"/>
        <v>2049.1879999999996</v>
      </c>
      <c r="T74" s="55">
        <v>1791</v>
      </c>
      <c r="U74" s="1324"/>
      <c r="V74" s="530">
        <f t="shared" si="4"/>
        <v>2113.38</v>
      </c>
      <c r="W74" s="1329">
        <v>1791</v>
      </c>
      <c r="X74" s="530">
        <f>W74*1.2</f>
        <v>2149.1999999999998</v>
      </c>
      <c r="Y74" s="1329">
        <v>1814.43</v>
      </c>
      <c r="Z74" s="530">
        <f>Y74*1.2</f>
        <v>2177.3159999999998</v>
      </c>
      <c r="AA74" s="1754"/>
      <c r="AB74" s="1754"/>
      <c r="AC74" s="1754"/>
      <c r="AD74" s="1754"/>
      <c r="AE74" s="1728"/>
      <c r="AF74" s="1621"/>
      <c r="AG74" s="1621"/>
      <c r="AH74" s="1761"/>
    </row>
    <row r="75" spans="1:34" s="80" customFormat="1" ht="22.15" hidden="1" customHeight="1" x14ac:dyDescent="0.2">
      <c r="A75" s="1752"/>
      <c r="B75" s="1621"/>
      <c r="C75" s="25" t="s">
        <v>1053</v>
      </c>
      <c r="D75" s="1328"/>
      <c r="E75" s="1328"/>
      <c r="F75" s="27"/>
      <c r="G75" s="1328"/>
      <c r="H75" s="1328"/>
      <c r="I75" s="27"/>
      <c r="J75" s="1342"/>
      <c r="K75" s="1324"/>
      <c r="L75" s="1324"/>
      <c r="M75" s="1324"/>
      <c r="N75" s="55"/>
      <c r="O75" s="55"/>
      <c r="P75" s="602"/>
      <c r="Q75" s="1338"/>
      <c r="R75" s="1731"/>
      <c r="S75" s="1639"/>
      <c r="T75" s="1639"/>
      <c r="U75" s="1639"/>
      <c r="V75" s="1639"/>
      <c r="W75" s="1330"/>
      <c r="X75" s="1325"/>
      <c r="Y75" s="1330"/>
      <c r="Z75" s="1325"/>
      <c r="AA75" s="1754"/>
      <c r="AB75" s="1754"/>
      <c r="AC75" s="1754"/>
      <c r="AD75" s="1754"/>
      <c r="AE75" s="1728"/>
      <c r="AF75" s="1621"/>
      <c r="AG75" s="1621"/>
      <c r="AH75" s="1761"/>
    </row>
    <row r="76" spans="1:34" s="80" customFormat="1" ht="22.15" hidden="1" customHeight="1" x14ac:dyDescent="0.2">
      <c r="A76" s="1752"/>
      <c r="B76" s="1621"/>
      <c r="C76" s="71" t="s">
        <v>925</v>
      </c>
      <c r="D76" s="1328"/>
      <c r="E76" s="1328"/>
      <c r="F76" s="27"/>
      <c r="G76" s="1328"/>
      <c r="H76" s="1328"/>
      <c r="I76" s="27"/>
      <c r="J76" s="1342"/>
      <c r="K76" s="1324"/>
      <c r="L76" s="1324"/>
      <c r="M76" s="1324"/>
      <c r="N76" s="55">
        <v>18.510000000000002</v>
      </c>
      <c r="O76" s="55">
        <v>19.649999999999999</v>
      </c>
      <c r="P76" s="602">
        <f>O76*1.18</f>
        <v>23.186999999999998</v>
      </c>
      <c r="Q76" s="1338">
        <f>O76/N76</f>
        <v>1.0615883306320906</v>
      </c>
      <c r="R76" s="55">
        <v>19.649999999999999</v>
      </c>
      <c r="S76" s="530">
        <f t="shared" si="3"/>
        <v>23.186999999999998</v>
      </c>
      <c r="T76" s="55">
        <v>20.440000000000001</v>
      </c>
      <c r="U76" s="1324"/>
      <c r="V76" s="530">
        <f t="shared" si="4"/>
        <v>24.119199999999999</v>
      </c>
      <c r="W76" s="1329">
        <v>20.440000000000001</v>
      </c>
      <c r="X76" s="530">
        <f>W76*1.2</f>
        <v>24.528000000000002</v>
      </c>
      <c r="Y76" s="1329">
        <v>20.440000000000001</v>
      </c>
      <c r="Z76" s="530">
        <f>Y76*1.2</f>
        <v>24.528000000000002</v>
      </c>
      <c r="AA76" s="1754"/>
      <c r="AB76" s="1754"/>
      <c r="AC76" s="1754"/>
      <c r="AD76" s="1754"/>
      <c r="AE76" s="1728"/>
      <c r="AF76" s="1621"/>
      <c r="AG76" s="1621"/>
      <c r="AH76" s="1761"/>
    </row>
    <row r="77" spans="1:34" s="80" customFormat="1" ht="22.15" hidden="1" customHeight="1" x14ac:dyDescent="0.2">
      <c r="A77" s="1752"/>
      <c r="B77" s="1621"/>
      <c r="C77" s="71" t="s">
        <v>827</v>
      </c>
      <c r="D77" s="1328"/>
      <c r="E77" s="1328"/>
      <c r="F77" s="27"/>
      <c r="G77" s="1328"/>
      <c r="H77" s="1328"/>
      <c r="I77" s="27"/>
      <c r="J77" s="1342"/>
      <c r="K77" s="1324"/>
      <c r="L77" s="1324"/>
      <c r="M77" s="1324"/>
      <c r="N77" s="55">
        <v>1679.5</v>
      </c>
      <c r="O77" s="55">
        <v>1736.6</v>
      </c>
      <c r="P77" s="602">
        <f>O77*1.18</f>
        <v>2049.1879999999996</v>
      </c>
      <c r="Q77" s="1338">
        <f>O77/N77</f>
        <v>1.0339982137540935</v>
      </c>
      <c r="R77" s="55">
        <v>1736.6</v>
      </c>
      <c r="S77" s="530">
        <f t="shared" si="3"/>
        <v>2049.1879999999996</v>
      </c>
      <c r="T77" s="55">
        <v>1791</v>
      </c>
      <c r="U77" s="1324"/>
      <c r="V77" s="530">
        <f t="shared" si="4"/>
        <v>2113.38</v>
      </c>
      <c r="W77" s="1329">
        <v>1791</v>
      </c>
      <c r="X77" s="530">
        <f>W77*1.2</f>
        <v>2149.1999999999998</v>
      </c>
      <c r="Y77" s="1329">
        <v>1814.43</v>
      </c>
      <c r="Z77" s="530">
        <f>Y77*1.2</f>
        <v>2177.3159999999998</v>
      </c>
      <c r="AA77" s="1754"/>
      <c r="AB77" s="1754"/>
      <c r="AC77" s="1754"/>
      <c r="AD77" s="1754"/>
      <c r="AE77" s="1728"/>
      <c r="AF77" s="1621"/>
      <c r="AG77" s="1621"/>
      <c r="AH77" s="1761"/>
    </row>
    <row r="78" spans="1:34" s="80" customFormat="1" ht="22.15" hidden="1" customHeight="1" x14ac:dyDescent="0.2">
      <c r="A78" s="1752"/>
      <c r="B78" s="1621"/>
      <c r="C78" s="25" t="s">
        <v>1054</v>
      </c>
      <c r="D78" s="1328"/>
      <c r="E78" s="1328"/>
      <c r="F78" s="27"/>
      <c r="G78" s="1328"/>
      <c r="H78" s="1328"/>
      <c r="I78" s="27"/>
      <c r="J78" s="1342"/>
      <c r="K78" s="1324"/>
      <c r="L78" s="1324"/>
      <c r="M78" s="1324"/>
      <c r="N78" s="55"/>
      <c r="O78" s="55"/>
      <c r="P78" s="602"/>
      <c r="Q78" s="1338"/>
      <c r="R78" s="1731"/>
      <c r="S78" s="1639"/>
      <c r="T78" s="1639"/>
      <c r="U78" s="1639"/>
      <c r="V78" s="1639"/>
      <c r="W78" s="1330"/>
      <c r="X78" s="1325"/>
      <c r="Y78" s="1330"/>
      <c r="Z78" s="1325"/>
      <c r="AA78" s="1754"/>
      <c r="AB78" s="1754"/>
      <c r="AC78" s="1754"/>
      <c r="AD78" s="1754"/>
      <c r="AE78" s="1728"/>
      <c r="AF78" s="1621"/>
      <c r="AG78" s="1621"/>
      <c r="AH78" s="1761"/>
    </row>
    <row r="79" spans="1:34" s="80" customFormat="1" ht="22.15" hidden="1" customHeight="1" x14ac:dyDescent="0.2">
      <c r="A79" s="1752"/>
      <c r="B79" s="1621"/>
      <c r="C79" s="71" t="s">
        <v>925</v>
      </c>
      <c r="D79" s="1328"/>
      <c r="E79" s="1328"/>
      <c r="F79" s="27"/>
      <c r="G79" s="1328"/>
      <c r="H79" s="1328"/>
      <c r="I79" s="27"/>
      <c r="J79" s="1342"/>
      <c r="K79" s="1324"/>
      <c r="L79" s="1324"/>
      <c r="M79" s="1324"/>
      <c r="N79" s="55">
        <v>18.510000000000002</v>
      </c>
      <c r="O79" s="55">
        <v>19.649999999999999</v>
      </c>
      <c r="P79" s="602">
        <f>O79*1.18</f>
        <v>23.186999999999998</v>
      </c>
      <c r="Q79" s="1338">
        <f>O79/N79</f>
        <v>1.0615883306320906</v>
      </c>
      <c r="R79" s="55">
        <v>19.649999999999999</v>
      </c>
      <c r="S79" s="530">
        <f t="shared" si="3"/>
        <v>23.186999999999998</v>
      </c>
      <c r="T79" s="55">
        <v>20.440000000000001</v>
      </c>
      <c r="U79" s="1324"/>
      <c r="V79" s="530">
        <f t="shared" si="4"/>
        <v>24.119199999999999</v>
      </c>
      <c r="W79" s="1329">
        <v>20.440000000000001</v>
      </c>
      <c r="X79" s="530">
        <f>W79*1.2</f>
        <v>24.528000000000002</v>
      </c>
      <c r="Y79" s="1329">
        <v>20.440000000000001</v>
      </c>
      <c r="Z79" s="530">
        <f>Y79*1.2</f>
        <v>24.528000000000002</v>
      </c>
      <c r="AA79" s="1754"/>
      <c r="AB79" s="1754"/>
      <c r="AC79" s="1754"/>
      <c r="AD79" s="1754"/>
      <c r="AE79" s="1728"/>
      <c r="AF79" s="1621"/>
      <c r="AG79" s="1621"/>
      <c r="AH79" s="1761"/>
    </row>
    <row r="80" spans="1:34" s="80" customFormat="1" ht="22.15" hidden="1" customHeight="1" x14ac:dyDescent="0.2">
      <c r="A80" s="1752"/>
      <c r="B80" s="1621"/>
      <c r="C80" s="71" t="s">
        <v>827</v>
      </c>
      <c r="D80" s="1328"/>
      <c r="E80" s="1328"/>
      <c r="F80" s="27"/>
      <c r="G80" s="1328"/>
      <c r="H80" s="1328"/>
      <c r="I80" s="27"/>
      <c r="J80" s="1342"/>
      <c r="K80" s="1324"/>
      <c r="L80" s="1324"/>
      <c r="M80" s="1324"/>
      <c r="N80" s="55">
        <v>1679.5</v>
      </c>
      <c r="O80" s="55">
        <v>1736.6</v>
      </c>
      <c r="P80" s="602">
        <f>O80*1.18</f>
        <v>2049.1879999999996</v>
      </c>
      <c r="Q80" s="1338">
        <f>O80/N80</f>
        <v>1.0339982137540935</v>
      </c>
      <c r="R80" s="55">
        <v>1736.6</v>
      </c>
      <c r="S80" s="530">
        <f t="shared" si="3"/>
        <v>2049.1879999999996</v>
      </c>
      <c r="T80" s="55">
        <v>1791</v>
      </c>
      <c r="U80" s="1324"/>
      <c r="V80" s="530">
        <f t="shared" si="4"/>
        <v>2113.38</v>
      </c>
      <c r="W80" s="1329">
        <v>1791</v>
      </c>
      <c r="X80" s="530">
        <f>W80*1.2</f>
        <v>2149.1999999999998</v>
      </c>
      <c r="Y80" s="1329">
        <v>1814.43</v>
      </c>
      <c r="Z80" s="530">
        <f>Y80*1.2</f>
        <v>2177.3159999999998</v>
      </c>
      <c r="AA80" s="1754"/>
      <c r="AB80" s="1754"/>
      <c r="AC80" s="1754"/>
      <c r="AD80" s="1754"/>
      <c r="AE80" s="1728"/>
      <c r="AF80" s="1621"/>
      <c r="AG80" s="1621"/>
      <c r="AH80" s="1761"/>
    </row>
    <row r="81" spans="1:34" s="80" customFormat="1" ht="22.15" hidden="1" customHeight="1" x14ac:dyDescent="0.2">
      <c r="A81" s="1752"/>
      <c r="B81" s="1621"/>
      <c r="C81" s="25" t="s">
        <v>1055</v>
      </c>
      <c r="D81" s="1328"/>
      <c r="E81" s="1328"/>
      <c r="F81" s="27"/>
      <c r="G81" s="1328"/>
      <c r="H81" s="1328"/>
      <c r="I81" s="27"/>
      <c r="J81" s="1342"/>
      <c r="K81" s="1324"/>
      <c r="L81" s="1324"/>
      <c r="M81" s="1324"/>
      <c r="N81" s="55"/>
      <c r="O81" s="55"/>
      <c r="P81" s="602"/>
      <c r="Q81" s="1338"/>
      <c r="R81" s="1731"/>
      <c r="S81" s="1639"/>
      <c r="T81" s="1639"/>
      <c r="U81" s="1639"/>
      <c r="V81" s="1639"/>
      <c r="W81" s="1330"/>
      <c r="X81" s="1325"/>
      <c r="Y81" s="1330"/>
      <c r="Z81" s="1325"/>
      <c r="AA81" s="1754"/>
      <c r="AB81" s="1754"/>
      <c r="AC81" s="1754"/>
      <c r="AD81" s="1754"/>
      <c r="AE81" s="1728"/>
      <c r="AF81" s="1621"/>
      <c r="AG81" s="1621"/>
      <c r="AH81" s="1761"/>
    </row>
    <row r="82" spans="1:34" s="80" customFormat="1" ht="22.15" hidden="1" customHeight="1" x14ac:dyDescent="0.2">
      <c r="A82" s="1752"/>
      <c r="B82" s="1621"/>
      <c r="C82" s="71" t="s">
        <v>925</v>
      </c>
      <c r="D82" s="1328"/>
      <c r="E82" s="1328"/>
      <c r="F82" s="27"/>
      <c r="G82" s="1328"/>
      <c r="H82" s="1328"/>
      <c r="I82" s="27"/>
      <c r="J82" s="1342"/>
      <c r="K82" s="1324"/>
      <c r="L82" s="1324"/>
      <c r="M82" s="1324"/>
      <c r="N82" s="55">
        <v>18.510000000000002</v>
      </c>
      <c r="O82" s="55">
        <v>19.649999999999999</v>
      </c>
      <c r="P82" s="602">
        <f>O82*1.18</f>
        <v>23.186999999999998</v>
      </c>
      <c r="Q82" s="1338">
        <f>O82/N82</f>
        <v>1.0615883306320906</v>
      </c>
      <c r="R82" s="55">
        <v>19.649999999999999</v>
      </c>
      <c r="S82" s="530">
        <f t="shared" si="3"/>
        <v>23.186999999999998</v>
      </c>
      <c r="T82" s="55">
        <v>20.440000000000001</v>
      </c>
      <c r="U82" s="1324"/>
      <c r="V82" s="530">
        <f t="shared" si="4"/>
        <v>24.119199999999999</v>
      </c>
      <c r="W82" s="1329">
        <v>20.440000000000001</v>
      </c>
      <c r="X82" s="530">
        <f>W82*1.2</f>
        <v>24.528000000000002</v>
      </c>
      <c r="Y82" s="1329">
        <v>20.440000000000001</v>
      </c>
      <c r="Z82" s="530">
        <f>Y82*1.2</f>
        <v>24.528000000000002</v>
      </c>
      <c r="AA82" s="1754"/>
      <c r="AB82" s="1754"/>
      <c r="AC82" s="1754"/>
      <c r="AD82" s="1754"/>
      <c r="AE82" s="1728"/>
      <c r="AF82" s="1621"/>
      <c r="AG82" s="1621"/>
      <c r="AH82" s="1761"/>
    </row>
    <row r="83" spans="1:34" s="80" customFormat="1" ht="22.15" hidden="1" customHeight="1" x14ac:dyDescent="0.2">
      <c r="A83" s="1752"/>
      <c r="B83" s="1621"/>
      <c r="C83" s="71" t="s">
        <v>827</v>
      </c>
      <c r="D83" s="1328"/>
      <c r="E83" s="1328"/>
      <c r="F83" s="27"/>
      <c r="G83" s="1328"/>
      <c r="H83" s="1328"/>
      <c r="I83" s="27"/>
      <c r="J83" s="1342"/>
      <c r="K83" s="1324"/>
      <c r="L83" s="1324"/>
      <c r="M83" s="1324"/>
      <c r="N83" s="55">
        <v>1679.5</v>
      </c>
      <c r="O83" s="55">
        <v>1736.6</v>
      </c>
      <c r="P83" s="602">
        <f>O83*1.18</f>
        <v>2049.1879999999996</v>
      </c>
      <c r="Q83" s="1338">
        <f>O83/N83</f>
        <v>1.0339982137540935</v>
      </c>
      <c r="R83" s="55">
        <v>1736.6</v>
      </c>
      <c r="S83" s="530">
        <f t="shared" si="3"/>
        <v>2049.1879999999996</v>
      </c>
      <c r="T83" s="55">
        <v>1791</v>
      </c>
      <c r="U83" s="1324"/>
      <c r="V83" s="530">
        <f t="shared" si="4"/>
        <v>2113.38</v>
      </c>
      <c r="W83" s="1329">
        <v>1791</v>
      </c>
      <c r="X83" s="530">
        <f>W83*1.2</f>
        <v>2149.1999999999998</v>
      </c>
      <c r="Y83" s="1329">
        <v>1814.43</v>
      </c>
      <c r="Z83" s="530">
        <f>Y83*1.2</f>
        <v>2177.3159999999998</v>
      </c>
      <c r="AA83" s="1754"/>
      <c r="AB83" s="1754"/>
      <c r="AC83" s="1754"/>
      <c r="AD83" s="1754"/>
      <c r="AE83" s="1728"/>
      <c r="AF83" s="1621"/>
      <c r="AG83" s="1621"/>
      <c r="AH83" s="1761"/>
    </row>
    <row r="84" spans="1:34" s="80" customFormat="1" ht="22.15" hidden="1" customHeight="1" x14ac:dyDescent="0.2">
      <c r="A84" s="1752"/>
      <c r="B84" s="1621"/>
      <c r="C84" s="25" t="s">
        <v>1056</v>
      </c>
      <c r="D84" s="1328"/>
      <c r="E84" s="1328"/>
      <c r="F84" s="27"/>
      <c r="G84" s="1328"/>
      <c r="H84" s="1328"/>
      <c r="I84" s="27"/>
      <c r="J84" s="1342"/>
      <c r="K84" s="1324"/>
      <c r="L84" s="1324"/>
      <c r="M84" s="1324"/>
      <c r="N84" s="55"/>
      <c r="O84" s="55"/>
      <c r="P84" s="602"/>
      <c r="Q84" s="1338"/>
      <c r="R84" s="1731"/>
      <c r="S84" s="1639"/>
      <c r="T84" s="1639"/>
      <c r="U84" s="1639"/>
      <c r="V84" s="1639"/>
      <c r="W84" s="1330"/>
      <c r="X84" s="1325"/>
      <c r="Y84" s="1330"/>
      <c r="Z84" s="1325"/>
      <c r="AA84" s="1754"/>
      <c r="AB84" s="1754"/>
      <c r="AC84" s="1754"/>
      <c r="AD84" s="1754"/>
      <c r="AE84" s="1728"/>
      <c r="AF84" s="1621"/>
      <c r="AG84" s="1621"/>
      <c r="AH84" s="1761"/>
    </row>
    <row r="85" spans="1:34" s="80" customFormat="1" ht="22.15" hidden="1" customHeight="1" x14ac:dyDescent="0.2">
      <c r="A85" s="1752"/>
      <c r="B85" s="1621"/>
      <c r="C85" s="71" t="s">
        <v>925</v>
      </c>
      <c r="D85" s="1328"/>
      <c r="E85" s="1328"/>
      <c r="F85" s="27"/>
      <c r="G85" s="1328"/>
      <c r="H85" s="1328"/>
      <c r="I85" s="27"/>
      <c r="J85" s="1342"/>
      <c r="K85" s="1324"/>
      <c r="L85" s="1324"/>
      <c r="M85" s="1324"/>
      <c r="N85" s="55">
        <v>18.510000000000002</v>
      </c>
      <c r="O85" s="55">
        <v>19.649999999999999</v>
      </c>
      <c r="P85" s="602">
        <f>O85*1.18</f>
        <v>23.186999999999998</v>
      </c>
      <c r="Q85" s="1338">
        <f>O85/N85</f>
        <v>1.0615883306320906</v>
      </c>
      <c r="R85" s="55">
        <v>19.649999999999999</v>
      </c>
      <c r="S85" s="530">
        <f t="shared" si="3"/>
        <v>23.186999999999998</v>
      </c>
      <c r="T85" s="55">
        <v>20.440000000000001</v>
      </c>
      <c r="U85" s="1324"/>
      <c r="V85" s="530">
        <f t="shared" si="4"/>
        <v>24.119199999999999</v>
      </c>
      <c r="W85" s="1329">
        <v>20.440000000000001</v>
      </c>
      <c r="X85" s="530">
        <f>W85*1.2</f>
        <v>24.528000000000002</v>
      </c>
      <c r="Y85" s="1329">
        <v>20.440000000000001</v>
      </c>
      <c r="Z85" s="530">
        <f>Y85*1.2</f>
        <v>24.528000000000002</v>
      </c>
      <c r="AA85" s="1754"/>
      <c r="AB85" s="1754"/>
      <c r="AC85" s="1754"/>
      <c r="AD85" s="1754"/>
      <c r="AE85" s="1728"/>
      <c r="AF85" s="1621"/>
      <c r="AG85" s="1621"/>
      <c r="AH85" s="1761"/>
    </row>
    <row r="86" spans="1:34" s="80" customFormat="1" ht="22.15" hidden="1" customHeight="1" x14ac:dyDescent="0.2">
      <c r="A86" s="1752"/>
      <c r="B86" s="1621"/>
      <c r="C86" s="71" t="s">
        <v>827</v>
      </c>
      <c r="D86" s="1328"/>
      <c r="E86" s="1328"/>
      <c r="F86" s="27"/>
      <c r="G86" s="1328"/>
      <c r="H86" s="1328"/>
      <c r="I86" s="27"/>
      <c r="J86" s="1342"/>
      <c r="K86" s="1324"/>
      <c r="L86" s="1324"/>
      <c r="M86" s="1324"/>
      <c r="N86" s="55">
        <v>1679.5</v>
      </c>
      <c r="O86" s="55">
        <v>1736.6</v>
      </c>
      <c r="P86" s="602">
        <f>O86*1.18</f>
        <v>2049.1879999999996</v>
      </c>
      <c r="Q86" s="1338">
        <f>O86/N86</f>
        <v>1.0339982137540935</v>
      </c>
      <c r="R86" s="55">
        <v>1736.6</v>
      </c>
      <c r="S86" s="530">
        <f t="shared" si="3"/>
        <v>2049.1879999999996</v>
      </c>
      <c r="T86" s="55">
        <v>1791</v>
      </c>
      <c r="U86" s="1324"/>
      <c r="V86" s="530">
        <f t="shared" si="4"/>
        <v>2113.38</v>
      </c>
      <c r="W86" s="1329">
        <v>1791</v>
      </c>
      <c r="X86" s="530">
        <f>W86*1.2</f>
        <v>2149.1999999999998</v>
      </c>
      <c r="Y86" s="1329">
        <v>1814.43</v>
      </c>
      <c r="Z86" s="530">
        <f>Y86*1.2</f>
        <v>2177.3159999999998</v>
      </c>
      <c r="AA86" s="1754"/>
      <c r="AB86" s="1754"/>
      <c r="AC86" s="1754"/>
      <c r="AD86" s="1754"/>
      <c r="AE86" s="1728"/>
      <c r="AF86" s="1621"/>
      <c r="AG86" s="1621"/>
      <c r="AH86" s="1761"/>
    </row>
    <row r="87" spans="1:34" s="80" customFormat="1" ht="22.15" hidden="1" customHeight="1" x14ac:dyDescent="0.2">
      <c r="A87" s="1752"/>
      <c r="B87" s="1621"/>
      <c r="C87" s="25" t="s">
        <v>1057</v>
      </c>
      <c r="D87" s="1328"/>
      <c r="E87" s="1328"/>
      <c r="F87" s="27"/>
      <c r="G87" s="1328"/>
      <c r="H87" s="1328"/>
      <c r="I87" s="27"/>
      <c r="J87" s="1342"/>
      <c r="K87" s="1324"/>
      <c r="L87" s="1324"/>
      <c r="M87" s="1324"/>
      <c r="N87" s="55"/>
      <c r="O87" s="55"/>
      <c r="P87" s="602"/>
      <c r="Q87" s="1338"/>
      <c r="R87" s="1731"/>
      <c r="S87" s="1639"/>
      <c r="T87" s="1639"/>
      <c r="U87" s="1639"/>
      <c r="V87" s="1639"/>
      <c r="W87" s="1330"/>
      <c r="X87" s="1325"/>
      <c r="Y87" s="1330"/>
      <c r="Z87" s="1325"/>
      <c r="AA87" s="1754"/>
      <c r="AB87" s="1754"/>
      <c r="AC87" s="1754"/>
      <c r="AD87" s="1754"/>
      <c r="AE87" s="1728"/>
      <c r="AF87" s="1621"/>
      <c r="AG87" s="1621"/>
      <c r="AH87" s="1761"/>
    </row>
    <row r="88" spans="1:34" s="80" customFormat="1" ht="22.15" hidden="1" customHeight="1" x14ac:dyDescent="0.2">
      <c r="A88" s="1752"/>
      <c r="B88" s="1621"/>
      <c r="C88" s="71" t="s">
        <v>925</v>
      </c>
      <c r="D88" s="1328"/>
      <c r="E88" s="1328"/>
      <c r="F88" s="27"/>
      <c r="G88" s="1328"/>
      <c r="H88" s="1328"/>
      <c r="I88" s="27"/>
      <c r="J88" s="1342"/>
      <c r="K88" s="1324"/>
      <c r="L88" s="1324"/>
      <c r="M88" s="1324"/>
      <c r="N88" s="55">
        <v>18.510000000000002</v>
      </c>
      <c r="O88" s="55">
        <v>19.649999999999999</v>
      </c>
      <c r="P88" s="602">
        <f>O88*1.18</f>
        <v>23.186999999999998</v>
      </c>
      <c r="Q88" s="1338">
        <f>O88/N88</f>
        <v>1.0615883306320906</v>
      </c>
      <c r="R88" s="55">
        <v>19.649999999999999</v>
      </c>
      <c r="S88" s="530">
        <f t="shared" si="3"/>
        <v>23.186999999999998</v>
      </c>
      <c r="T88" s="55">
        <v>20.440000000000001</v>
      </c>
      <c r="U88" s="1324"/>
      <c r="V88" s="530">
        <f t="shared" si="4"/>
        <v>24.119199999999999</v>
      </c>
      <c r="W88" s="1329">
        <v>20.440000000000001</v>
      </c>
      <c r="X88" s="530">
        <f>W88*1.2</f>
        <v>24.528000000000002</v>
      </c>
      <c r="Y88" s="1329">
        <v>20.440000000000001</v>
      </c>
      <c r="Z88" s="530">
        <f>Y88*1.2</f>
        <v>24.528000000000002</v>
      </c>
      <c r="AA88" s="1754"/>
      <c r="AB88" s="1754"/>
      <c r="AC88" s="1754"/>
      <c r="AD88" s="1754"/>
      <c r="AE88" s="1728"/>
      <c r="AF88" s="1621"/>
      <c r="AG88" s="1621"/>
      <c r="AH88" s="1761"/>
    </row>
    <row r="89" spans="1:34" s="80" customFormat="1" ht="22.15" hidden="1" customHeight="1" x14ac:dyDescent="0.2">
      <c r="A89" s="1752"/>
      <c r="B89" s="1621"/>
      <c r="C89" s="71" t="s">
        <v>827</v>
      </c>
      <c r="D89" s="1328"/>
      <c r="E89" s="1328"/>
      <c r="F89" s="27"/>
      <c r="G89" s="1328"/>
      <c r="H89" s="1328"/>
      <c r="I89" s="27"/>
      <c r="J89" s="1342"/>
      <c r="K89" s="1324"/>
      <c r="L89" s="1324"/>
      <c r="M89" s="1324"/>
      <c r="N89" s="55">
        <v>1679.5</v>
      </c>
      <c r="O89" s="55">
        <v>1736.6</v>
      </c>
      <c r="P89" s="602">
        <f>O89*1.18</f>
        <v>2049.1879999999996</v>
      </c>
      <c r="Q89" s="1338">
        <f>O89/N89</f>
        <v>1.0339982137540935</v>
      </c>
      <c r="R89" s="55">
        <v>1736.6</v>
      </c>
      <c r="S89" s="530">
        <f t="shared" si="3"/>
        <v>2049.1879999999996</v>
      </c>
      <c r="T89" s="55">
        <v>1791</v>
      </c>
      <c r="U89" s="1324"/>
      <c r="V89" s="530">
        <f t="shared" si="4"/>
        <v>2113.38</v>
      </c>
      <c r="W89" s="1329">
        <v>1791</v>
      </c>
      <c r="X89" s="530">
        <f>W89*1.2</f>
        <v>2149.1999999999998</v>
      </c>
      <c r="Y89" s="1329">
        <v>1814.43</v>
      </c>
      <c r="Z89" s="530">
        <f>Y89*1.2</f>
        <v>2177.3159999999998</v>
      </c>
      <c r="AA89" s="1754"/>
      <c r="AB89" s="1754"/>
      <c r="AC89" s="1754"/>
      <c r="AD89" s="1754"/>
      <c r="AE89" s="1728"/>
      <c r="AF89" s="1621"/>
      <c r="AG89" s="1621"/>
      <c r="AH89" s="1761"/>
    </row>
    <row r="90" spans="1:34" s="80" customFormat="1" ht="22.15" hidden="1" customHeight="1" x14ac:dyDescent="0.2">
      <c r="A90" s="1752"/>
      <c r="B90" s="1621"/>
      <c r="C90" s="25" t="s">
        <v>1058</v>
      </c>
      <c r="D90" s="1328"/>
      <c r="E90" s="1328"/>
      <c r="F90" s="27"/>
      <c r="G90" s="1328"/>
      <c r="H90" s="1328"/>
      <c r="I90" s="27"/>
      <c r="J90" s="1342"/>
      <c r="K90" s="1324"/>
      <c r="L90" s="1324"/>
      <c r="M90" s="1324"/>
      <c r="N90" s="1324"/>
      <c r="O90" s="1324"/>
      <c r="P90" s="602"/>
      <c r="Q90" s="1338"/>
      <c r="R90" s="1731"/>
      <c r="S90" s="1639"/>
      <c r="T90" s="1639"/>
      <c r="U90" s="1639"/>
      <c r="V90" s="1639"/>
      <c r="W90" s="1330"/>
      <c r="X90" s="1325"/>
      <c r="Y90" s="1330"/>
      <c r="Z90" s="1325"/>
      <c r="AA90" s="1754"/>
      <c r="AB90" s="1754"/>
      <c r="AC90" s="1754"/>
      <c r="AD90" s="1754"/>
      <c r="AE90" s="1728"/>
      <c r="AF90" s="1621"/>
      <c r="AG90" s="1621"/>
      <c r="AH90" s="1761"/>
    </row>
    <row r="91" spans="1:34" s="80" customFormat="1" ht="22.15" hidden="1" customHeight="1" x14ac:dyDescent="0.2">
      <c r="A91" s="1752"/>
      <c r="B91" s="1621"/>
      <c r="C91" s="71" t="s">
        <v>925</v>
      </c>
      <c r="D91" s="1328"/>
      <c r="E91" s="1328"/>
      <c r="F91" s="27"/>
      <c r="G91" s="1328"/>
      <c r="H91" s="1328"/>
      <c r="I91" s="27"/>
      <c r="J91" s="1342"/>
      <c r="K91" s="1324"/>
      <c r="L91" s="1324"/>
      <c r="M91" s="1324"/>
      <c r="N91" s="1324">
        <v>18.510000000000002</v>
      </c>
      <c r="O91" s="1324">
        <v>19.649999999999999</v>
      </c>
      <c r="P91" s="602">
        <f>O91*1.18</f>
        <v>23.186999999999998</v>
      </c>
      <c r="Q91" s="1338">
        <f>O91/N91</f>
        <v>1.0615883306320906</v>
      </c>
      <c r="R91" s="55">
        <v>19.649999999999999</v>
      </c>
      <c r="S91" s="530">
        <f t="shared" si="3"/>
        <v>23.186999999999998</v>
      </c>
      <c r="T91" s="55">
        <v>20.440000000000001</v>
      </c>
      <c r="U91" s="1324"/>
      <c r="V91" s="530">
        <f t="shared" si="4"/>
        <v>24.119199999999999</v>
      </c>
      <c r="W91" s="1329">
        <v>20.440000000000001</v>
      </c>
      <c r="X91" s="530">
        <f>W91*1.2</f>
        <v>24.528000000000002</v>
      </c>
      <c r="Y91" s="1329">
        <v>20.440000000000001</v>
      </c>
      <c r="Z91" s="530">
        <f>Y91*1.2</f>
        <v>24.528000000000002</v>
      </c>
      <c r="AA91" s="1754"/>
      <c r="AB91" s="1754"/>
      <c r="AC91" s="1754"/>
      <c r="AD91" s="1754"/>
      <c r="AE91" s="1728"/>
      <c r="AF91" s="1621"/>
      <c r="AG91" s="1621"/>
      <c r="AH91" s="1761"/>
    </row>
    <row r="92" spans="1:34" s="80" customFormat="1" ht="22.15" hidden="1" customHeight="1" x14ac:dyDescent="0.2">
      <c r="A92" s="1752"/>
      <c r="B92" s="1621"/>
      <c r="C92" s="71" t="s">
        <v>827</v>
      </c>
      <c r="D92" s="1328"/>
      <c r="E92" s="1328"/>
      <c r="F92" s="27"/>
      <c r="G92" s="1328"/>
      <c r="H92" s="1328"/>
      <c r="I92" s="27"/>
      <c r="J92" s="1342"/>
      <c r="K92" s="1324"/>
      <c r="L92" s="1324"/>
      <c r="M92" s="1324"/>
      <c r="N92" s="55">
        <v>1679.5</v>
      </c>
      <c r="O92" s="55">
        <v>1736.6</v>
      </c>
      <c r="P92" s="602">
        <f>O92*1.18</f>
        <v>2049.1879999999996</v>
      </c>
      <c r="Q92" s="1338">
        <f>O92/N92</f>
        <v>1.0339982137540935</v>
      </c>
      <c r="R92" s="55">
        <v>1736.6</v>
      </c>
      <c r="S92" s="530">
        <f t="shared" si="3"/>
        <v>2049.1879999999996</v>
      </c>
      <c r="T92" s="55">
        <v>1791</v>
      </c>
      <c r="U92" s="1324"/>
      <c r="V92" s="530">
        <f t="shared" si="4"/>
        <v>2113.38</v>
      </c>
      <c r="W92" s="1329">
        <v>1791</v>
      </c>
      <c r="X92" s="530">
        <f>W92*1.2</f>
        <v>2149.1999999999998</v>
      </c>
      <c r="Y92" s="1329">
        <v>1814.43</v>
      </c>
      <c r="Z92" s="530">
        <v>2183.8199999999997</v>
      </c>
      <c r="AA92" s="1754"/>
      <c r="AB92" s="1754"/>
      <c r="AC92" s="1754"/>
      <c r="AD92" s="1754"/>
      <c r="AE92" s="1728"/>
      <c r="AF92" s="1621"/>
      <c r="AG92" s="1621"/>
      <c r="AH92" s="1761"/>
    </row>
    <row r="93" spans="1:34" s="80" customFormat="1" ht="22.15" hidden="1" customHeight="1" x14ac:dyDescent="0.2">
      <c r="A93" s="1752"/>
      <c r="B93" s="1621"/>
      <c r="C93" s="25" t="s">
        <v>1059</v>
      </c>
      <c r="D93" s="1328"/>
      <c r="E93" s="1328"/>
      <c r="F93" s="27"/>
      <c r="G93" s="1328"/>
      <c r="H93" s="1328"/>
      <c r="I93" s="27"/>
      <c r="J93" s="1342"/>
      <c r="K93" s="1324"/>
      <c r="L93" s="1324"/>
      <c r="M93" s="1324"/>
      <c r="N93" s="1324"/>
      <c r="O93" s="1324"/>
      <c r="P93" s="602"/>
      <c r="Q93" s="1338"/>
      <c r="R93" s="1731"/>
      <c r="S93" s="1639"/>
      <c r="T93" s="1639"/>
      <c r="U93" s="1639"/>
      <c r="V93" s="1639"/>
      <c r="W93" s="1330"/>
      <c r="X93" s="1325"/>
      <c r="Y93" s="1330"/>
      <c r="Z93" s="1325"/>
      <c r="AA93" s="1754"/>
      <c r="AB93" s="1754"/>
      <c r="AC93" s="1754"/>
      <c r="AD93" s="1754"/>
      <c r="AE93" s="1728"/>
      <c r="AF93" s="1621"/>
      <c r="AG93" s="1621"/>
      <c r="AH93" s="1761"/>
    </row>
    <row r="94" spans="1:34" s="80" customFormat="1" ht="22.15" hidden="1" customHeight="1" x14ac:dyDescent="0.2">
      <c r="A94" s="1752"/>
      <c r="B94" s="1621"/>
      <c r="C94" s="71" t="s">
        <v>925</v>
      </c>
      <c r="D94" s="1328"/>
      <c r="E94" s="1328"/>
      <c r="F94" s="27"/>
      <c r="G94" s="1328"/>
      <c r="H94" s="1328"/>
      <c r="I94" s="27"/>
      <c r="J94" s="1342"/>
      <c r="K94" s="1324"/>
      <c r="L94" s="1324"/>
      <c r="M94" s="1324"/>
      <c r="N94" s="1324">
        <v>18.510000000000002</v>
      </c>
      <c r="O94" s="1324">
        <v>19.649999999999999</v>
      </c>
      <c r="P94" s="602">
        <f>O94*1.18</f>
        <v>23.186999999999998</v>
      </c>
      <c r="Q94" s="1338">
        <f>O94/N94</f>
        <v>1.0615883306320906</v>
      </c>
      <c r="R94" s="55">
        <v>19.649999999999999</v>
      </c>
      <c r="S94" s="530">
        <f t="shared" si="3"/>
        <v>23.186999999999998</v>
      </c>
      <c r="T94" s="55">
        <v>20.440000000000001</v>
      </c>
      <c r="U94" s="1324"/>
      <c r="V94" s="530">
        <f t="shared" si="4"/>
        <v>24.119199999999999</v>
      </c>
      <c r="W94" s="1329">
        <v>20.440000000000001</v>
      </c>
      <c r="X94" s="530">
        <f>W94*1.2</f>
        <v>24.528000000000002</v>
      </c>
      <c r="Y94" s="1329">
        <v>20.440000000000001</v>
      </c>
      <c r="Z94" s="530">
        <f>Y94*1.2</f>
        <v>24.528000000000002</v>
      </c>
      <c r="AA94" s="1754"/>
      <c r="AB94" s="1754"/>
      <c r="AC94" s="1754"/>
      <c r="AD94" s="1754"/>
      <c r="AE94" s="1728"/>
      <c r="AF94" s="1621"/>
      <c r="AG94" s="1621"/>
      <c r="AH94" s="1761"/>
    </row>
    <row r="95" spans="1:34" s="80" customFormat="1" ht="22.15" hidden="1" customHeight="1" x14ac:dyDescent="0.2">
      <c r="A95" s="1752"/>
      <c r="B95" s="1621"/>
      <c r="C95" s="71" t="s">
        <v>827</v>
      </c>
      <c r="D95" s="1328"/>
      <c r="E95" s="1328"/>
      <c r="F95" s="27"/>
      <c r="G95" s="1328"/>
      <c r="H95" s="1328"/>
      <c r="I95" s="27"/>
      <c r="J95" s="1342"/>
      <c r="K95" s="1324"/>
      <c r="L95" s="1324"/>
      <c r="M95" s="1324"/>
      <c r="N95" s="55">
        <v>1679.5</v>
      </c>
      <c r="O95" s="55">
        <v>1736.6</v>
      </c>
      <c r="P95" s="602">
        <f>O95*1.18</f>
        <v>2049.1879999999996</v>
      </c>
      <c r="Q95" s="1338">
        <f>O95/N95</f>
        <v>1.0339982137540935</v>
      </c>
      <c r="R95" s="55">
        <v>1736.6</v>
      </c>
      <c r="S95" s="530">
        <f t="shared" si="3"/>
        <v>2049.1879999999996</v>
      </c>
      <c r="T95" s="55">
        <v>1791</v>
      </c>
      <c r="U95" s="1324"/>
      <c r="V95" s="530">
        <f t="shared" si="4"/>
        <v>2113.38</v>
      </c>
      <c r="W95" s="1329">
        <v>1791</v>
      </c>
      <c r="X95" s="530">
        <f>W95*1.2</f>
        <v>2149.1999999999998</v>
      </c>
      <c r="Y95" s="1329">
        <v>1814.43</v>
      </c>
      <c r="Z95" s="530">
        <f>Y95*1.2</f>
        <v>2177.3159999999998</v>
      </c>
      <c r="AA95" s="1754"/>
      <c r="AB95" s="1754"/>
      <c r="AC95" s="1754"/>
      <c r="AD95" s="1754"/>
      <c r="AE95" s="1728"/>
      <c r="AF95" s="1621"/>
      <c r="AG95" s="1621"/>
      <c r="AH95" s="1761"/>
    </row>
    <row r="96" spans="1:34" s="80" customFormat="1" ht="18.600000000000001" hidden="1" customHeight="1" x14ac:dyDescent="0.2">
      <c r="A96" s="1752"/>
      <c r="B96" s="1621"/>
      <c r="C96" s="25" t="s">
        <v>1060</v>
      </c>
      <c r="D96" s="1328"/>
      <c r="E96" s="1328"/>
      <c r="F96" s="27"/>
      <c r="G96" s="1328"/>
      <c r="H96" s="1328"/>
      <c r="I96" s="27"/>
      <c r="J96" s="1342"/>
      <c r="K96" s="1324"/>
      <c r="L96" s="1324"/>
      <c r="M96" s="1324"/>
      <c r="N96" s="1324"/>
      <c r="O96" s="1324"/>
      <c r="P96" s="602"/>
      <c r="Q96" s="1338"/>
      <c r="R96" s="1702"/>
      <c r="S96" s="1704"/>
      <c r="T96" s="1704"/>
      <c r="U96" s="1704"/>
      <c r="V96" s="1704"/>
      <c r="W96" s="1330"/>
      <c r="X96" s="1330"/>
      <c r="Y96" s="1330"/>
      <c r="Z96" s="1330"/>
      <c r="AA96" s="1754"/>
      <c r="AB96" s="1754"/>
      <c r="AC96" s="1754"/>
      <c r="AD96" s="1754"/>
      <c r="AE96" s="1728"/>
      <c r="AF96" s="1621"/>
      <c r="AG96" s="1621"/>
      <c r="AH96" s="1761"/>
    </row>
    <row r="97" spans="1:34" s="80" customFormat="1" ht="22.15" hidden="1" customHeight="1" x14ac:dyDescent="0.2">
      <c r="A97" s="1752"/>
      <c r="B97" s="1621"/>
      <c r="C97" s="71" t="s">
        <v>925</v>
      </c>
      <c r="D97" s="1328"/>
      <c r="E97" s="1328"/>
      <c r="F97" s="27"/>
      <c r="G97" s="1328"/>
      <c r="H97" s="1328"/>
      <c r="I97" s="27"/>
      <c r="J97" s="1342"/>
      <c r="K97" s="1324"/>
      <c r="L97" s="1324"/>
      <c r="M97" s="1324"/>
      <c r="N97" s="1324">
        <v>18.510000000000002</v>
      </c>
      <c r="O97" s="1324">
        <v>19.649999999999999</v>
      </c>
      <c r="P97" s="602">
        <f>O97*1.18</f>
        <v>23.186999999999998</v>
      </c>
      <c r="Q97" s="1338">
        <f>O97/N97</f>
        <v>1.0615883306320906</v>
      </c>
      <c r="R97" s="55">
        <v>19.649999999999999</v>
      </c>
      <c r="S97" s="530">
        <f t="shared" si="3"/>
        <v>23.186999999999998</v>
      </c>
      <c r="T97" s="55">
        <v>20.440000000000001</v>
      </c>
      <c r="U97" s="1324"/>
      <c r="V97" s="530">
        <f t="shared" si="4"/>
        <v>24.119199999999999</v>
      </c>
      <c r="W97" s="1329">
        <v>20.440000000000001</v>
      </c>
      <c r="X97" s="530">
        <f>W97*1.2</f>
        <v>24.528000000000002</v>
      </c>
      <c r="Y97" s="1329">
        <v>20.440000000000001</v>
      </c>
      <c r="Z97" s="530">
        <f>Y97*1.2</f>
        <v>24.528000000000002</v>
      </c>
      <c r="AA97" s="1754"/>
      <c r="AB97" s="1754"/>
      <c r="AC97" s="1754"/>
      <c r="AD97" s="1754"/>
      <c r="AE97" s="1728"/>
      <c r="AF97" s="1621"/>
      <c r="AG97" s="1621"/>
      <c r="AH97" s="1761"/>
    </row>
    <row r="98" spans="1:34" s="80" customFormat="1" ht="22.15" hidden="1" customHeight="1" x14ac:dyDescent="0.2">
      <c r="A98" s="1752"/>
      <c r="B98" s="1621"/>
      <c r="C98" s="71" t="s">
        <v>827</v>
      </c>
      <c r="D98" s="1328"/>
      <c r="E98" s="1328"/>
      <c r="F98" s="27"/>
      <c r="G98" s="1328"/>
      <c r="H98" s="1328"/>
      <c r="I98" s="27"/>
      <c r="J98" s="1342"/>
      <c r="K98" s="1324"/>
      <c r="L98" s="1324"/>
      <c r="M98" s="1324"/>
      <c r="N98" s="55">
        <v>1679.5</v>
      </c>
      <c r="O98" s="55">
        <v>1736.6</v>
      </c>
      <c r="P98" s="602">
        <f>O98*1.18</f>
        <v>2049.1879999999996</v>
      </c>
      <c r="Q98" s="1338">
        <f>O98/N98</f>
        <v>1.0339982137540935</v>
      </c>
      <c r="R98" s="55">
        <v>1736.6</v>
      </c>
      <c r="S98" s="530">
        <f t="shared" si="3"/>
        <v>2049.1879999999996</v>
      </c>
      <c r="T98" s="55">
        <v>1791</v>
      </c>
      <c r="U98" s="1324"/>
      <c r="V98" s="530">
        <f t="shared" si="4"/>
        <v>2113.38</v>
      </c>
      <c r="W98" s="1329">
        <v>1791</v>
      </c>
      <c r="X98" s="530">
        <f>W98*1.2</f>
        <v>2149.1999999999998</v>
      </c>
      <c r="Y98" s="1329">
        <v>1814.43</v>
      </c>
      <c r="Z98" s="530">
        <f>Y98*1.2</f>
        <v>2177.3159999999998</v>
      </c>
      <c r="AA98" s="1754"/>
      <c r="AB98" s="1754"/>
      <c r="AC98" s="1754"/>
      <c r="AD98" s="1754"/>
      <c r="AE98" s="1728"/>
      <c r="AF98" s="1621"/>
      <c r="AG98" s="1621"/>
      <c r="AH98" s="1761"/>
    </row>
    <row r="99" spans="1:34" s="80" customFormat="1" ht="22.15" hidden="1" customHeight="1" x14ac:dyDescent="0.2">
      <c r="A99" s="1752"/>
      <c r="B99" s="1621"/>
      <c r="C99" s="25" t="s">
        <v>1061</v>
      </c>
      <c r="D99" s="1328"/>
      <c r="E99" s="1328"/>
      <c r="F99" s="27"/>
      <c r="G99" s="1328"/>
      <c r="H99" s="1328"/>
      <c r="I99" s="27"/>
      <c r="J99" s="1342"/>
      <c r="K99" s="1324"/>
      <c r="L99" s="1324"/>
      <c r="M99" s="1324"/>
      <c r="N99" s="1324"/>
      <c r="O99" s="1324"/>
      <c r="P99" s="602"/>
      <c r="Q99" s="1338"/>
      <c r="R99" s="1731"/>
      <c r="S99" s="1639"/>
      <c r="T99" s="1639"/>
      <c r="U99" s="1639"/>
      <c r="V99" s="1639"/>
      <c r="W99" s="1330"/>
      <c r="X99" s="1325"/>
      <c r="Y99" s="1330"/>
      <c r="Z99" s="1325"/>
      <c r="AA99" s="1754"/>
      <c r="AB99" s="1754"/>
      <c r="AC99" s="1754"/>
      <c r="AD99" s="1754"/>
      <c r="AE99" s="1728"/>
      <c r="AF99" s="1621"/>
      <c r="AG99" s="1621"/>
      <c r="AH99" s="1761"/>
    </row>
    <row r="100" spans="1:34" s="80" customFormat="1" ht="22.15" hidden="1" customHeight="1" x14ac:dyDescent="0.2">
      <c r="A100" s="1752"/>
      <c r="B100" s="1621"/>
      <c r="C100" s="71" t="s">
        <v>925</v>
      </c>
      <c r="D100" s="1328"/>
      <c r="E100" s="1328"/>
      <c r="F100" s="27"/>
      <c r="G100" s="1328"/>
      <c r="H100" s="1328"/>
      <c r="I100" s="27"/>
      <c r="J100" s="1342"/>
      <c r="K100" s="1324"/>
      <c r="L100" s="1324"/>
      <c r="M100" s="1324"/>
      <c r="N100" s="1324">
        <v>18.510000000000002</v>
      </c>
      <c r="O100" s="1324">
        <v>19.649999999999999</v>
      </c>
      <c r="P100" s="602">
        <f>O100*1.18</f>
        <v>23.186999999999998</v>
      </c>
      <c r="Q100" s="1338">
        <f>O100/N100</f>
        <v>1.0615883306320906</v>
      </c>
      <c r="R100" s="55">
        <v>19.649999999999999</v>
      </c>
      <c r="S100" s="530">
        <f t="shared" si="3"/>
        <v>23.186999999999998</v>
      </c>
      <c r="T100" s="55">
        <v>20.440000000000001</v>
      </c>
      <c r="U100" s="1324"/>
      <c r="V100" s="530">
        <f t="shared" si="4"/>
        <v>24.119199999999999</v>
      </c>
      <c r="W100" s="1329">
        <v>20.440000000000001</v>
      </c>
      <c r="X100" s="530">
        <f>W100*1.2</f>
        <v>24.528000000000002</v>
      </c>
      <c r="Y100" s="1329">
        <v>20.440000000000001</v>
      </c>
      <c r="Z100" s="530">
        <f>Y100*1.2</f>
        <v>24.528000000000002</v>
      </c>
      <c r="AA100" s="1754"/>
      <c r="AB100" s="1754"/>
      <c r="AC100" s="1754"/>
      <c r="AD100" s="1754"/>
      <c r="AE100" s="1728"/>
      <c r="AF100" s="1621"/>
      <c r="AG100" s="1621"/>
      <c r="AH100" s="1761"/>
    </row>
    <row r="101" spans="1:34" s="80" customFormat="1" ht="22.15" hidden="1" customHeight="1" x14ac:dyDescent="0.2">
      <c r="A101" s="1752"/>
      <c r="B101" s="1621"/>
      <c r="C101" s="71" t="s">
        <v>827</v>
      </c>
      <c r="D101" s="1328"/>
      <c r="E101" s="1328"/>
      <c r="F101" s="27"/>
      <c r="G101" s="1328"/>
      <c r="H101" s="1328"/>
      <c r="I101" s="27"/>
      <c r="J101" s="1342"/>
      <c r="K101" s="1324"/>
      <c r="L101" s="1324"/>
      <c r="M101" s="1324"/>
      <c r="N101" s="55">
        <v>1679.5</v>
      </c>
      <c r="O101" s="55">
        <v>1736.6</v>
      </c>
      <c r="P101" s="602">
        <f>O101*1.18</f>
        <v>2049.1879999999996</v>
      </c>
      <c r="Q101" s="1338">
        <f>O101/N101</f>
        <v>1.0339982137540935</v>
      </c>
      <c r="R101" s="55">
        <v>1736.6</v>
      </c>
      <c r="S101" s="530">
        <f t="shared" si="3"/>
        <v>2049.1879999999996</v>
      </c>
      <c r="T101" s="55">
        <v>1791</v>
      </c>
      <c r="U101" s="1324"/>
      <c r="V101" s="530">
        <f t="shared" si="4"/>
        <v>2113.38</v>
      </c>
      <c r="W101" s="1329">
        <v>1791</v>
      </c>
      <c r="X101" s="530">
        <f>W101*1.2</f>
        <v>2149.1999999999998</v>
      </c>
      <c r="Y101" s="1329">
        <v>1814.43</v>
      </c>
      <c r="Z101" s="530">
        <f>Y101*1.2</f>
        <v>2177.3159999999998</v>
      </c>
      <c r="AA101" s="1754"/>
      <c r="AB101" s="1754"/>
      <c r="AC101" s="1754"/>
      <c r="AD101" s="1754"/>
      <c r="AE101" s="1728"/>
      <c r="AF101" s="1621"/>
      <c r="AG101" s="1621"/>
      <c r="AH101" s="1761"/>
    </row>
    <row r="102" spans="1:34" s="80" customFormat="1" ht="22.15" hidden="1" customHeight="1" x14ac:dyDescent="0.2">
      <c r="A102" s="1752"/>
      <c r="B102" s="1621"/>
      <c r="C102" s="25" t="s">
        <v>1062</v>
      </c>
      <c r="D102" s="1328"/>
      <c r="E102" s="1328"/>
      <c r="F102" s="27"/>
      <c r="G102" s="1328"/>
      <c r="H102" s="1328"/>
      <c r="I102" s="27"/>
      <c r="J102" s="1342"/>
      <c r="K102" s="1324"/>
      <c r="L102" s="1324"/>
      <c r="M102" s="1324"/>
      <c r="N102" s="1324"/>
      <c r="O102" s="1324"/>
      <c r="P102" s="602"/>
      <c r="Q102" s="1338"/>
      <c r="R102" s="1731"/>
      <c r="S102" s="1639"/>
      <c r="T102" s="1639"/>
      <c r="U102" s="1639"/>
      <c r="V102" s="1639"/>
      <c r="W102" s="1330"/>
      <c r="X102" s="1325"/>
      <c r="Y102" s="1330"/>
      <c r="Z102" s="1325"/>
      <c r="AA102" s="1754"/>
      <c r="AB102" s="1754"/>
      <c r="AC102" s="1754"/>
      <c r="AD102" s="1754"/>
      <c r="AE102" s="1728"/>
      <c r="AF102" s="1621"/>
      <c r="AG102" s="1621"/>
      <c r="AH102" s="1761"/>
    </row>
    <row r="103" spans="1:34" s="80" customFormat="1" ht="22.15" hidden="1" customHeight="1" x14ac:dyDescent="0.2">
      <c r="A103" s="1752"/>
      <c r="B103" s="1621"/>
      <c r="C103" s="71" t="s">
        <v>925</v>
      </c>
      <c r="D103" s="1328"/>
      <c r="E103" s="1328"/>
      <c r="F103" s="27"/>
      <c r="G103" s="1328"/>
      <c r="H103" s="1328"/>
      <c r="I103" s="27"/>
      <c r="J103" s="1342"/>
      <c r="K103" s="1324"/>
      <c r="L103" s="1324"/>
      <c r="M103" s="1324"/>
      <c r="N103" s="1324">
        <v>18.510000000000002</v>
      </c>
      <c r="O103" s="1324">
        <v>19.649999999999999</v>
      </c>
      <c r="P103" s="602">
        <f>O103*1.18</f>
        <v>23.186999999999998</v>
      </c>
      <c r="Q103" s="1338">
        <f>O103/N103</f>
        <v>1.0615883306320906</v>
      </c>
      <c r="R103" s="55">
        <v>19.649999999999999</v>
      </c>
      <c r="S103" s="530">
        <f t="shared" si="3"/>
        <v>23.186999999999998</v>
      </c>
      <c r="T103" s="55">
        <v>20.440000000000001</v>
      </c>
      <c r="U103" s="1324"/>
      <c r="V103" s="530">
        <f>T103*1.18</f>
        <v>24.119199999999999</v>
      </c>
      <c r="W103" s="1329">
        <v>20.440000000000001</v>
      </c>
      <c r="X103" s="530">
        <f>W103*1.2</f>
        <v>24.528000000000002</v>
      </c>
      <c r="Y103" s="1329">
        <v>20.440000000000001</v>
      </c>
      <c r="Z103" s="530">
        <f>Y103*1.2</f>
        <v>24.528000000000002</v>
      </c>
      <c r="AA103" s="1754"/>
      <c r="AB103" s="1754"/>
      <c r="AC103" s="1754"/>
      <c r="AD103" s="1754"/>
      <c r="AE103" s="1728"/>
      <c r="AF103" s="1621"/>
      <c r="AG103" s="1621"/>
      <c r="AH103" s="1761"/>
    </row>
    <row r="104" spans="1:34" s="80" customFormat="1" ht="22.15" hidden="1" customHeight="1" x14ac:dyDescent="0.2">
      <c r="A104" s="1752"/>
      <c r="B104" s="1621"/>
      <c r="C104" s="71" t="s">
        <v>827</v>
      </c>
      <c r="D104" s="1328"/>
      <c r="E104" s="1328"/>
      <c r="F104" s="27"/>
      <c r="G104" s="1328"/>
      <c r="H104" s="1328"/>
      <c r="I104" s="27"/>
      <c r="J104" s="1342"/>
      <c r="K104" s="1324"/>
      <c r="L104" s="1324"/>
      <c r="M104" s="1324"/>
      <c r="N104" s="55">
        <v>1756</v>
      </c>
      <c r="O104" s="55">
        <v>1853.35</v>
      </c>
      <c r="P104" s="602">
        <f>O104*1.18</f>
        <v>2186.953</v>
      </c>
      <c r="Q104" s="1338">
        <f>O104/N104</f>
        <v>1.0554384965831434</v>
      </c>
      <c r="R104" s="55">
        <v>1853.35</v>
      </c>
      <c r="S104" s="530">
        <f t="shared" si="3"/>
        <v>2186.953</v>
      </c>
      <c r="T104" s="55">
        <v>1914.5</v>
      </c>
      <c r="U104" s="1324"/>
      <c r="V104" s="530">
        <f t="shared" si="4"/>
        <v>2259.1099999999997</v>
      </c>
      <c r="W104" s="1329">
        <v>1914.5</v>
      </c>
      <c r="X104" s="530">
        <f>W104*1.2</f>
        <v>2297.4</v>
      </c>
      <c r="Y104" s="1329">
        <v>1967.97</v>
      </c>
      <c r="Z104" s="530">
        <f>Y104*1.2</f>
        <v>2361.5639999999999</v>
      </c>
      <c r="AA104" s="1754"/>
      <c r="AB104" s="1754"/>
      <c r="AC104" s="1754"/>
      <c r="AD104" s="1754"/>
      <c r="AE104" s="1728"/>
      <c r="AF104" s="1621"/>
      <c r="AG104" s="1621"/>
      <c r="AH104" s="1761"/>
    </row>
    <row r="105" spans="1:34" s="80" customFormat="1" ht="22.15" hidden="1" customHeight="1" x14ac:dyDescent="0.2">
      <c r="A105" s="1752"/>
      <c r="B105" s="1621"/>
      <c r="C105" s="25" t="s">
        <v>1063</v>
      </c>
      <c r="D105" s="1328"/>
      <c r="E105" s="1328"/>
      <c r="F105" s="27"/>
      <c r="G105" s="1328"/>
      <c r="H105" s="1328"/>
      <c r="I105" s="27"/>
      <c r="J105" s="1342"/>
      <c r="K105" s="1324"/>
      <c r="L105" s="1324"/>
      <c r="M105" s="1324"/>
      <c r="N105" s="1324"/>
      <c r="O105" s="1324"/>
      <c r="P105" s="602"/>
      <c r="Q105" s="1338"/>
      <c r="R105" s="1731"/>
      <c r="S105" s="1639"/>
      <c r="T105" s="1639"/>
      <c r="U105" s="1639"/>
      <c r="V105" s="1639"/>
      <c r="W105" s="1330"/>
      <c r="X105" s="1325"/>
      <c r="Y105" s="1330"/>
      <c r="Z105" s="1325"/>
      <c r="AA105" s="1754"/>
      <c r="AB105" s="1754"/>
      <c r="AC105" s="1754"/>
      <c r="AD105" s="1754"/>
      <c r="AE105" s="1728"/>
      <c r="AF105" s="1621"/>
      <c r="AG105" s="1621"/>
      <c r="AH105" s="1761"/>
    </row>
    <row r="106" spans="1:34" s="80" customFormat="1" ht="22.15" hidden="1" customHeight="1" x14ac:dyDescent="0.2">
      <c r="A106" s="1752"/>
      <c r="B106" s="1621"/>
      <c r="C106" s="71" t="s">
        <v>925</v>
      </c>
      <c r="D106" s="1328"/>
      <c r="E106" s="1328"/>
      <c r="F106" s="27"/>
      <c r="G106" s="1328"/>
      <c r="H106" s="1328"/>
      <c r="I106" s="27"/>
      <c r="J106" s="1342"/>
      <c r="K106" s="1324"/>
      <c r="L106" s="1324"/>
      <c r="M106" s="1324"/>
      <c r="N106" s="1324">
        <v>18.510000000000002</v>
      </c>
      <c r="O106" s="1324">
        <v>19.649999999999999</v>
      </c>
      <c r="P106" s="602">
        <f>O106*1.18</f>
        <v>23.186999999999998</v>
      </c>
      <c r="Q106" s="1338">
        <f>O106/N106</f>
        <v>1.0615883306320906</v>
      </c>
      <c r="R106" s="55">
        <v>19.649999999999999</v>
      </c>
      <c r="S106" s="530">
        <f t="shared" si="3"/>
        <v>23.186999999999998</v>
      </c>
      <c r="T106" s="55">
        <v>20.440000000000001</v>
      </c>
      <c r="U106" s="1324"/>
      <c r="V106" s="530">
        <f t="shared" si="4"/>
        <v>24.119199999999999</v>
      </c>
      <c r="W106" s="1329">
        <v>20.440000000000001</v>
      </c>
      <c r="X106" s="530">
        <f>W106*1.2</f>
        <v>24.528000000000002</v>
      </c>
      <c r="Y106" s="1329">
        <v>20.440000000000001</v>
      </c>
      <c r="Z106" s="530">
        <f>Y106*1.2</f>
        <v>24.528000000000002</v>
      </c>
      <c r="AA106" s="1754"/>
      <c r="AB106" s="1754"/>
      <c r="AC106" s="1754"/>
      <c r="AD106" s="1754"/>
      <c r="AE106" s="1728"/>
      <c r="AF106" s="1621"/>
      <c r="AG106" s="1621"/>
      <c r="AH106" s="1761"/>
    </row>
    <row r="107" spans="1:34" s="80" customFormat="1" ht="22.15" hidden="1" customHeight="1" x14ac:dyDescent="0.2">
      <c r="A107" s="1752"/>
      <c r="B107" s="1621"/>
      <c r="C107" s="71" t="s">
        <v>827</v>
      </c>
      <c r="D107" s="1328"/>
      <c r="E107" s="1328"/>
      <c r="F107" s="27"/>
      <c r="G107" s="1328"/>
      <c r="H107" s="1328"/>
      <c r="I107" s="27"/>
      <c r="J107" s="1342"/>
      <c r="K107" s="1324"/>
      <c r="L107" s="1324"/>
      <c r="M107" s="1324"/>
      <c r="N107" s="55">
        <v>1679.5</v>
      </c>
      <c r="O107" s="55">
        <v>1736.6</v>
      </c>
      <c r="P107" s="602">
        <f>O107*1.18</f>
        <v>2049.1879999999996</v>
      </c>
      <c r="Q107" s="1338">
        <f>O107/N107</f>
        <v>1.0339982137540935</v>
      </c>
      <c r="R107" s="55">
        <v>1736.6</v>
      </c>
      <c r="S107" s="530">
        <f t="shared" si="3"/>
        <v>2049.1879999999996</v>
      </c>
      <c r="T107" s="55">
        <v>1791</v>
      </c>
      <c r="U107" s="1324"/>
      <c r="V107" s="530">
        <f t="shared" si="4"/>
        <v>2113.38</v>
      </c>
      <c r="W107" s="1329">
        <v>1791</v>
      </c>
      <c r="X107" s="530">
        <f>W107*1.2</f>
        <v>2149.1999999999998</v>
      </c>
      <c r="Y107" s="1329">
        <v>1814.43</v>
      </c>
      <c r="Z107" s="530">
        <f>Y107*1.2</f>
        <v>2177.3159999999998</v>
      </c>
      <c r="AA107" s="1754"/>
      <c r="AB107" s="1754"/>
      <c r="AC107" s="1754"/>
      <c r="AD107" s="1754"/>
      <c r="AE107" s="1728"/>
      <c r="AF107" s="1621"/>
      <c r="AG107" s="1621"/>
      <c r="AH107" s="1761"/>
    </row>
    <row r="108" spans="1:34" s="80" customFormat="1" ht="22.15" hidden="1" customHeight="1" x14ac:dyDescent="0.2">
      <c r="A108" s="1752"/>
      <c r="B108" s="1621"/>
      <c r="C108" s="25" t="s">
        <v>1064</v>
      </c>
      <c r="D108" s="1328"/>
      <c r="E108" s="1328"/>
      <c r="F108" s="27"/>
      <c r="G108" s="1328"/>
      <c r="H108" s="1328"/>
      <c r="I108" s="27"/>
      <c r="J108" s="1342"/>
      <c r="K108" s="1324"/>
      <c r="L108" s="1324"/>
      <c r="M108" s="1324"/>
      <c r="N108" s="1324"/>
      <c r="O108" s="1324"/>
      <c r="P108" s="602"/>
      <c r="Q108" s="1338"/>
      <c r="R108" s="1731"/>
      <c r="S108" s="1639"/>
      <c r="T108" s="1639"/>
      <c r="U108" s="1639"/>
      <c r="V108" s="1639"/>
      <c r="W108" s="1330"/>
      <c r="X108" s="1325"/>
      <c r="Y108" s="1330"/>
      <c r="Z108" s="1325"/>
      <c r="AA108" s="1754"/>
      <c r="AB108" s="1754"/>
      <c r="AC108" s="1754"/>
      <c r="AD108" s="1754"/>
      <c r="AE108" s="1728"/>
      <c r="AF108" s="1621"/>
      <c r="AG108" s="1621"/>
      <c r="AH108" s="1761"/>
    </row>
    <row r="109" spans="1:34" s="80" customFormat="1" ht="22.15" hidden="1" customHeight="1" x14ac:dyDescent="0.2">
      <c r="A109" s="1752"/>
      <c r="B109" s="1621"/>
      <c r="C109" s="71" t="s">
        <v>925</v>
      </c>
      <c r="D109" s="1328"/>
      <c r="E109" s="1328"/>
      <c r="F109" s="27"/>
      <c r="G109" s="1328"/>
      <c r="H109" s="1328"/>
      <c r="I109" s="27"/>
      <c r="J109" s="1342"/>
      <c r="K109" s="1324"/>
      <c r="L109" s="1324"/>
      <c r="M109" s="1324"/>
      <c r="N109" s="1324">
        <v>18.510000000000002</v>
      </c>
      <c r="O109" s="1324">
        <v>19.649999999999999</v>
      </c>
      <c r="P109" s="602">
        <f>O109*1.18</f>
        <v>23.186999999999998</v>
      </c>
      <c r="Q109" s="1338">
        <f>O109/N109</f>
        <v>1.0615883306320906</v>
      </c>
      <c r="R109" s="55">
        <v>19.649999999999999</v>
      </c>
      <c r="S109" s="530">
        <f t="shared" si="3"/>
        <v>23.186999999999998</v>
      </c>
      <c r="T109" s="55">
        <v>20.440000000000001</v>
      </c>
      <c r="U109" s="1324"/>
      <c r="V109" s="530">
        <f t="shared" si="4"/>
        <v>24.119199999999999</v>
      </c>
      <c r="W109" s="1329">
        <v>20.440000000000001</v>
      </c>
      <c r="X109" s="530">
        <f>W109*1.2</f>
        <v>24.528000000000002</v>
      </c>
      <c r="Y109" s="1329">
        <v>20.440000000000001</v>
      </c>
      <c r="Z109" s="530">
        <f>Y109*1.2</f>
        <v>24.528000000000002</v>
      </c>
      <c r="AA109" s="1754"/>
      <c r="AB109" s="1754"/>
      <c r="AC109" s="1754"/>
      <c r="AD109" s="1754"/>
      <c r="AE109" s="1728"/>
      <c r="AF109" s="1621"/>
      <c r="AG109" s="1621"/>
      <c r="AH109" s="1761"/>
    </row>
    <row r="110" spans="1:34" s="80" customFormat="1" ht="22.15" hidden="1" customHeight="1" x14ac:dyDescent="0.2">
      <c r="A110" s="1752"/>
      <c r="B110" s="1621"/>
      <c r="C110" s="71" t="s">
        <v>827</v>
      </c>
      <c r="D110" s="1328"/>
      <c r="E110" s="1328"/>
      <c r="F110" s="27"/>
      <c r="G110" s="1328"/>
      <c r="H110" s="1328"/>
      <c r="I110" s="27"/>
      <c r="J110" s="1342"/>
      <c r="K110" s="1324"/>
      <c r="L110" s="1324"/>
      <c r="M110" s="1324"/>
      <c r="N110" s="55">
        <v>1679.5</v>
      </c>
      <c r="O110" s="55">
        <v>1736.6</v>
      </c>
      <c r="P110" s="602">
        <f>O110*1.18</f>
        <v>2049.1879999999996</v>
      </c>
      <c r="Q110" s="1338">
        <f>O110/N110</f>
        <v>1.0339982137540935</v>
      </c>
      <c r="R110" s="55">
        <v>1736.6</v>
      </c>
      <c r="S110" s="530">
        <f t="shared" si="3"/>
        <v>2049.1879999999996</v>
      </c>
      <c r="T110" s="55">
        <v>1791</v>
      </c>
      <c r="U110" s="1324"/>
      <c r="V110" s="530">
        <f t="shared" si="4"/>
        <v>2113.38</v>
      </c>
      <c r="W110" s="1329">
        <v>1791</v>
      </c>
      <c r="X110" s="530">
        <f>W110*1.2</f>
        <v>2149.1999999999998</v>
      </c>
      <c r="Y110" s="1329">
        <v>1814.43</v>
      </c>
      <c r="Z110" s="530">
        <f>Y110*1.2</f>
        <v>2177.3159999999998</v>
      </c>
      <c r="AA110" s="1754"/>
      <c r="AB110" s="1754"/>
      <c r="AC110" s="1754"/>
      <c r="AD110" s="1754"/>
      <c r="AE110" s="1728"/>
      <c r="AF110" s="1621"/>
      <c r="AG110" s="1621"/>
      <c r="AH110" s="1761"/>
    </row>
    <row r="111" spans="1:34" s="80" customFormat="1" ht="22.15" hidden="1" customHeight="1" x14ac:dyDescent="0.2">
      <c r="A111" s="1752"/>
      <c r="B111" s="1621"/>
      <c r="C111" s="25" t="s">
        <v>1065</v>
      </c>
      <c r="D111" s="1328"/>
      <c r="E111" s="1328"/>
      <c r="F111" s="27"/>
      <c r="G111" s="1328"/>
      <c r="H111" s="1328"/>
      <c r="I111" s="27"/>
      <c r="J111" s="1342"/>
      <c r="K111" s="1324"/>
      <c r="L111" s="1324"/>
      <c r="M111" s="1324"/>
      <c r="N111" s="1324"/>
      <c r="O111" s="1324"/>
      <c r="P111" s="602"/>
      <c r="Q111" s="1338"/>
      <c r="R111" s="1731"/>
      <c r="S111" s="1639"/>
      <c r="T111" s="1639"/>
      <c r="U111" s="1639"/>
      <c r="V111" s="1639"/>
      <c r="W111" s="1330"/>
      <c r="X111" s="1325"/>
      <c r="Y111" s="1330"/>
      <c r="Z111" s="1325"/>
      <c r="AA111" s="1754"/>
      <c r="AB111" s="1754"/>
      <c r="AC111" s="1754"/>
      <c r="AD111" s="1754"/>
      <c r="AE111" s="1728"/>
      <c r="AF111" s="1621"/>
      <c r="AG111" s="1621"/>
      <c r="AH111" s="1761"/>
    </row>
    <row r="112" spans="1:34" s="80" customFormat="1" ht="22.15" hidden="1" customHeight="1" x14ac:dyDescent="0.2">
      <c r="A112" s="1752"/>
      <c r="B112" s="1621"/>
      <c r="C112" s="71" t="s">
        <v>925</v>
      </c>
      <c r="D112" s="1328"/>
      <c r="E112" s="1328"/>
      <c r="F112" s="27"/>
      <c r="G112" s="1328"/>
      <c r="H112" s="1328"/>
      <c r="I112" s="27"/>
      <c r="J112" s="1342"/>
      <c r="K112" s="1324"/>
      <c r="L112" s="1324"/>
      <c r="M112" s="1324"/>
      <c r="N112" s="1324">
        <v>18.510000000000002</v>
      </c>
      <c r="O112" s="1324">
        <v>19.649999999999999</v>
      </c>
      <c r="P112" s="602">
        <f>O112*1.18</f>
        <v>23.186999999999998</v>
      </c>
      <c r="Q112" s="1338">
        <f>O112/N112</f>
        <v>1.0615883306320906</v>
      </c>
      <c r="R112" s="55">
        <v>19.649999999999999</v>
      </c>
      <c r="S112" s="530">
        <f t="shared" si="3"/>
        <v>23.186999999999998</v>
      </c>
      <c r="T112" s="55">
        <v>20.440000000000001</v>
      </c>
      <c r="U112" s="1324"/>
      <c r="V112" s="530">
        <f t="shared" si="4"/>
        <v>24.119199999999999</v>
      </c>
      <c r="W112" s="1329">
        <v>20.440000000000001</v>
      </c>
      <c r="X112" s="530">
        <f>W112*1.2</f>
        <v>24.528000000000002</v>
      </c>
      <c r="Y112" s="1329">
        <v>20.440000000000001</v>
      </c>
      <c r="Z112" s="530">
        <f>Y112*1.2</f>
        <v>24.528000000000002</v>
      </c>
      <c r="AA112" s="1754"/>
      <c r="AB112" s="1754"/>
      <c r="AC112" s="1754"/>
      <c r="AD112" s="1754"/>
      <c r="AE112" s="1728"/>
      <c r="AF112" s="1621"/>
      <c r="AG112" s="1621"/>
      <c r="AH112" s="1761"/>
    </row>
    <row r="113" spans="1:34" s="80" customFormat="1" ht="22.15" hidden="1" customHeight="1" x14ac:dyDescent="0.2">
      <c r="A113" s="1752"/>
      <c r="B113" s="1621"/>
      <c r="C113" s="71" t="s">
        <v>827</v>
      </c>
      <c r="D113" s="1328"/>
      <c r="E113" s="1328"/>
      <c r="F113" s="27"/>
      <c r="G113" s="1328"/>
      <c r="H113" s="1328"/>
      <c r="I113" s="27"/>
      <c r="J113" s="1342"/>
      <c r="K113" s="1324"/>
      <c r="L113" s="1324"/>
      <c r="M113" s="1324"/>
      <c r="N113" s="55">
        <v>1679.5</v>
      </c>
      <c r="O113" s="55">
        <v>1736.6</v>
      </c>
      <c r="P113" s="602">
        <f>O113*1.18</f>
        <v>2049.1879999999996</v>
      </c>
      <c r="Q113" s="1338">
        <f>O113/N113</f>
        <v>1.0339982137540935</v>
      </c>
      <c r="R113" s="55">
        <v>1736.6</v>
      </c>
      <c r="S113" s="530">
        <f t="shared" si="3"/>
        <v>2049.1879999999996</v>
      </c>
      <c r="T113" s="55">
        <v>1791</v>
      </c>
      <c r="U113" s="1324"/>
      <c r="V113" s="530">
        <f t="shared" si="4"/>
        <v>2113.38</v>
      </c>
      <c r="W113" s="1329">
        <v>1791</v>
      </c>
      <c r="X113" s="530">
        <f>W113*1.2</f>
        <v>2149.1999999999998</v>
      </c>
      <c r="Y113" s="1329">
        <v>1814.43</v>
      </c>
      <c r="Z113" s="530">
        <f>Y113*1.2</f>
        <v>2177.3159999999998</v>
      </c>
      <c r="AA113" s="1754"/>
      <c r="AB113" s="1754"/>
      <c r="AC113" s="1754"/>
      <c r="AD113" s="1754"/>
      <c r="AE113" s="1728"/>
      <c r="AF113" s="1621"/>
      <c r="AG113" s="1621"/>
      <c r="AH113" s="1761"/>
    </row>
    <row r="114" spans="1:34" s="80" customFormat="1" ht="22.15" hidden="1" customHeight="1" x14ac:dyDescent="0.2">
      <c r="A114" s="1752"/>
      <c r="B114" s="1621"/>
      <c r="C114" s="25" t="s">
        <v>1066</v>
      </c>
      <c r="D114" s="1328"/>
      <c r="E114" s="1328"/>
      <c r="F114" s="27"/>
      <c r="G114" s="1328"/>
      <c r="H114" s="1328"/>
      <c r="I114" s="27"/>
      <c r="J114" s="1342"/>
      <c r="K114" s="1324"/>
      <c r="L114" s="1324"/>
      <c r="M114" s="1324"/>
      <c r="N114" s="1324"/>
      <c r="O114" s="1324"/>
      <c r="P114" s="602"/>
      <c r="Q114" s="1338"/>
      <c r="R114" s="1731"/>
      <c r="S114" s="1639"/>
      <c r="T114" s="1639"/>
      <c r="U114" s="1639"/>
      <c r="V114" s="1639"/>
      <c r="W114" s="1330"/>
      <c r="X114" s="1325"/>
      <c r="Y114" s="1330"/>
      <c r="Z114" s="1325"/>
      <c r="AA114" s="1754"/>
      <c r="AB114" s="1754"/>
      <c r="AC114" s="1754"/>
      <c r="AD114" s="1754"/>
      <c r="AE114" s="1728"/>
      <c r="AF114" s="1621"/>
      <c r="AG114" s="1621"/>
      <c r="AH114" s="1761"/>
    </row>
    <row r="115" spans="1:34" s="80" customFormat="1" ht="22.15" hidden="1" customHeight="1" x14ac:dyDescent="0.2">
      <c r="A115" s="1752"/>
      <c r="B115" s="1621"/>
      <c r="C115" s="71" t="s">
        <v>925</v>
      </c>
      <c r="D115" s="1328"/>
      <c r="E115" s="1328"/>
      <c r="F115" s="27"/>
      <c r="G115" s="1328"/>
      <c r="H115" s="1328"/>
      <c r="I115" s="27"/>
      <c r="J115" s="1342"/>
      <c r="K115" s="1324"/>
      <c r="L115" s="1324"/>
      <c r="M115" s="1324"/>
      <c r="N115" s="1324">
        <v>18.510000000000002</v>
      </c>
      <c r="O115" s="1324">
        <v>19.649999999999999</v>
      </c>
      <c r="P115" s="602">
        <f>O115*1.18</f>
        <v>23.186999999999998</v>
      </c>
      <c r="Q115" s="1338">
        <f>O115/N115</f>
        <v>1.0615883306320906</v>
      </c>
      <c r="R115" s="55">
        <v>19.649999999999999</v>
      </c>
      <c r="S115" s="530">
        <f t="shared" si="3"/>
        <v>23.186999999999998</v>
      </c>
      <c r="T115" s="55">
        <v>20.440000000000001</v>
      </c>
      <c r="U115" s="1324"/>
      <c r="V115" s="530">
        <f t="shared" si="4"/>
        <v>24.119199999999999</v>
      </c>
      <c r="W115" s="1329">
        <v>20.440000000000001</v>
      </c>
      <c r="X115" s="530">
        <f>W115*1.2</f>
        <v>24.528000000000002</v>
      </c>
      <c r="Y115" s="1329">
        <v>20.440000000000001</v>
      </c>
      <c r="Z115" s="530">
        <f>Y115*1.2</f>
        <v>24.528000000000002</v>
      </c>
      <c r="AA115" s="1754"/>
      <c r="AB115" s="1754"/>
      <c r="AC115" s="1754"/>
      <c r="AD115" s="1754"/>
      <c r="AE115" s="1728"/>
      <c r="AF115" s="1621"/>
      <c r="AG115" s="1621"/>
      <c r="AH115" s="1761"/>
    </row>
    <row r="116" spans="1:34" s="80" customFormat="1" ht="22.15" hidden="1" customHeight="1" x14ac:dyDescent="0.2">
      <c r="A116" s="1752"/>
      <c r="B116" s="1621"/>
      <c r="C116" s="71" t="s">
        <v>827</v>
      </c>
      <c r="D116" s="1328"/>
      <c r="E116" s="1328"/>
      <c r="F116" s="27"/>
      <c r="G116" s="1328"/>
      <c r="H116" s="1328"/>
      <c r="I116" s="27"/>
      <c r="J116" s="1342"/>
      <c r="K116" s="1324"/>
      <c r="L116" s="1324"/>
      <c r="M116" s="1324"/>
      <c r="N116" s="55">
        <v>1679.5</v>
      </c>
      <c r="O116" s="55">
        <v>1736.6</v>
      </c>
      <c r="P116" s="602">
        <f>O116*1.18</f>
        <v>2049.1879999999996</v>
      </c>
      <c r="Q116" s="1338">
        <f>O116/N116</f>
        <v>1.0339982137540935</v>
      </c>
      <c r="R116" s="55">
        <v>1736.6</v>
      </c>
      <c r="S116" s="530">
        <f t="shared" si="3"/>
        <v>2049.1879999999996</v>
      </c>
      <c r="T116" s="55">
        <v>1791</v>
      </c>
      <c r="U116" s="1324"/>
      <c r="V116" s="530">
        <f t="shared" si="4"/>
        <v>2113.38</v>
      </c>
      <c r="W116" s="1329">
        <v>1791</v>
      </c>
      <c r="X116" s="530">
        <f>W116*1.2</f>
        <v>2149.1999999999998</v>
      </c>
      <c r="Y116" s="1329">
        <v>1814.43</v>
      </c>
      <c r="Z116" s="530">
        <f>Y116*1.2</f>
        <v>2177.3159999999998</v>
      </c>
      <c r="AA116" s="1754"/>
      <c r="AB116" s="1754"/>
      <c r="AC116" s="1754"/>
      <c r="AD116" s="1754"/>
      <c r="AE116" s="1728"/>
      <c r="AF116" s="1621"/>
      <c r="AG116" s="1621"/>
      <c r="AH116" s="1761"/>
    </row>
    <row r="117" spans="1:34" s="80" customFormat="1" ht="22.15" hidden="1" customHeight="1" x14ac:dyDescent="0.2">
      <c r="A117" s="1752"/>
      <c r="B117" s="1621"/>
      <c r="C117" s="25" t="s">
        <v>1067</v>
      </c>
      <c r="D117" s="1328"/>
      <c r="E117" s="1328"/>
      <c r="F117" s="27"/>
      <c r="G117" s="1328"/>
      <c r="H117" s="1328"/>
      <c r="I117" s="27"/>
      <c r="J117" s="1342"/>
      <c r="K117" s="1324"/>
      <c r="L117" s="1324"/>
      <c r="M117" s="1324"/>
      <c r="N117" s="1324"/>
      <c r="O117" s="1324"/>
      <c r="P117" s="602"/>
      <c r="Q117" s="1338"/>
      <c r="R117" s="1731"/>
      <c r="S117" s="1639"/>
      <c r="T117" s="1639"/>
      <c r="U117" s="1639"/>
      <c r="V117" s="1639"/>
      <c r="W117" s="1330"/>
      <c r="X117" s="1325"/>
      <c r="Y117" s="1330"/>
      <c r="Z117" s="1325"/>
      <c r="AA117" s="1754"/>
      <c r="AB117" s="1754"/>
      <c r="AC117" s="1754"/>
      <c r="AD117" s="1754"/>
      <c r="AE117" s="1728"/>
      <c r="AF117" s="1621"/>
      <c r="AG117" s="1621"/>
      <c r="AH117" s="1761"/>
    </row>
    <row r="118" spans="1:34" s="80" customFormat="1" ht="19.149999999999999" hidden="1" customHeight="1" x14ac:dyDescent="0.2">
      <c r="A118" s="1752"/>
      <c r="B118" s="1621"/>
      <c r="C118" s="71" t="s">
        <v>925</v>
      </c>
      <c r="D118" s="1328"/>
      <c r="E118" s="1328"/>
      <c r="F118" s="27"/>
      <c r="G118" s="1328"/>
      <c r="H118" s="1328"/>
      <c r="I118" s="27"/>
      <c r="J118" s="1342"/>
      <c r="K118" s="1324"/>
      <c r="L118" s="1324"/>
      <c r="M118" s="1324"/>
      <c r="N118" s="1324">
        <v>18.510000000000002</v>
      </c>
      <c r="O118" s="1324">
        <v>19.649999999999999</v>
      </c>
      <c r="P118" s="602">
        <f>O118*1.18</f>
        <v>23.186999999999998</v>
      </c>
      <c r="Q118" s="1338">
        <f>O118/N118</f>
        <v>1.0615883306320906</v>
      </c>
      <c r="R118" s="55">
        <v>19.649999999999999</v>
      </c>
      <c r="S118" s="530">
        <f t="shared" si="3"/>
        <v>23.186999999999998</v>
      </c>
      <c r="T118" s="55">
        <v>20.440000000000001</v>
      </c>
      <c r="U118" s="1324"/>
      <c r="V118" s="530">
        <f t="shared" si="4"/>
        <v>24.119199999999999</v>
      </c>
      <c r="W118" s="1329">
        <v>20.440000000000001</v>
      </c>
      <c r="X118" s="530">
        <f>W118*1.2</f>
        <v>24.528000000000002</v>
      </c>
      <c r="Y118" s="1329">
        <v>20.440000000000001</v>
      </c>
      <c r="Z118" s="530">
        <f>Y118*1.2</f>
        <v>24.528000000000002</v>
      </c>
      <c r="AA118" s="1754"/>
      <c r="AB118" s="1754"/>
      <c r="AC118" s="1754"/>
      <c r="AD118" s="1754"/>
      <c r="AE118" s="1728"/>
      <c r="AF118" s="1621"/>
      <c r="AG118" s="1621"/>
      <c r="AH118" s="1761"/>
    </row>
    <row r="119" spans="1:34" s="80" customFormat="1" ht="22.15" hidden="1" customHeight="1" x14ac:dyDescent="0.2">
      <c r="A119" s="1752"/>
      <c r="B119" s="1621"/>
      <c r="C119" s="71" t="s">
        <v>827</v>
      </c>
      <c r="D119" s="1328"/>
      <c r="E119" s="1328"/>
      <c r="F119" s="27"/>
      <c r="G119" s="1328"/>
      <c r="H119" s="1328"/>
      <c r="I119" s="27"/>
      <c r="J119" s="1342"/>
      <c r="K119" s="1324"/>
      <c r="L119" s="1324"/>
      <c r="M119" s="1324"/>
      <c r="N119" s="55">
        <v>1756</v>
      </c>
      <c r="O119" s="55">
        <v>1853.35</v>
      </c>
      <c r="P119" s="602">
        <f>O119*1.18</f>
        <v>2186.953</v>
      </c>
      <c r="Q119" s="1338">
        <f>O119/N119</f>
        <v>1.0554384965831434</v>
      </c>
      <c r="R119" s="55">
        <v>1853.35</v>
      </c>
      <c r="S119" s="530">
        <f t="shared" si="3"/>
        <v>2186.953</v>
      </c>
      <c r="T119" s="55">
        <v>1914.5</v>
      </c>
      <c r="U119" s="1324"/>
      <c r="V119" s="530">
        <f t="shared" si="4"/>
        <v>2259.1099999999997</v>
      </c>
      <c r="W119" s="1329">
        <v>1914.5</v>
      </c>
      <c r="X119" s="530">
        <f>W119*1.2</f>
        <v>2297.4</v>
      </c>
      <c r="Y119" s="1329">
        <v>1967.97</v>
      </c>
      <c r="Z119" s="530">
        <f>Y119*1.2</f>
        <v>2361.5639999999999</v>
      </c>
      <c r="AA119" s="1754"/>
      <c r="AB119" s="1754"/>
      <c r="AC119" s="1754"/>
      <c r="AD119" s="1754"/>
      <c r="AE119" s="1728"/>
      <c r="AF119" s="1621"/>
      <c r="AG119" s="1621"/>
      <c r="AH119" s="1761"/>
    </row>
    <row r="120" spans="1:34" s="80" customFormat="1" ht="22.15" hidden="1" customHeight="1" x14ac:dyDescent="0.2">
      <c r="A120" s="1752"/>
      <c r="B120" s="1621"/>
      <c r="C120" s="25" t="s">
        <v>1068</v>
      </c>
      <c r="D120" s="1328"/>
      <c r="E120" s="1328"/>
      <c r="F120" s="27"/>
      <c r="G120" s="1328"/>
      <c r="H120" s="1328"/>
      <c r="I120" s="27"/>
      <c r="J120" s="1342"/>
      <c r="K120" s="1324"/>
      <c r="L120" s="1324"/>
      <c r="M120" s="1324"/>
      <c r="N120" s="1324"/>
      <c r="O120" s="1324"/>
      <c r="P120" s="602"/>
      <c r="Q120" s="1338"/>
      <c r="R120" s="1731"/>
      <c r="S120" s="1639"/>
      <c r="T120" s="1639"/>
      <c r="U120" s="1639"/>
      <c r="V120" s="1639"/>
      <c r="W120" s="1330"/>
      <c r="X120" s="1325"/>
      <c r="Y120" s="1330"/>
      <c r="Z120" s="1325"/>
      <c r="AA120" s="1754"/>
      <c r="AB120" s="1754"/>
      <c r="AC120" s="1754"/>
      <c r="AD120" s="1754"/>
      <c r="AE120" s="1728"/>
      <c r="AF120" s="1621"/>
      <c r="AG120" s="1621"/>
      <c r="AH120" s="1761"/>
    </row>
    <row r="121" spans="1:34" s="80" customFormat="1" ht="22.15" hidden="1" customHeight="1" x14ac:dyDescent="0.2">
      <c r="A121" s="1752"/>
      <c r="B121" s="1621"/>
      <c r="C121" s="71" t="s">
        <v>925</v>
      </c>
      <c r="D121" s="1328"/>
      <c r="E121" s="1328"/>
      <c r="F121" s="27"/>
      <c r="G121" s="1328"/>
      <c r="H121" s="1328"/>
      <c r="I121" s="27"/>
      <c r="J121" s="1342"/>
      <c r="K121" s="1324"/>
      <c r="L121" s="1324"/>
      <c r="M121" s="1324"/>
      <c r="N121" s="1324">
        <v>18.510000000000002</v>
      </c>
      <c r="O121" s="1324">
        <v>19.649999999999999</v>
      </c>
      <c r="P121" s="602">
        <f>O121*1.18</f>
        <v>23.186999999999998</v>
      </c>
      <c r="Q121" s="1338">
        <f>O121/N121</f>
        <v>1.0615883306320906</v>
      </c>
      <c r="R121" s="55">
        <v>19.649999999999999</v>
      </c>
      <c r="S121" s="530">
        <f t="shared" si="3"/>
        <v>23.186999999999998</v>
      </c>
      <c r="T121" s="55">
        <v>20.440000000000001</v>
      </c>
      <c r="U121" s="1324"/>
      <c r="V121" s="530">
        <f t="shared" si="4"/>
        <v>24.119199999999999</v>
      </c>
      <c r="W121" s="1329">
        <v>20.440000000000001</v>
      </c>
      <c r="X121" s="530">
        <f>W121*1.2</f>
        <v>24.528000000000002</v>
      </c>
      <c r="Y121" s="1329">
        <v>20.440000000000001</v>
      </c>
      <c r="Z121" s="530">
        <f>Y121*1.2</f>
        <v>24.528000000000002</v>
      </c>
      <c r="AA121" s="1754"/>
      <c r="AB121" s="1754"/>
      <c r="AC121" s="1754"/>
      <c r="AD121" s="1754"/>
      <c r="AE121" s="1728"/>
      <c r="AF121" s="1621"/>
      <c r="AG121" s="1621"/>
      <c r="AH121" s="1761"/>
    </row>
    <row r="122" spans="1:34" s="80" customFormat="1" ht="22.15" hidden="1" customHeight="1" x14ac:dyDescent="0.2">
      <c r="A122" s="1752"/>
      <c r="B122" s="1621"/>
      <c r="C122" s="71" t="s">
        <v>827</v>
      </c>
      <c r="D122" s="1328"/>
      <c r="E122" s="1328"/>
      <c r="F122" s="27"/>
      <c r="G122" s="1328"/>
      <c r="H122" s="1328"/>
      <c r="I122" s="27"/>
      <c r="J122" s="1342"/>
      <c r="K122" s="1324"/>
      <c r="L122" s="1324"/>
      <c r="M122" s="1324"/>
      <c r="N122" s="55">
        <v>1679.5</v>
      </c>
      <c r="O122" s="55">
        <v>1736.6</v>
      </c>
      <c r="P122" s="602">
        <f>O122*1.18</f>
        <v>2049.1879999999996</v>
      </c>
      <c r="Q122" s="1338">
        <f>O122/N122</f>
        <v>1.0339982137540935</v>
      </c>
      <c r="R122" s="55">
        <v>1736.6</v>
      </c>
      <c r="S122" s="530">
        <f t="shared" si="3"/>
        <v>2049.1879999999996</v>
      </c>
      <c r="T122" s="55">
        <v>1791</v>
      </c>
      <c r="U122" s="1324"/>
      <c r="V122" s="530">
        <f t="shared" si="4"/>
        <v>2113.38</v>
      </c>
      <c r="W122" s="1329">
        <v>1791</v>
      </c>
      <c r="X122" s="530">
        <f>W122*1.2</f>
        <v>2149.1999999999998</v>
      </c>
      <c r="Y122" s="1329">
        <v>1814.43</v>
      </c>
      <c r="Z122" s="530">
        <f>Y122*1.2</f>
        <v>2177.3159999999998</v>
      </c>
      <c r="AA122" s="1754"/>
      <c r="AB122" s="1754"/>
      <c r="AC122" s="1754"/>
      <c r="AD122" s="1754"/>
      <c r="AE122" s="1728"/>
      <c r="AF122" s="1621"/>
      <c r="AG122" s="1621"/>
      <c r="AH122" s="1761"/>
    </row>
    <row r="123" spans="1:34" s="80" customFormat="1" ht="22.15" hidden="1" customHeight="1" x14ac:dyDescent="0.2">
      <c r="A123" s="1752"/>
      <c r="B123" s="1621"/>
      <c r="C123" s="25" t="s">
        <v>1069</v>
      </c>
      <c r="D123" s="1328"/>
      <c r="E123" s="1328"/>
      <c r="F123" s="27"/>
      <c r="G123" s="1328"/>
      <c r="H123" s="1328"/>
      <c r="I123" s="27"/>
      <c r="J123" s="1342"/>
      <c r="K123" s="1324"/>
      <c r="L123" s="1324"/>
      <c r="M123" s="1324"/>
      <c r="N123" s="1324"/>
      <c r="O123" s="1324"/>
      <c r="P123" s="602"/>
      <c r="Q123" s="1338"/>
      <c r="R123" s="1731"/>
      <c r="S123" s="1639"/>
      <c r="T123" s="1639"/>
      <c r="U123" s="1639"/>
      <c r="V123" s="1639"/>
      <c r="W123" s="1330"/>
      <c r="X123" s="1325"/>
      <c r="Y123" s="1330"/>
      <c r="Z123" s="1325"/>
      <c r="AA123" s="1754"/>
      <c r="AB123" s="1754"/>
      <c r="AC123" s="1754"/>
      <c r="AD123" s="1754"/>
      <c r="AE123" s="1728"/>
      <c r="AF123" s="1621"/>
      <c r="AG123" s="1621"/>
      <c r="AH123" s="1761"/>
    </row>
    <row r="124" spans="1:34" s="80" customFormat="1" ht="22.15" hidden="1" customHeight="1" x14ac:dyDescent="0.2">
      <c r="A124" s="1752"/>
      <c r="B124" s="1621"/>
      <c r="C124" s="71" t="s">
        <v>925</v>
      </c>
      <c r="D124" s="1328"/>
      <c r="E124" s="1328"/>
      <c r="F124" s="27"/>
      <c r="G124" s="1328"/>
      <c r="H124" s="1328"/>
      <c r="I124" s="27"/>
      <c r="J124" s="1342"/>
      <c r="K124" s="1324"/>
      <c r="L124" s="1324"/>
      <c r="M124" s="1324"/>
      <c r="N124" s="1324">
        <v>18.510000000000002</v>
      </c>
      <c r="O124" s="1324">
        <v>19.649999999999999</v>
      </c>
      <c r="P124" s="602">
        <f>O124*1.18</f>
        <v>23.186999999999998</v>
      </c>
      <c r="Q124" s="1338">
        <f>O124/N124</f>
        <v>1.0615883306320906</v>
      </c>
      <c r="R124" s="55">
        <v>19.649999999999999</v>
      </c>
      <c r="S124" s="530">
        <f t="shared" si="3"/>
        <v>23.186999999999998</v>
      </c>
      <c r="T124" s="55">
        <v>20.440000000000001</v>
      </c>
      <c r="U124" s="1324"/>
      <c r="V124" s="530">
        <f t="shared" si="4"/>
        <v>24.119199999999999</v>
      </c>
      <c r="W124" s="1329">
        <v>20.440000000000001</v>
      </c>
      <c r="X124" s="530">
        <f>W124*1.2</f>
        <v>24.528000000000002</v>
      </c>
      <c r="Y124" s="1329">
        <v>20.440000000000001</v>
      </c>
      <c r="Z124" s="530">
        <f>Y124*1.2</f>
        <v>24.528000000000002</v>
      </c>
      <c r="AA124" s="1754"/>
      <c r="AB124" s="1754"/>
      <c r="AC124" s="1754"/>
      <c r="AD124" s="1754"/>
      <c r="AE124" s="1728"/>
      <c r="AF124" s="1621"/>
      <c r="AG124" s="1621"/>
      <c r="AH124" s="1761"/>
    </row>
    <row r="125" spans="1:34" s="80" customFormat="1" ht="22.15" hidden="1" customHeight="1" x14ac:dyDescent="0.2">
      <c r="A125" s="1752"/>
      <c r="B125" s="1621"/>
      <c r="C125" s="71" t="s">
        <v>827</v>
      </c>
      <c r="D125" s="1328"/>
      <c r="E125" s="1328"/>
      <c r="F125" s="27"/>
      <c r="G125" s="1328"/>
      <c r="H125" s="1328"/>
      <c r="I125" s="27"/>
      <c r="J125" s="1342"/>
      <c r="K125" s="1324"/>
      <c r="L125" s="1324"/>
      <c r="M125" s="1324"/>
      <c r="N125" s="55">
        <v>1679.5</v>
      </c>
      <c r="O125" s="55">
        <v>1736.6</v>
      </c>
      <c r="P125" s="602">
        <f>O125*1.18</f>
        <v>2049.1879999999996</v>
      </c>
      <c r="Q125" s="1338">
        <f>O125/N125</f>
        <v>1.0339982137540935</v>
      </c>
      <c r="R125" s="55">
        <v>1736.6</v>
      </c>
      <c r="S125" s="530">
        <f t="shared" si="3"/>
        <v>2049.1879999999996</v>
      </c>
      <c r="T125" s="55">
        <v>1791</v>
      </c>
      <c r="U125" s="1324"/>
      <c r="V125" s="530">
        <f t="shared" si="4"/>
        <v>2113.38</v>
      </c>
      <c r="W125" s="1329">
        <v>1791</v>
      </c>
      <c r="X125" s="530">
        <f>W125*1.2</f>
        <v>2149.1999999999998</v>
      </c>
      <c r="Y125" s="1329">
        <v>1814.43</v>
      </c>
      <c r="Z125" s="530">
        <f>Y125*1.2</f>
        <v>2177.3159999999998</v>
      </c>
      <c r="AA125" s="1754"/>
      <c r="AB125" s="1754"/>
      <c r="AC125" s="1754"/>
      <c r="AD125" s="1754"/>
      <c r="AE125" s="1728"/>
      <c r="AF125" s="1621"/>
      <c r="AG125" s="1621"/>
      <c r="AH125" s="1761"/>
    </row>
    <row r="126" spans="1:34" s="80" customFormat="1" ht="22.15" hidden="1" customHeight="1" x14ac:dyDescent="0.2">
      <c r="A126" s="1752"/>
      <c r="B126" s="1621"/>
      <c r="C126" s="25" t="s">
        <v>1070</v>
      </c>
      <c r="D126" s="1328"/>
      <c r="E126" s="1328"/>
      <c r="F126" s="27"/>
      <c r="G126" s="1328"/>
      <c r="H126" s="1328"/>
      <c r="I126" s="27"/>
      <c r="J126" s="1342"/>
      <c r="K126" s="1324"/>
      <c r="L126" s="1324"/>
      <c r="M126" s="1324"/>
      <c r="N126" s="1324"/>
      <c r="O126" s="1324"/>
      <c r="P126" s="602"/>
      <c r="Q126" s="1338"/>
      <c r="R126" s="1731"/>
      <c r="S126" s="1639"/>
      <c r="T126" s="1639"/>
      <c r="U126" s="1639"/>
      <c r="V126" s="1639"/>
      <c r="W126" s="1330"/>
      <c r="X126" s="1325"/>
      <c r="Y126" s="1330"/>
      <c r="Z126" s="1325"/>
      <c r="AA126" s="1754"/>
      <c r="AB126" s="1754"/>
      <c r="AC126" s="1754"/>
      <c r="AD126" s="1754"/>
      <c r="AE126" s="1728"/>
      <c r="AF126" s="1621"/>
      <c r="AG126" s="1621"/>
      <c r="AH126" s="1761"/>
    </row>
    <row r="127" spans="1:34" s="80" customFormat="1" ht="22.15" hidden="1" customHeight="1" x14ac:dyDescent="0.2">
      <c r="A127" s="1752"/>
      <c r="B127" s="1621"/>
      <c r="C127" s="71" t="s">
        <v>925</v>
      </c>
      <c r="D127" s="1328"/>
      <c r="E127" s="1328"/>
      <c r="F127" s="27"/>
      <c r="G127" s="1328"/>
      <c r="H127" s="1328"/>
      <c r="I127" s="27"/>
      <c r="J127" s="1342"/>
      <c r="K127" s="1324"/>
      <c r="L127" s="1324"/>
      <c r="M127" s="1324"/>
      <c r="N127" s="1324">
        <v>18.510000000000002</v>
      </c>
      <c r="O127" s="1324">
        <v>19.649999999999999</v>
      </c>
      <c r="P127" s="602">
        <f>O127*1.18</f>
        <v>23.186999999999998</v>
      </c>
      <c r="Q127" s="1338">
        <f>O127/N127</f>
        <v>1.0615883306320906</v>
      </c>
      <c r="R127" s="55">
        <v>19.649999999999999</v>
      </c>
      <c r="S127" s="530">
        <f t="shared" si="3"/>
        <v>23.186999999999998</v>
      </c>
      <c r="T127" s="55">
        <v>20.440000000000001</v>
      </c>
      <c r="U127" s="1324"/>
      <c r="V127" s="530">
        <f t="shared" si="4"/>
        <v>24.119199999999999</v>
      </c>
      <c r="W127" s="1329">
        <v>20.440000000000001</v>
      </c>
      <c r="X127" s="530">
        <f>W127*1.2</f>
        <v>24.528000000000002</v>
      </c>
      <c r="Y127" s="1329">
        <v>20.440000000000001</v>
      </c>
      <c r="Z127" s="530">
        <f>Y127*1.2</f>
        <v>24.528000000000002</v>
      </c>
      <c r="AA127" s="1754"/>
      <c r="AB127" s="1754"/>
      <c r="AC127" s="1754"/>
      <c r="AD127" s="1754"/>
      <c r="AE127" s="1728"/>
      <c r="AF127" s="1621"/>
      <c r="AG127" s="1621"/>
      <c r="AH127" s="1761"/>
    </row>
    <row r="128" spans="1:34" s="80" customFormat="1" ht="22.15" hidden="1" customHeight="1" x14ac:dyDescent="0.2">
      <c r="A128" s="1752"/>
      <c r="B128" s="1621"/>
      <c r="C128" s="71" t="s">
        <v>827</v>
      </c>
      <c r="D128" s="1328"/>
      <c r="E128" s="1328"/>
      <c r="F128" s="27"/>
      <c r="G128" s="1328"/>
      <c r="H128" s="1328"/>
      <c r="I128" s="27"/>
      <c r="J128" s="1342"/>
      <c r="K128" s="1324"/>
      <c r="L128" s="1324"/>
      <c r="M128" s="1324"/>
      <c r="N128" s="55">
        <v>1679.5</v>
      </c>
      <c r="O128" s="55">
        <v>1736.6</v>
      </c>
      <c r="P128" s="602">
        <f>O128*1.18</f>
        <v>2049.1879999999996</v>
      </c>
      <c r="Q128" s="1338">
        <f>O128/N128</f>
        <v>1.0339982137540935</v>
      </c>
      <c r="R128" s="55">
        <v>1736.6</v>
      </c>
      <c r="S128" s="530">
        <f t="shared" si="3"/>
        <v>2049.1879999999996</v>
      </c>
      <c r="T128" s="55">
        <v>1791</v>
      </c>
      <c r="U128" s="1324"/>
      <c r="V128" s="530">
        <f t="shared" si="4"/>
        <v>2113.38</v>
      </c>
      <c r="W128" s="1329">
        <v>1791</v>
      </c>
      <c r="X128" s="530">
        <f>W128*1.2</f>
        <v>2149.1999999999998</v>
      </c>
      <c r="Y128" s="1329">
        <v>1814.43</v>
      </c>
      <c r="Z128" s="530">
        <f>Y128*1.2</f>
        <v>2177.3159999999998</v>
      </c>
      <c r="AA128" s="1754"/>
      <c r="AB128" s="1754"/>
      <c r="AC128" s="1754"/>
      <c r="AD128" s="1754"/>
      <c r="AE128" s="1728"/>
      <c r="AF128" s="1621"/>
      <c r="AG128" s="1621"/>
      <c r="AH128" s="1761"/>
    </row>
    <row r="129" spans="1:34" s="80" customFormat="1" ht="22.15" hidden="1" customHeight="1" x14ac:dyDescent="0.2">
      <c r="A129" s="1752"/>
      <c r="B129" s="1621"/>
      <c r="C129" s="25" t="s">
        <v>1071</v>
      </c>
      <c r="D129" s="1328"/>
      <c r="E129" s="1328"/>
      <c r="F129" s="27"/>
      <c r="G129" s="1328"/>
      <c r="H129" s="1328"/>
      <c r="I129" s="27"/>
      <c r="J129" s="1342"/>
      <c r="K129" s="1324"/>
      <c r="L129" s="1324"/>
      <c r="M129" s="1324"/>
      <c r="N129" s="1324"/>
      <c r="O129" s="1324"/>
      <c r="P129" s="602"/>
      <c r="Q129" s="1338"/>
      <c r="R129" s="1731"/>
      <c r="S129" s="1639"/>
      <c r="T129" s="1639"/>
      <c r="U129" s="1639"/>
      <c r="V129" s="1639"/>
      <c r="W129" s="1330"/>
      <c r="X129" s="1325"/>
      <c r="Y129" s="1330"/>
      <c r="Z129" s="1325"/>
      <c r="AA129" s="1754"/>
      <c r="AB129" s="1754"/>
      <c r="AC129" s="1754"/>
      <c r="AD129" s="1754"/>
      <c r="AE129" s="1728"/>
      <c r="AF129" s="1621"/>
      <c r="AG129" s="1621"/>
      <c r="AH129" s="1761"/>
    </row>
    <row r="130" spans="1:34" s="80" customFormat="1" ht="22.15" hidden="1" customHeight="1" x14ac:dyDescent="0.2">
      <c r="A130" s="1752"/>
      <c r="B130" s="1621"/>
      <c r="C130" s="71" t="s">
        <v>925</v>
      </c>
      <c r="D130" s="1328"/>
      <c r="E130" s="1328"/>
      <c r="F130" s="27"/>
      <c r="G130" s="1328"/>
      <c r="H130" s="1328"/>
      <c r="I130" s="27"/>
      <c r="J130" s="1342"/>
      <c r="K130" s="1324"/>
      <c r="L130" s="1324"/>
      <c r="M130" s="1324"/>
      <c r="N130" s="1324">
        <v>18.510000000000002</v>
      </c>
      <c r="O130" s="1324">
        <v>19.649999999999999</v>
      </c>
      <c r="P130" s="602">
        <f>O130*1.18</f>
        <v>23.186999999999998</v>
      </c>
      <c r="Q130" s="1338">
        <f>O130/N130</f>
        <v>1.0615883306320906</v>
      </c>
      <c r="R130" s="55">
        <v>19.649999999999999</v>
      </c>
      <c r="S130" s="530">
        <f t="shared" si="3"/>
        <v>23.186999999999998</v>
      </c>
      <c r="T130" s="55">
        <v>20.440000000000001</v>
      </c>
      <c r="U130" s="1324"/>
      <c r="V130" s="530">
        <f t="shared" si="4"/>
        <v>24.119199999999999</v>
      </c>
      <c r="W130" s="1329">
        <v>20.440000000000001</v>
      </c>
      <c r="X130" s="530">
        <f>W130*1.2</f>
        <v>24.528000000000002</v>
      </c>
      <c r="Y130" s="1329">
        <v>20.440000000000001</v>
      </c>
      <c r="Z130" s="530">
        <f>Y130*1.2</f>
        <v>24.528000000000002</v>
      </c>
      <c r="AA130" s="1754"/>
      <c r="AB130" s="1754"/>
      <c r="AC130" s="1754"/>
      <c r="AD130" s="1754"/>
      <c r="AE130" s="1728"/>
      <c r="AF130" s="1621"/>
      <c r="AG130" s="1621"/>
      <c r="AH130" s="1761"/>
    </row>
    <row r="131" spans="1:34" s="80" customFormat="1" ht="22.15" hidden="1" customHeight="1" x14ac:dyDescent="0.2">
      <c r="A131" s="1752"/>
      <c r="B131" s="1621"/>
      <c r="C131" s="71" t="s">
        <v>827</v>
      </c>
      <c r="D131" s="1328"/>
      <c r="E131" s="1328"/>
      <c r="F131" s="27"/>
      <c r="G131" s="1328"/>
      <c r="H131" s="1328"/>
      <c r="I131" s="27"/>
      <c r="J131" s="1342"/>
      <c r="K131" s="1324"/>
      <c r="L131" s="1324"/>
      <c r="M131" s="1324"/>
      <c r="N131" s="55">
        <v>1679.5</v>
      </c>
      <c r="O131" s="55">
        <v>1736.6</v>
      </c>
      <c r="P131" s="602">
        <f>O131*1.18</f>
        <v>2049.1879999999996</v>
      </c>
      <c r="Q131" s="1338">
        <f>O131/N131</f>
        <v>1.0339982137540935</v>
      </c>
      <c r="R131" s="55">
        <v>1736.6</v>
      </c>
      <c r="S131" s="530">
        <f t="shared" si="3"/>
        <v>2049.1879999999996</v>
      </c>
      <c r="T131" s="55">
        <v>1791</v>
      </c>
      <c r="U131" s="1324"/>
      <c r="V131" s="530">
        <f t="shared" si="4"/>
        <v>2113.38</v>
      </c>
      <c r="W131" s="1329">
        <v>1791</v>
      </c>
      <c r="X131" s="530">
        <f>W131*1.2</f>
        <v>2149.1999999999998</v>
      </c>
      <c r="Y131" s="1329">
        <v>1814.43</v>
      </c>
      <c r="Z131" s="530">
        <f>Y131*1.2</f>
        <v>2177.3159999999998</v>
      </c>
      <c r="AA131" s="1754"/>
      <c r="AB131" s="1754"/>
      <c r="AC131" s="1754"/>
      <c r="AD131" s="1754"/>
      <c r="AE131" s="1728"/>
      <c r="AF131" s="1621"/>
      <c r="AG131" s="1621"/>
      <c r="AH131" s="1761"/>
    </row>
    <row r="132" spans="1:34" s="80" customFormat="1" ht="18" hidden="1" customHeight="1" x14ac:dyDescent="0.2">
      <c r="A132" s="1752"/>
      <c r="B132" s="1621"/>
      <c r="C132" s="25" t="s">
        <v>1072</v>
      </c>
      <c r="D132" s="1328"/>
      <c r="E132" s="1328"/>
      <c r="F132" s="27"/>
      <c r="G132" s="1328"/>
      <c r="H132" s="1328"/>
      <c r="I132" s="27"/>
      <c r="J132" s="1342"/>
      <c r="K132" s="1324"/>
      <c r="L132" s="1324"/>
      <c r="M132" s="1324"/>
      <c r="N132" s="1324"/>
      <c r="O132" s="1324"/>
      <c r="P132" s="602"/>
      <c r="Q132" s="1338"/>
      <c r="R132" s="1731"/>
      <c r="S132" s="1639"/>
      <c r="T132" s="1639"/>
      <c r="U132" s="1639"/>
      <c r="V132" s="1639"/>
      <c r="W132" s="1330"/>
      <c r="X132" s="1325"/>
      <c r="Y132" s="1330"/>
      <c r="Z132" s="1325"/>
      <c r="AA132" s="1754"/>
      <c r="AB132" s="1754"/>
      <c r="AC132" s="1754"/>
      <c r="AD132" s="1754"/>
      <c r="AE132" s="1728"/>
      <c r="AF132" s="1621"/>
      <c r="AG132" s="1621"/>
      <c r="AH132" s="1761"/>
    </row>
    <row r="133" spans="1:34" s="80" customFormat="1" ht="22.15" hidden="1" customHeight="1" x14ac:dyDescent="0.2">
      <c r="A133" s="1752"/>
      <c r="B133" s="1621"/>
      <c r="C133" s="71" t="s">
        <v>925</v>
      </c>
      <c r="D133" s="1328"/>
      <c r="E133" s="1328"/>
      <c r="F133" s="27"/>
      <c r="G133" s="1328"/>
      <c r="H133" s="1328"/>
      <c r="I133" s="27"/>
      <c r="J133" s="1342"/>
      <c r="K133" s="1324"/>
      <c r="L133" s="1324"/>
      <c r="M133" s="1324"/>
      <c r="N133" s="1324">
        <v>18.510000000000002</v>
      </c>
      <c r="O133" s="1324">
        <v>19.649999999999999</v>
      </c>
      <c r="P133" s="602">
        <f>O133*1.18</f>
        <v>23.186999999999998</v>
      </c>
      <c r="Q133" s="1338">
        <f>O133/N133</f>
        <v>1.0615883306320906</v>
      </c>
      <c r="R133" s="55">
        <v>19.649999999999999</v>
      </c>
      <c r="S133" s="530">
        <f t="shared" ref="S133:S164" si="5">R133*1.18</f>
        <v>23.186999999999998</v>
      </c>
      <c r="T133" s="55">
        <v>20.440000000000001</v>
      </c>
      <c r="U133" s="1324"/>
      <c r="V133" s="530">
        <f t="shared" ref="V133:V160" si="6">T133*1.18</f>
        <v>24.119199999999999</v>
      </c>
      <c r="W133" s="1329">
        <v>20.440000000000001</v>
      </c>
      <c r="X133" s="530">
        <f>W133*1.2</f>
        <v>24.528000000000002</v>
      </c>
      <c r="Y133" s="1329">
        <v>20.440000000000001</v>
      </c>
      <c r="Z133" s="530">
        <f>Y133*1.2</f>
        <v>24.528000000000002</v>
      </c>
      <c r="AA133" s="1754"/>
      <c r="AB133" s="1754"/>
      <c r="AC133" s="1754"/>
      <c r="AD133" s="1754"/>
      <c r="AE133" s="1728"/>
      <c r="AF133" s="1621"/>
      <c r="AG133" s="1621"/>
      <c r="AH133" s="1761"/>
    </row>
    <row r="134" spans="1:34" s="80" customFormat="1" ht="22.15" hidden="1" customHeight="1" x14ac:dyDescent="0.2">
      <c r="A134" s="1752"/>
      <c r="B134" s="1621"/>
      <c r="C134" s="71" t="s">
        <v>827</v>
      </c>
      <c r="D134" s="1328"/>
      <c r="E134" s="1328"/>
      <c r="F134" s="27"/>
      <c r="G134" s="1328"/>
      <c r="H134" s="1328"/>
      <c r="I134" s="27"/>
      <c r="J134" s="1342"/>
      <c r="K134" s="1324"/>
      <c r="L134" s="1324"/>
      <c r="M134" s="1324"/>
      <c r="N134" s="55">
        <v>1679.5</v>
      </c>
      <c r="O134" s="55">
        <v>1736.6</v>
      </c>
      <c r="P134" s="602">
        <f>O134*1.18</f>
        <v>2049.1879999999996</v>
      </c>
      <c r="Q134" s="1338">
        <f>O134/N134</f>
        <v>1.0339982137540935</v>
      </c>
      <c r="R134" s="55">
        <v>1736.6</v>
      </c>
      <c r="S134" s="530">
        <f t="shared" si="5"/>
        <v>2049.1879999999996</v>
      </c>
      <c r="T134" s="55">
        <v>1791</v>
      </c>
      <c r="U134" s="1324"/>
      <c r="V134" s="530">
        <f t="shared" si="6"/>
        <v>2113.38</v>
      </c>
      <c r="W134" s="1329">
        <v>1791</v>
      </c>
      <c r="X134" s="530">
        <f>W134*1.2</f>
        <v>2149.1999999999998</v>
      </c>
      <c r="Y134" s="1329">
        <v>1814.43</v>
      </c>
      <c r="Z134" s="530">
        <f>Y134*1.2</f>
        <v>2177.3159999999998</v>
      </c>
      <c r="AA134" s="1754"/>
      <c r="AB134" s="1754"/>
      <c r="AC134" s="1754"/>
      <c r="AD134" s="1754"/>
      <c r="AE134" s="1728"/>
      <c r="AF134" s="1621"/>
      <c r="AG134" s="1621"/>
      <c r="AH134" s="1761"/>
    </row>
    <row r="135" spans="1:34" s="80" customFormat="1" ht="22.15" hidden="1" customHeight="1" x14ac:dyDescent="0.2">
      <c r="A135" s="1752"/>
      <c r="B135" s="1621"/>
      <c r="C135" s="25" t="s">
        <v>1073</v>
      </c>
      <c r="D135" s="1328"/>
      <c r="E135" s="1328"/>
      <c r="F135" s="27"/>
      <c r="G135" s="1328"/>
      <c r="H135" s="1328"/>
      <c r="I135" s="27"/>
      <c r="J135" s="1342"/>
      <c r="K135" s="1324"/>
      <c r="L135" s="1324"/>
      <c r="M135" s="1324"/>
      <c r="N135" s="1324"/>
      <c r="O135" s="1324"/>
      <c r="P135" s="602"/>
      <c r="Q135" s="1338"/>
      <c r="R135" s="1731"/>
      <c r="S135" s="1639"/>
      <c r="T135" s="1639"/>
      <c r="U135" s="1639"/>
      <c r="V135" s="1639"/>
      <c r="W135" s="1330"/>
      <c r="X135" s="1325"/>
      <c r="Y135" s="1330"/>
      <c r="Z135" s="1325"/>
      <c r="AA135" s="1754"/>
      <c r="AB135" s="1754"/>
      <c r="AC135" s="1754"/>
      <c r="AD135" s="1754"/>
      <c r="AE135" s="1728"/>
      <c r="AF135" s="1621"/>
      <c r="AG135" s="1621"/>
      <c r="AH135" s="1761"/>
    </row>
    <row r="136" spans="1:34" s="80" customFormat="1" ht="22.15" hidden="1" customHeight="1" x14ac:dyDescent="0.2">
      <c r="A136" s="1752"/>
      <c r="B136" s="1621"/>
      <c r="C136" s="71" t="s">
        <v>925</v>
      </c>
      <c r="D136" s="1328"/>
      <c r="E136" s="1328"/>
      <c r="F136" s="27"/>
      <c r="G136" s="1328"/>
      <c r="H136" s="1328"/>
      <c r="I136" s="27"/>
      <c r="J136" s="1342"/>
      <c r="K136" s="1324"/>
      <c r="L136" s="1324"/>
      <c r="M136" s="1324"/>
      <c r="N136" s="1324">
        <v>18.510000000000002</v>
      </c>
      <c r="O136" s="1324">
        <v>19.649999999999999</v>
      </c>
      <c r="P136" s="602">
        <f>O136*1.18</f>
        <v>23.186999999999998</v>
      </c>
      <c r="Q136" s="1338">
        <f>O136/N136</f>
        <v>1.0615883306320906</v>
      </c>
      <c r="R136" s="55">
        <v>19.649999999999999</v>
      </c>
      <c r="S136" s="530">
        <f t="shared" si="5"/>
        <v>23.186999999999998</v>
      </c>
      <c r="T136" s="55">
        <v>20.440000000000001</v>
      </c>
      <c r="U136" s="1324"/>
      <c r="V136" s="530">
        <f t="shared" si="6"/>
        <v>24.119199999999999</v>
      </c>
      <c r="W136" s="1329">
        <v>20.440000000000001</v>
      </c>
      <c r="X136" s="530">
        <f>W136*1.2</f>
        <v>24.528000000000002</v>
      </c>
      <c r="Y136" s="1329">
        <v>20.440000000000001</v>
      </c>
      <c r="Z136" s="530">
        <f>Y136*1.2</f>
        <v>24.528000000000002</v>
      </c>
      <c r="AA136" s="1754"/>
      <c r="AB136" s="1754"/>
      <c r="AC136" s="1754"/>
      <c r="AD136" s="1754"/>
      <c r="AE136" s="1728"/>
      <c r="AF136" s="1621"/>
      <c r="AG136" s="1621"/>
      <c r="AH136" s="1761"/>
    </row>
    <row r="137" spans="1:34" s="80" customFormat="1" ht="22.15" hidden="1" customHeight="1" x14ac:dyDescent="0.2">
      <c r="A137" s="1752"/>
      <c r="B137" s="1621"/>
      <c r="C137" s="71" t="s">
        <v>827</v>
      </c>
      <c r="D137" s="1328"/>
      <c r="E137" s="1328"/>
      <c r="F137" s="27"/>
      <c r="G137" s="1328"/>
      <c r="H137" s="1328"/>
      <c r="I137" s="27"/>
      <c r="J137" s="1342"/>
      <c r="K137" s="1324"/>
      <c r="L137" s="1324"/>
      <c r="M137" s="1324"/>
      <c r="N137" s="55">
        <v>1679.5</v>
      </c>
      <c r="O137" s="55">
        <v>1736.6</v>
      </c>
      <c r="P137" s="602">
        <f>O137*1.18</f>
        <v>2049.1879999999996</v>
      </c>
      <c r="Q137" s="1338">
        <f>O137/N137</f>
        <v>1.0339982137540935</v>
      </c>
      <c r="R137" s="55">
        <v>1736.6</v>
      </c>
      <c r="S137" s="530">
        <f t="shared" si="5"/>
        <v>2049.1879999999996</v>
      </c>
      <c r="T137" s="55">
        <v>1791</v>
      </c>
      <c r="U137" s="1324"/>
      <c r="V137" s="530">
        <f t="shared" si="6"/>
        <v>2113.38</v>
      </c>
      <c r="W137" s="1329">
        <v>1791</v>
      </c>
      <c r="X137" s="530">
        <f>W137*1.2</f>
        <v>2149.1999999999998</v>
      </c>
      <c r="Y137" s="1329">
        <v>1814.43</v>
      </c>
      <c r="Z137" s="530">
        <f>Y137*1.2</f>
        <v>2177.3159999999998</v>
      </c>
      <c r="AA137" s="1754"/>
      <c r="AB137" s="1754"/>
      <c r="AC137" s="1754"/>
      <c r="AD137" s="1754"/>
      <c r="AE137" s="1728"/>
      <c r="AF137" s="1621"/>
      <c r="AG137" s="1621"/>
      <c r="AH137" s="1761"/>
    </row>
    <row r="138" spans="1:34" s="80" customFormat="1" ht="22.15" hidden="1" customHeight="1" x14ac:dyDescent="0.2">
      <c r="A138" s="1752"/>
      <c r="B138" s="1621"/>
      <c r="C138" s="25" t="s">
        <v>1074</v>
      </c>
      <c r="D138" s="1328"/>
      <c r="E138" s="1328"/>
      <c r="F138" s="27"/>
      <c r="G138" s="1328"/>
      <c r="H138" s="1328"/>
      <c r="I138" s="27"/>
      <c r="J138" s="1342"/>
      <c r="K138" s="1324"/>
      <c r="L138" s="1324"/>
      <c r="M138" s="1324"/>
      <c r="N138" s="1324"/>
      <c r="O138" s="1324"/>
      <c r="P138" s="602"/>
      <c r="Q138" s="1338"/>
      <c r="R138" s="1731"/>
      <c r="S138" s="1639"/>
      <c r="T138" s="1639"/>
      <c r="U138" s="1639"/>
      <c r="V138" s="1639"/>
      <c r="W138" s="1330"/>
      <c r="X138" s="1325"/>
      <c r="Y138" s="1330"/>
      <c r="Z138" s="1325"/>
      <c r="AA138" s="1754"/>
      <c r="AB138" s="1754"/>
      <c r="AC138" s="1754"/>
      <c r="AD138" s="1754"/>
      <c r="AE138" s="1728"/>
      <c r="AF138" s="1621"/>
      <c r="AG138" s="1621"/>
      <c r="AH138" s="1761"/>
    </row>
    <row r="139" spans="1:34" s="80" customFormat="1" ht="22.15" hidden="1" customHeight="1" x14ac:dyDescent="0.2">
      <c r="A139" s="1752"/>
      <c r="B139" s="1621"/>
      <c r="C139" s="71" t="s">
        <v>925</v>
      </c>
      <c r="D139" s="1328"/>
      <c r="E139" s="1328"/>
      <c r="F139" s="27"/>
      <c r="G139" s="1328"/>
      <c r="H139" s="1328"/>
      <c r="I139" s="27"/>
      <c r="J139" s="1342"/>
      <c r="K139" s="1324"/>
      <c r="L139" s="1324"/>
      <c r="M139" s="1324"/>
      <c r="N139" s="1324">
        <v>18.510000000000002</v>
      </c>
      <c r="O139" s="1324">
        <v>19.649999999999999</v>
      </c>
      <c r="P139" s="602">
        <f>O139*1.18</f>
        <v>23.186999999999998</v>
      </c>
      <c r="Q139" s="1338">
        <f>O139/N139</f>
        <v>1.0615883306320906</v>
      </c>
      <c r="R139" s="55">
        <v>19.649999999999999</v>
      </c>
      <c r="S139" s="530">
        <f t="shared" si="5"/>
        <v>23.186999999999998</v>
      </c>
      <c r="T139" s="55">
        <v>20.440000000000001</v>
      </c>
      <c r="U139" s="1324"/>
      <c r="V139" s="530">
        <f t="shared" si="6"/>
        <v>24.119199999999999</v>
      </c>
      <c r="W139" s="1329">
        <v>20.440000000000001</v>
      </c>
      <c r="X139" s="530">
        <f>W139*1.2</f>
        <v>24.528000000000002</v>
      </c>
      <c r="Y139" s="1329">
        <v>20.440000000000001</v>
      </c>
      <c r="Z139" s="530">
        <f>Y139*1.2</f>
        <v>24.528000000000002</v>
      </c>
      <c r="AA139" s="1754"/>
      <c r="AB139" s="1754"/>
      <c r="AC139" s="1754"/>
      <c r="AD139" s="1754"/>
      <c r="AE139" s="1728"/>
      <c r="AF139" s="1621"/>
      <c r="AG139" s="1621"/>
      <c r="AH139" s="1761"/>
    </row>
    <row r="140" spans="1:34" s="80" customFormat="1" ht="22.15" hidden="1" customHeight="1" x14ac:dyDescent="0.2">
      <c r="A140" s="1752"/>
      <c r="B140" s="1621"/>
      <c r="C140" s="71" t="s">
        <v>827</v>
      </c>
      <c r="D140" s="1328"/>
      <c r="E140" s="1328"/>
      <c r="F140" s="27"/>
      <c r="G140" s="1328"/>
      <c r="H140" s="1328"/>
      <c r="I140" s="27"/>
      <c r="J140" s="1342"/>
      <c r="K140" s="1324"/>
      <c r="L140" s="1324"/>
      <c r="M140" s="1324"/>
      <c r="N140" s="55">
        <v>1679.5</v>
      </c>
      <c r="O140" s="55">
        <v>1736.6</v>
      </c>
      <c r="P140" s="602">
        <f>O140*1.18</f>
        <v>2049.1879999999996</v>
      </c>
      <c r="Q140" s="1338">
        <f>O140/N140</f>
        <v>1.0339982137540935</v>
      </c>
      <c r="R140" s="55">
        <v>1736.6</v>
      </c>
      <c r="S140" s="530">
        <f t="shared" si="5"/>
        <v>2049.1879999999996</v>
      </c>
      <c r="T140" s="55">
        <v>1791</v>
      </c>
      <c r="U140" s="1324"/>
      <c r="V140" s="530">
        <f t="shared" si="6"/>
        <v>2113.38</v>
      </c>
      <c r="W140" s="1329">
        <v>1791</v>
      </c>
      <c r="X140" s="530">
        <f>W140*1.2</f>
        <v>2149.1999999999998</v>
      </c>
      <c r="Y140" s="1329">
        <v>1814.43</v>
      </c>
      <c r="Z140" s="530">
        <f>Y140*1.2</f>
        <v>2177.3159999999998</v>
      </c>
      <c r="AA140" s="1754"/>
      <c r="AB140" s="1754"/>
      <c r="AC140" s="1754"/>
      <c r="AD140" s="1754"/>
      <c r="AE140" s="1728"/>
      <c r="AF140" s="1621"/>
      <c r="AG140" s="1621"/>
      <c r="AH140" s="1761"/>
    </row>
    <row r="141" spans="1:34" s="80" customFormat="1" ht="22.15" hidden="1" customHeight="1" x14ac:dyDescent="0.2">
      <c r="A141" s="1752"/>
      <c r="B141" s="1621"/>
      <c r="C141" s="25" t="s">
        <v>1075</v>
      </c>
      <c r="D141" s="1328"/>
      <c r="E141" s="1328"/>
      <c r="F141" s="27"/>
      <c r="G141" s="1328"/>
      <c r="H141" s="1328"/>
      <c r="I141" s="27"/>
      <c r="J141" s="1342"/>
      <c r="K141" s="1324"/>
      <c r="L141" s="1324"/>
      <c r="M141" s="1324"/>
      <c r="N141" s="1324"/>
      <c r="O141" s="1324"/>
      <c r="P141" s="602"/>
      <c r="Q141" s="1338"/>
      <c r="R141" s="1731"/>
      <c r="S141" s="1639"/>
      <c r="T141" s="1639"/>
      <c r="U141" s="1639"/>
      <c r="V141" s="1639"/>
      <c r="W141" s="1330"/>
      <c r="X141" s="1325"/>
      <c r="Y141" s="1330"/>
      <c r="Z141" s="1325"/>
      <c r="AA141" s="1754"/>
      <c r="AB141" s="1754"/>
      <c r="AC141" s="1754"/>
      <c r="AD141" s="1754"/>
      <c r="AE141" s="1728"/>
      <c r="AF141" s="1621"/>
      <c r="AG141" s="1621"/>
      <c r="AH141" s="1761"/>
    </row>
    <row r="142" spans="1:34" s="80" customFormat="1" ht="22.15" hidden="1" customHeight="1" x14ac:dyDescent="0.2">
      <c r="A142" s="1752"/>
      <c r="B142" s="1621"/>
      <c r="C142" s="71" t="s">
        <v>925</v>
      </c>
      <c r="D142" s="1328"/>
      <c r="E142" s="1328"/>
      <c r="F142" s="27"/>
      <c r="G142" s="1328"/>
      <c r="H142" s="1328"/>
      <c r="I142" s="27"/>
      <c r="J142" s="1342"/>
      <c r="K142" s="1324"/>
      <c r="L142" s="1324"/>
      <c r="M142" s="1324"/>
      <c r="N142" s="1324">
        <v>18.510000000000002</v>
      </c>
      <c r="O142" s="1324">
        <v>19.649999999999999</v>
      </c>
      <c r="P142" s="602">
        <f>O142*1.18</f>
        <v>23.186999999999998</v>
      </c>
      <c r="Q142" s="1338">
        <f>O142/N142</f>
        <v>1.0615883306320906</v>
      </c>
      <c r="R142" s="55">
        <v>19.649999999999999</v>
      </c>
      <c r="S142" s="530">
        <f t="shared" si="5"/>
        <v>23.186999999999998</v>
      </c>
      <c r="T142" s="55">
        <v>20.440000000000001</v>
      </c>
      <c r="U142" s="1324"/>
      <c r="V142" s="530">
        <f t="shared" si="6"/>
        <v>24.119199999999999</v>
      </c>
      <c r="W142" s="1329">
        <v>20.440000000000001</v>
      </c>
      <c r="X142" s="530">
        <f>W142*1.2</f>
        <v>24.528000000000002</v>
      </c>
      <c r="Y142" s="1329">
        <v>20.440000000000001</v>
      </c>
      <c r="Z142" s="530">
        <f>Y142*1.2</f>
        <v>24.528000000000002</v>
      </c>
      <c r="AA142" s="1754"/>
      <c r="AB142" s="1754"/>
      <c r="AC142" s="1754"/>
      <c r="AD142" s="1754"/>
      <c r="AE142" s="1728"/>
      <c r="AF142" s="1621"/>
      <c r="AG142" s="1621"/>
      <c r="AH142" s="1761"/>
    </row>
    <row r="143" spans="1:34" s="80" customFormat="1" ht="22.15" hidden="1" customHeight="1" x14ac:dyDescent="0.2">
      <c r="A143" s="1752"/>
      <c r="B143" s="1621"/>
      <c r="C143" s="71" t="s">
        <v>827</v>
      </c>
      <c r="D143" s="1328"/>
      <c r="E143" s="1328"/>
      <c r="F143" s="27"/>
      <c r="G143" s="1328"/>
      <c r="H143" s="1328"/>
      <c r="I143" s="27"/>
      <c r="J143" s="1342"/>
      <c r="K143" s="1324"/>
      <c r="L143" s="1324"/>
      <c r="M143" s="1324"/>
      <c r="N143" s="55">
        <v>1679.5</v>
      </c>
      <c r="O143" s="55">
        <v>1736.6</v>
      </c>
      <c r="P143" s="602">
        <f>O143*1.18</f>
        <v>2049.1879999999996</v>
      </c>
      <c r="Q143" s="1338">
        <f>O143/N143</f>
        <v>1.0339982137540935</v>
      </c>
      <c r="R143" s="55">
        <v>1736.6</v>
      </c>
      <c r="S143" s="530">
        <f t="shared" si="5"/>
        <v>2049.1879999999996</v>
      </c>
      <c r="T143" s="55">
        <v>1791</v>
      </c>
      <c r="U143" s="1324"/>
      <c r="V143" s="530">
        <f t="shared" si="6"/>
        <v>2113.38</v>
      </c>
      <c r="W143" s="1329">
        <v>1791</v>
      </c>
      <c r="X143" s="530">
        <f>W143*1.2</f>
        <v>2149.1999999999998</v>
      </c>
      <c r="Y143" s="1329">
        <v>1814.43</v>
      </c>
      <c r="Z143" s="530">
        <f>Y143*1.2</f>
        <v>2177.3159999999998</v>
      </c>
      <c r="AA143" s="1754"/>
      <c r="AB143" s="1754"/>
      <c r="AC143" s="1754"/>
      <c r="AD143" s="1754"/>
      <c r="AE143" s="1728"/>
      <c r="AF143" s="1621"/>
      <c r="AG143" s="1621"/>
      <c r="AH143" s="1761"/>
    </row>
    <row r="144" spans="1:34" s="80" customFormat="1" ht="22.15" hidden="1" customHeight="1" x14ac:dyDescent="0.2">
      <c r="A144" s="1752"/>
      <c r="B144" s="1621"/>
      <c r="C144" s="25" t="s">
        <v>1076</v>
      </c>
      <c r="D144" s="1328"/>
      <c r="E144" s="1328"/>
      <c r="F144" s="27"/>
      <c r="G144" s="1328"/>
      <c r="H144" s="1328"/>
      <c r="I144" s="27"/>
      <c r="J144" s="1342"/>
      <c r="K144" s="1324"/>
      <c r="L144" s="1324"/>
      <c r="M144" s="1324"/>
      <c r="N144" s="1324"/>
      <c r="O144" s="1324"/>
      <c r="P144" s="602"/>
      <c r="Q144" s="1338"/>
      <c r="R144" s="1731"/>
      <c r="S144" s="1639"/>
      <c r="T144" s="1639"/>
      <c r="U144" s="1639"/>
      <c r="V144" s="1639"/>
      <c r="W144" s="1330"/>
      <c r="X144" s="1325"/>
      <c r="Y144" s="1330"/>
      <c r="Z144" s="1325"/>
      <c r="AA144" s="1754"/>
      <c r="AB144" s="1754"/>
      <c r="AC144" s="1754"/>
      <c r="AD144" s="1754"/>
      <c r="AE144" s="1728"/>
      <c r="AF144" s="1621"/>
      <c r="AG144" s="1621"/>
      <c r="AH144" s="1761"/>
    </row>
    <row r="145" spans="1:34" s="80" customFormat="1" ht="5.45" hidden="1" customHeight="1" x14ac:dyDescent="0.2">
      <c r="A145" s="1752"/>
      <c r="B145" s="1621"/>
      <c r="C145" s="71" t="s">
        <v>925</v>
      </c>
      <c r="D145" s="1328"/>
      <c r="E145" s="1328"/>
      <c r="F145" s="27"/>
      <c r="G145" s="1328"/>
      <c r="H145" s="1328"/>
      <c r="I145" s="27"/>
      <c r="J145" s="1342"/>
      <c r="K145" s="1324"/>
      <c r="L145" s="1324"/>
      <c r="M145" s="1324"/>
      <c r="N145" s="1324">
        <v>18.510000000000002</v>
      </c>
      <c r="O145" s="1324">
        <v>19.649999999999999</v>
      </c>
      <c r="P145" s="602">
        <f>O145*1.18</f>
        <v>23.186999999999998</v>
      </c>
      <c r="Q145" s="1338">
        <f>O145/N145</f>
        <v>1.0615883306320906</v>
      </c>
      <c r="R145" s="55">
        <v>19.649999999999999</v>
      </c>
      <c r="S145" s="530">
        <f t="shared" si="5"/>
        <v>23.186999999999998</v>
      </c>
      <c r="T145" s="55">
        <v>20.440000000000001</v>
      </c>
      <c r="U145" s="1324"/>
      <c r="V145" s="530">
        <f t="shared" si="6"/>
        <v>24.119199999999999</v>
      </c>
      <c r="W145" s="1329">
        <v>20.440000000000001</v>
      </c>
      <c r="X145" s="530">
        <f>W145*1.2</f>
        <v>24.528000000000002</v>
      </c>
      <c r="Y145" s="1329">
        <v>20.440000000000001</v>
      </c>
      <c r="Z145" s="530">
        <f>Y145*1.2</f>
        <v>24.528000000000002</v>
      </c>
      <c r="AA145" s="1754"/>
      <c r="AB145" s="1754"/>
      <c r="AC145" s="1754"/>
      <c r="AD145" s="1754"/>
      <c r="AE145" s="1728"/>
      <c r="AF145" s="1621"/>
      <c r="AG145" s="1621"/>
      <c r="AH145" s="1761"/>
    </row>
    <row r="146" spans="1:34" s="80" customFormat="1" ht="22.15" hidden="1" customHeight="1" x14ac:dyDescent="0.2">
      <c r="A146" s="1752"/>
      <c r="B146" s="1621"/>
      <c r="C146" s="71" t="s">
        <v>827</v>
      </c>
      <c r="D146" s="1328"/>
      <c r="E146" s="1328"/>
      <c r="F146" s="27"/>
      <c r="G146" s="1328"/>
      <c r="H146" s="1328"/>
      <c r="I146" s="27"/>
      <c r="J146" s="1342"/>
      <c r="K146" s="1324"/>
      <c r="L146" s="1324"/>
      <c r="M146" s="1324"/>
      <c r="N146" s="55">
        <v>1679.5</v>
      </c>
      <c r="O146" s="55">
        <v>1736.6</v>
      </c>
      <c r="P146" s="602">
        <f>O146*1.18</f>
        <v>2049.1879999999996</v>
      </c>
      <c r="Q146" s="1338">
        <f>O146/N146</f>
        <v>1.0339982137540935</v>
      </c>
      <c r="R146" s="55">
        <v>1736.6</v>
      </c>
      <c r="S146" s="530">
        <f t="shared" si="5"/>
        <v>2049.1879999999996</v>
      </c>
      <c r="T146" s="55">
        <v>1791</v>
      </c>
      <c r="U146" s="1324"/>
      <c r="V146" s="530">
        <f t="shared" si="6"/>
        <v>2113.38</v>
      </c>
      <c r="W146" s="1329">
        <v>1791</v>
      </c>
      <c r="X146" s="530">
        <f>W146*1.2</f>
        <v>2149.1999999999998</v>
      </c>
      <c r="Y146" s="1329">
        <v>1814.43</v>
      </c>
      <c r="Z146" s="530">
        <f>Y146*1.2</f>
        <v>2177.3159999999998</v>
      </c>
      <c r="AA146" s="1754"/>
      <c r="AB146" s="1754"/>
      <c r="AC146" s="1754"/>
      <c r="AD146" s="1754"/>
      <c r="AE146" s="1728"/>
      <c r="AF146" s="1621"/>
      <c r="AG146" s="1621"/>
      <c r="AH146" s="1761"/>
    </row>
    <row r="147" spans="1:34" s="80" customFormat="1" ht="22.15" hidden="1" customHeight="1" x14ac:dyDescent="0.2">
      <c r="A147" s="1752"/>
      <c r="B147" s="1621"/>
      <c r="C147" s="25" t="s">
        <v>1077</v>
      </c>
      <c r="D147" s="1328"/>
      <c r="E147" s="1328"/>
      <c r="F147" s="27"/>
      <c r="G147" s="1328"/>
      <c r="H147" s="1328"/>
      <c r="I147" s="27"/>
      <c r="J147" s="1342"/>
      <c r="K147" s="1324"/>
      <c r="L147" s="1324"/>
      <c r="M147" s="1324"/>
      <c r="N147" s="1324"/>
      <c r="O147" s="1324"/>
      <c r="P147" s="602"/>
      <c r="Q147" s="1338"/>
      <c r="R147" s="1731"/>
      <c r="S147" s="1639"/>
      <c r="T147" s="1639"/>
      <c r="U147" s="1639"/>
      <c r="V147" s="1639"/>
      <c r="W147" s="1330"/>
      <c r="X147" s="1325"/>
      <c r="Y147" s="1330"/>
      <c r="Z147" s="1325"/>
      <c r="AA147" s="1754"/>
      <c r="AB147" s="1754"/>
      <c r="AC147" s="1754"/>
      <c r="AD147" s="1754"/>
      <c r="AE147" s="1728"/>
      <c r="AF147" s="1621"/>
      <c r="AG147" s="1621"/>
      <c r="AH147" s="1761"/>
    </row>
    <row r="148" spans="1:34" s="80" customFormat="1" ht="22.15" hidden="1" customHeight="1" x14ac:dyDescent="0.2">
      <c r="A148" s="1752"/>
      <c r="B148" s="1621"/>
      <c r="C148" s="71" t="s">
        <v>925</v>
      </c>
      <c r="D148" s="1328"/>
      <c r="E148" s="1328"/>
      <c r="F148" s="27"/>
      <c r="G148" s="1328"/>
      <c r="H148" s="1328"/>
      <c r="I148" s="27"/>
      <c r="J148" s="1342"/>
      <c r="K148" s="1324"/>
      <c r="L148" s="1324"/>
      <c r="M148" s="1324"/>
      <c r="N148" s="1324">
        <v>18.510000000000002</v>
      </c>
      <c r="O148" s="1324">
        <v>19.649999999999999</v>
      </c>
      <c r="P148" s="602">
        <f>O148*1.18</f>
        <v>23.186999999999998</v>
      </c>
      <c r="Q148" s="1338">
        <f>O148/N148</f>
        <v>1.0615883306320906</v>
      </c>
      <c r="R148" s="55">
        <v>19.649999999999999</v>
      </c>
      <c r="S148" s="530">
        <f t="shared" si="5"/>
        <v>23.186999999999998</v>
      </c>
      <c r="T148" s="55">
        <v>20.440000000000001</v>
      </c>
      <c r="U148" s="1324"/>
      <c r="V148" s="530">
        <f t="shared" si="6"/>
        <v>24.119199999999999</v>
      </c>
      <c r="W148" s="1329">
        <v>20.440000000000001</v>
      </c>
      <c r="X148" s="530">
        <f>W148*1.2</f>
        <v>24.528000000000002</v>
      </c>
      <c r="Y148" s="1329">
        <v>20.440000000000001</v>
      </c>
      <c r="Z148" s="530">
        <f>Y148*1.2</f>
        <v>24.528000000000002</v>
      </c>
      <c r="AA148" s="1754"/>
      <c r="AB148" s="1754"/>
      <c r="AC148" s="1754"/>
      <c r="AD148" s="1754"/>
      <c r="AE148" s="1728"/>
      <c r="AF148" s="1621"/>
      <c r="AG148" s="1621"/>
      <c r="AH148" s="1761"/>
    </row>
    <row r="149" spans="1:34" s="80" customFormat="1" ht="22.15" hidden="1" customHeight="1" x14ac:dyDescent="0.2">
      <c r="A149" s="1752"/>
      <c r="B149" s="1621"/>
      <c r="C149" s="71" t="s">
        <v>827</v>
      </c>
      <c r="D149" s="1328"/>
      <c r="E149" s="1328"/>
      <c r="F149" s="27"/>
      <c r="G149" s="1328"/>
      <c r="H149" s="1328"/>
      <c r="I149" s="27"/>
      <c r="J149" s="1342"/>
      <c r="K149" s="1324"/>
      <c r="L149" s="1324"/>
      <c r="M149" s="1324"/>
      <c r="N149" s="55">
        <v>1756</v>
      </c>
      <c r="O149" s="55">
        <v>1853.35</v>
      </c>
      <c r="P149" s="602">
        <f>O149*1.18</f>
        <v>2186.953</v>
      </c>
      <c r="Q149" s="1338">
        <f>O149/N149</f>
        <v>1.0554384965831434</v>
      </c>
      <c r="R149" s="55">
        <v>1853.35</v>
      </c>
      <c r="S149" s="530">
        <f t="shared" si="5"/>
        <v>2186.953</v>
      </c>
      <c r="T149" s="55">
        <v>1914.5</v>
      </c>
      <c r="U149" s="1324"/>
      <c r="V149" s="530">
        <f t="shared" si="6"/>
        <v>2259.1099999999997</v>
      </c>
      <c r="W149" s="1329">
        <v>1914.5</v>
      </c>
      <c r="X149" s="530">
        <f>W149*1.2</f>
        <v>2297.4</v>
      </c>
      <c r="Y149" s="1329">
        <v>1967.97</v>
      </c>
      <c r="Z149" s="530">
        <f>Y149*1.2</f>
        <v>2361.5639999999999</v>
      </c>
      <c r="AA149" s="1754"/>
      <c r="AB149" s="1754"/>
      <c r="AC149" s="1754"/>
      <c r="AD149" s="1754"/>
      <c r="AE149" s="1728"/>
      <c r="AF149" s="1621"/>
      <c r="AG149" s="1621"/>
      <c r="AH149" s="1761"/>
    </row>
    <row r="150" spans="1:34" s="80" customFormat="1" ht="22.15" hidden="1" customHeight="1" x14ac:dyDescent="0.2">
      <c r="A150" s="1752"/>
      <c r="B150" s="1621"/>
      <c r="C150" s="25" t="s">
        <v>1078</v>
      </c>
      <c r="D150" s="1328"/>
      <c r="E150" s="1328"/>
      <c r="F150" s="27"/>
      <c r="G150" s="1328"/>
      <c r="H150" s="1328"/>
      <c r="I150" s="27"/>
      <c r="J150" s="1342"/>
      <c r="K150" s="1324"/>
      <c r="L150" s="1324"/>
      <c r="M150" s="1324"/>
      <c r="N150" s="1324"/>
      <c r="O150" s="1324"/>
      <c r="P150" s="602"/>
      <c r="Q150" s="1338"/>
      <c r="R150" s="1731"/>
      <c r="S150" s="1639"/>
      <c r="T150" s="1639"/>
      <c r="U150" s="1639"/>
      <c r="V150" s="1639"/>
      <c r="W150" s="1330"/>
      <c r="X150" s="1325"/>
      <c r="Y150" s="1330"/>
      <c r="Z150" s="1325"/>
      <c r="AA150" s="1754"/>
      <c r="AB150" s="1754"/>
      <c r="AC150" s="1754"/>
      <c r="AD150" s="1754"/>
      <c r="AE150" s="1728"/>
      <c r="AF150" s="1621"/>
      <c r="AG150" s="1621"/>
      <c r="AH150" s="1761"/>
    </row>
    <row r="151" spans="1:34" s="80" customFormat="1" ht="22.15" hidden="1" customHeight="1" x14ac:dyDescent="0.2">
      <c r="A151" s="1752"/>
      <c r="B151" s="1621"/>
      <c r="C151" s="71" t="s">
        <v>925</v>
      </c>
      <c r="D151" s="1328"/>
      <c r="E151" s="1328"/>
      <c r="F151" s="27"/>
      <c r="G151" s="1328"/>
      <c r="H151" s="1328"/>
      <c r="I151" s="27"/>
      <c r="J151" s="1342"/>
      <c r="K151" s="1324"/>
      <c r="L151" s="1324"/>
      <c r="M151" s="1324"/>
      <c r="N151" s="1324">
        <v>18.510000000000002</v>
      </c>
      <c r="O151" s="1324">
        <v>19.649999999999999</v>
      </c>
      <c r="P151" s="602">
        <f>O151*1.18</f>
        <v>23.186999999999998</v>
      </c>
      <c r="Q151" s="1338">
        <f>O151/N151</f>
        <v>1.0615883306320906</v>
      </c>
      <c r="R151" s="55">
        <v>19.649999999999999</v>
      </c>
      <c r="S151" s="530">
        <f t="shared" si="5"/>
        <v>23.186999999999998</v>
      </c>
      <c r="T151" s="55">
        <v>20.440000000000001</v>
      </c>
      <c r="U151" s="1324"/>
      <c r="V151" s="530">
        <f t="shared" si="6"/>
        <v>24.119199999999999</v>
      </c>
      <c r="W151" s="1329">
        <v>20.440000000000001</v>
      </c>
      <c r="X151" s="530">
        <f>W151*1.2</f>
        <v>24.528000000000002</v>
      </c>
      <c r="Y151" s="1329">
        <v>20.440000000000001</v>
      </c>
      <c r="Z151" s="530">
        <f>Y151*1.2</f>
        <v>24.528000000000002</v>
      </c>
      <c r="AA151" s="1754"/>
      <c r="AB151" s="1754"/>
      <c r="AC151" s="1754"/>
      <c r="AD151" s="1754"/>
      <c r="AE151" s="1728"/>
      <c r="AF151" s="1621"/>
      <c r="AG151" s="1621"/>
      <c r="AH151" s="1761"/>
    </row>
    <row r="152" spans="1:34" s="80" customFormat="1" ht="22.15" hidden="1" customHeight="1" x14ac:dyDescent="0.2">
      <c r="A152" s="1752"/>
      <c r="B152" s="1621"/>
      <c r="C152" s="71" t="s">
        <v>827</v>
      </c>
      <c r="D152" s="1328"/>
      <c r="E152" s="1328"/>
      <c r="F152" s="27"/>
      <c r="G152" s="1328"/>
      <c r="H152" s="1328"/>
      <c r="I152" s="27"/>
      <c r="J152" s="1342"/>
      <c r="K152" s="1324"/>
      <c r="L152" s="1324"/>
      <c r="M152" s="1324"/>
      <c r="N152" s="55">
        <v>1679.5</v>
      </c>
      <c r="O152" s="55">
        <v>1736.6</v>
      </c>
      <c r="P152" s="602">
        <f>O152*1.18</f>
        <v>2049.1879999999996</v>
      </c>
      <c r="Q152" s="1338">
        <f>O152/N152</f>
        <v>1.0339982137540935</v>
      </c>
      <c r="R152" s="55">
        <v>1736.6</v>
      </c>
      <c r="S152" s="530">
        <f t="shared" si="5"/>
        <v>2049.1879999999996</v>
      </c>
      <c r="T152" s="55">
        <v>1791</v>
      </c>
      <c r="U152" s="1324"/>
      <c r="V152" s="530">
        <f t="shared" si="6"/>
        <v>2113.38</v>
      </c>
      <c r="W152" s="1329">
        <v>1791</v>
      </c>
      <c r="X152" s="530">
        <f>W152*1.2</f>
        <v>2149.1999999999998</v>
      </c>
      <c r="Y152" s="1329">
        <v>1814.43</v>
      </c>
      <c r="Z152" s="530">
        <f>Y152*1.2</f>
        <v>2177.3159999999998</v>
      </c>
      <c r="AA152" s="1754"/>
      <c r="AB152" s="1754"/>
      <c r="AC152" s="1754"/>
      <c r="AD152" s="1754"/>
      <c r="AE152" s="1728"/>
      <c r="AF152" s="1621"/>
      <c r="AG152" s="1621"/>
      <c r="AH152" s="1761"/>
    </row>
    <row r="153" spans="1:34" s="80" customFormat="1" ht="34.15" hidden="1" customHeight="1" x14ac:dyDescent="0.2">
      <c r="A153" s="1752"/>
      <c r="B153" s="1621"/>
      <c r="C153" s="43" t="s">
        <v>1079</v>
      </c>
      <c r="D153" s="1328"/>
      <c r="E153" s="1328"/>
      <c r="F153" s="27"/>
      <c r="G153" s="1328"/>
      <c r="H153" s="1328"/>
      <c r="I153" s="27"/>
      <c r="J153" s="1342"/>
      <c r="K153" s="1324"/>
      <c r="L153" s="1324"/>
      <c r="M153" s="1324"/>
      <c r="N153" s="1324"/>
      <c r="O153" s="1324"/>
      <c r="P153" s="602"/>
      <c r="Q153" s="1338"/>
      <c r="R153" s="1731"/>
      <c r="S153" s="1639"/>
      <c r="T153" s="1639"/>
      <c r="U153" s="1639"/>
      <c r="V153" s="1639"/>
      <c r="W153" s="1330"/>
      <c r="X153" s="1325"/>
      <c r="Y153" s="1330"/>
      <c r="Z153" s="1325"/>
      <c r="AA153" s="1754"/>
      <c r="AB153" s="1754"/>
      <c r="AC153" s="1754"/>
      <c r="AD153" s="1754"/>
      <c r="AE153" s="1728"/>
      <c r="AF153" s="1621"/>
      <c r="AG153" s="1621"/>
      <c r="AH153" s="1761"/>
    </row>
    <row r="154" spans="1:34" s="80" customFormat="1" ht="22.15" hidden="1" customHeight="1" x14ac:dyDescent="0.2">
      <c r="A154" s="1752"/>
      <c r="B154" s="1621"/>
      <c r="C154" s="71" t="s">
        <v>925</v>
      </c>
      <c r="D154" s="1328"/>
      <c r="E154" s="1328"/>
      <c r="F154" s="27"/>
      <c r="G154" s="1328"/>
      <c r="H154" s="1328"/>
      <c r="I154" s="27"/>
      <c r="J154" s="1342"/>
      <c r="K154" s="1324"/>
      <c r="L154" s="1324"/>
      <c r="M154" s="1324"/>
      <c r="N154" s="1324">
        <v>18.510000000000002</v>
      </c>
      <c r="O154" s="1324">
        <v>19.649999999999999</v>
      </c>
      <c r="P154" s="602">
        <f>O154*1.18</f>
        <v>23.186999999999998</v>
      </c>
      <c r="Q154" s="1338">
        <f>O154/N154</f>
        <v>1.0615883306320906</v>
      </c>
      <c r="R154" s="55">
        <v>19.649999999999999</v>
      </c>
      <c r="S154" s="530">
        <f t="shared" si="5"/>
        <v>23.186999999999998</v>
      </c>
      <c r="T154" s="55">
        <v>20.440000000000001</v>
      </c>
      <c r="U154" s="1324"/>
      <c r="V154" s="530">
        <f t="shared" si="6"/>
        <v>24.119199999999999</v>
      </c>
      <c r="W154" s="1329">
        <v>20.440000000000001</v>
      </c>
      <c r="X154" s="530">
        <f>W154*1.2</f>
        <v>24.528000000000002</v>
      </c>
      <c r="Y154" s="1329">
        <v>20.440000000000001</v>
      </c>
      <c r="Z154" s="530">
        <f>Y154*1.2</f>
        <v>24.528000000000002</v>
      </c>
      <c r="AA154" s="1754"/>
      <c r="AB154" s="1754"/>
      <c r="AC154" s="1754"/>
      <c r="AD154" s="1754"/>
      <c r="AE154" s="1728"/>
      <c r="AF154" s="1621"/>
      <c r="AG154" s="1621"/>
      <c r="AH154" s="1761"/>
    </row>
    <row r="155" spans="1:34" s="80" customFormat="1" ht="22.15" hidden="1" customHeight="1" x14ac:dyDescent="0.2">
      <c r="A155" s="1752"/>
      <c r="B155" s="1621"/>
      <c r="C155" s="71" t="s">
        <v>827</v>
      </c>
      <c r="D155" s="1328"/>
      <c r="E155" s="1328"/>
      <c r="F155" s="27"/>
      <c r="G155" s="1328"/>
      <c r="H155" s="1328"/>
      <c r="I155" s="27"/>
      <c r="J155" s="1342"/>
      <c r="K155" s="1324"/>
      <c r="L155" s="1324"/>
      <c r="M155" s="1324"/>
      <c r="N155" s="55">
        <v>1489.5</v>
      </c>
      <c r="O155" s="55">
        <v>1540</v>
      </c>
      <c r="P155" s="602">
        <f>O155*1.18</f>
        <v>1817.1999999999998</v>
      </c>
      <c r="Q155" s="1338">
        <f>O155/N155</f>
        <v>1.0339039946290702</v>
      </c>
      <c r="R155" s="55">
        <v>1540</v>
      </c>
      <c r="S155" s="530">
        <f t="shared" si="5"/>
        <v>1817.1999999999998</v>
      </c>
      <c r="T155" s="55">
        <v>1593.9</v>
      </c>
      <c r="U155" s="1324"/>
      <c r="V155" s="530">
        <f t="shared" si="6"/>
        <v>1880.8019999999999</v>
      </c>
      <c r="W155" s="1329">
        <v>1593.9</v>
      </c>
      <c r="X155" s="530">
        <f>W155*1.2</f>
        <v>1912.68</v>
      </c>
      <c r="Y155" s="1329">
        <v>1620.77</v>
      </c>
      <c r="Z155" s="530">
        <f>Y155*1.2</f>
        <v>1944.924</v>
      </c>
      <c r="AA155" s="1754"/>
      <c r="AB155" s="1754"/>
      <c r="AC155" s="1754"/>
      <c r="AD155" s="1754"/>
      <c r="AE155" s="1728"/>
      <c r="AF155" s="1621"/>
      <c r="AG155" s="1621"/>
      <c r="AH155" s="1761"/>
    </row>
    <row r="156" spans="1:34" s="80" customFormat="1" ht="22.15" hidden="1" customHeight="1" x14ac:dyDescent="0.2">
      <c r="A156" s="1752"/>
      <c r="B156" s="1621"/>
      <c r="C156" s="750" t="s">
        <v>1080</v>
      </c>
      <c r="D156" s="1328"/>
      <c r="E156" s="1328"/>
      <c r="F156" s="27"/>
      <c r="G156" s="1328"/>
      <c r="H156" s="1328"/>
      <c r="I156" s="27"/>
      <c r="J156" s="1342"/>
      <c r="K156" s="1324"/>
      <c r="L156" s="1324"/>
      <c r="M156" s="1324"/>
      <c r="N156" s="1324"/>
      <c r="O156" s="1324"/>
      <c r="P156" s="602"/>
      <c r="Q156" s="1338"/>
      <c r="R156" s="1731"/>
      <c r="S156" s="1639"/>
      <c r="T156" s="1639"/>
      <c r="U156" s="1639"/>
      <c r="V156" s="1639"/>
      <c r="W156" s="1330"/>
      <c r="X156" s="1325"/>
      <c r="Y156" s="1330"/>
      <c r="Z156" s="1325"/>
      <c r="AA156" s="1754"/>
      <c r="AB156" s="1754"/>
      <c r="AC156" s="1754"/>
      <c r="AD156" s="1754"/>
      <c r="AE156" s="1728"/>
      <c r="AF156" s="1621"/>
      <c r="AG156" s="1621"/>
      <c r="AH156" s="1761"/>
    </row>
    <row r="157" spans="1:34" s="80" customFormat="1" ht="22.15" hidden="1" customHeight="1" x14ac:dyDescent="0.2">
      <c r="A157" s="1752"/>
      <c r="B157" s="1621"/>
      <c r="C157" s="71" t="s">
        <v>925</v>
      </c>
      <c r="D157" s="1328"/>
      <c r="E157" s="1328"/>
      <c r="F157" s="27"/>
      <c r="G157" s="1328"/>
      <c r="H157" s="1328"/>
      <c r="I157" s="27"/>
      <c r="J157" s="1342"/>
      <c r="K157" s="1324"/>
      <c r="L157" s="1324"/>
      <c r="M157" s="1324"/>
      <c r="N157" s="1324">
        <v>18.510000000000002</v>
      </c>
      <c r="O157" s="1324">
        <v>19.649999999999999</v>
      </c>
      <c r="P157" s="602">
        <f>O157*1.18</f>
        <v>23.186999999999998</v>
      </c>
      <c r="Q157" s="1338">
        <f>O157/N157</f>
        <v>1.0615883306320906</v>
      </c>
      <c r="R157" s="55">
        <v>19.649999999999999</v>
      </c>
      <c r="S157" s="530">
        <f t="shared" si="5"/>
        <v>23.186999999999998</v>
      </c>
      <c r="T157" s="55">
        <v>20.440000000000001</v>
      </c>
      <c r="U157" s="1324"/>
      <c r="V157" s="530">
        <f t="shared" si="6"/>
        <v>24.119199999999999</v>
      </c>
      <c r="W157" s="1329">
        <v>20.440000000000001</v>
      </c>
      <c r="X157" s="530">
        <f>W157*1.2</f>
        <v>24.528000000000002</v>
      </c>
      <c r="Y157" s="1329">
        <v>20.440000000000001</v>
      </c>
      <c r="Z157" s="530">
        <f>Y157*1.2</f>
        <v>24.528000000000002</v>
      </c>
      <c r="AA157" s="1754"/>
      <c r="AB157" s="1754"/>
      <c r="AC157" s="1754"/>
      <c r="AD157" s="1754"/>
      <c r="AE157" s="1728"/>
      <c r="AF157" s="1621"/>
      <c r="AG157" s="1621"/>
      <c r="AH157" s="1761"/>
    </row>
    <row r="158" spans="1:34" s="80" customFormat="1" ht="30" hidden="1" customHeight="1" x14ac:dyDescent="0.2">
      <c r="A158" s="1752"/>
      <c r="B158" s="1621"/>
      <c r="C158" s="71" t="s">
        <v>827</v>
      </c>
      <c r="D158" s="1328"/>
      <c r="E158" s="1328"/>
      <c r="F158" s="27"/>
      <c r="G158" s="1328"/>
      <c r="H158" s="1328"/>
      <c r="I158" s="27"/>
      <c r="J158" s="1342"/>
      <c r="K158" s="1324"/>
      <c r="L158" s="1324"/>
      <c r="M158" s="1324"/>
      <c r="N158" s="55">
        <v>1157.5999999999999</v>
      </c>
      <c r="O158" s="55">
        <v>1180.5</v>
      </c>
      <c r="P158" s="602">
        <f>O158*1.18</f>
        <v>1392.99</v>
      </c>
      <c r="Q158" s="1338">
        <f>O158/N158</f>
        <v>1.0197823082239117</v>
      </c>
      <c r="R158" s="55">
        <v>1180.5</v>
      </c>
      <c r="S158" s="530">
        <f t="shared" si="5"/>
        <v>1392.99</v>
      </c>
      <c r="T158" s="55">
        <v>1224.02</v>
      </c>
      <c r="U158" s="1324"/>
      <c r="V158" s="530">
        <f>T158*1.18</f>
        <v>1444.3435999999999</v>
      </c>
      <c r="W158" s="1329">
        <v>1224.02</v>
      </c>
      <c r="X158" s="530">
        <f>W158*1.2</f>
        <v>1468.8239999999998</v>
      </c>
      <c r="Y158" s="1329">
        <v>1251.2</v>
      </c>
      <c r="Z158" s="530">
        <f>Y158*1.2</f>
        <v>1501.44</v>
      </c>
      <c r="AA158" s="1754"/>
      <c r="AB158" s="1754"/>
      <c r="AC158" s="1754"/>
      <c r="AD158" s="1754"/>
      <c r="AE158" s="1728"/>
      <c r="AF158" s="1621"/>
      <c r="AG158" s="1621"/>
      <c r="AH158" s="1761"/>
    </row>
    <row r="159" spans="1:34" s="80" customFormat="1" ht="58.9" hidden="1" customHeight="1" x14ac:dyDescent="0.2">
      <c r="A159" s="1752"/>
      <c r="B159" s="1621"/>
      <c r="C159" s="25" t="s">
        <v>1484</v>
      </c>
      <c r="D159" s="1328"/>
      <c r="E159" s="1328"/>
      <c r="F159" s="27"/>
      <c r="G159" s="1328"/>
      <c r="H159" s="1328"/>
      <c r="I159" s="27"/>
      <c r="J159" s="1342"/>
      <c r="K159" s="1324"/>
      <c r="L159" s="1324"/>
      <c r="M159" s="1324"/>
      <c r="N159" s="1324"/>
      <c r="O159" s="1324"/>
      <c r="P159" s="602"/>
      <c r="Q159" s="1338"/>
      <c r="R159" s="1731"/>
      <c r="S159" s="1639"/>
      <c r="T159" s="1639"/>
      <c r="U159" s="1639"/>
      <c r="V159" s="1639"/>
      <c r="W159" s="1330"/>
      <c r="X159" s="1325"/>
      <c r="Y159" s="1330"/>
      <c r="Z159" s="1325"/>
      <c r="AA159" s="1754"/>
      <c r="AB159" s="1754"/>
      <c r="AC159" s="1754"/>
      <c r="AD159" s="1754"/>
      <c r="AE159" s="1728"/>
      <c r="AF159" s="1621"/>
      <c r="AG159" s="1621"/>
      <c r="AH159" s="1761"/>
    </row>
    <row r="160" spans="1:34" s="80" customFormat="1" ht="22.15" hidden="1" customHeight="1" x14ac:dyDescent="0.2">
      <c r="A160" s="1752"/>
      <c r="B160" s="1621"/>
      <c r="C160" s="71" t="s">
        <v>925</v>
      </c>
      <c r="D160" s="1328"/>
      <c r="E160" s="1328"/>
      <c r="F160" s="27"/>
      <c r="G160" s="1328"/>
      <c r="H160" s="1328"/>
      <c r="I160" s="27"/>
      <c r="J160" s="1342"/>
      <c r="K160" s="1324"/>
      <c r="L160" s="1324"/>
      <c r="M160" s="1324"/>
      <c r="N160" s="1324"/>
      <c r="O160" s="1324">
        <v>19.649999999999999</v>
      </c>
      <c r="P160" s="602">
        <f>O160*1.18</f>
        <v>23.186999999999998</v>
      </c>
      <c r="Q160" s="1338"/>
      <c r="R160" s="55">
        <v>19.649999999999999</v>
      </c>
      <c r="S160" s="530">
        <f t="shared" si="5"/>
        <v>23.186999999999998</v>
      </c>
      <c r="T160" s="55">
        <v>20.440000000000001</v>
      </c>
      <c r="U160" s="1324"/>
      <c r="V160" s="530">
        <f t="shared" si="6"/>
        <v>24.119199999999999</v>
      </c>
      <c r="W160" s="1329">
        <v>20.440000000000001</v>
      </c>
      <c r="X160" s="530">
        <f>W160*1.2</f>
        <v>24.528000000000002</v>
      </c>
      <c r="Y160" s="1329">
        <v>20.440000000000001</v>
      </c>
      <c r="Z160" s="530">
        <f>Y160*1.2</f>
        <v>24.528000000000002</v>
      </c>
      <c r="AA160" s="1754"/>
      <c r="AB160" s="1754"/>
      <c r="AC160" s="1754"/>
      <c r="AD160" s="1754"/>
      <c r="AE160" s="1728"/>
      <c r="AF160" s="1621"/>
      <c r="AG160" s="1621"/>
      <c r="AH160" s="1761"/>
    </row>
    <row r="161" spans="1:34" s="80" customFormat="1" ht="21.6" hidden="1" customHeight="1" x14ac:dyDescent="0.2">
      <c r="A161" s="1752"/>
      <c r="B161" s="1621"/>
      <c r="C161" s="71" t="s">
        <v>827</v>
      </c>
      <c r="D161" s="1328"/>
      <c r="E161" s="1328"/>
      <c r="F161" s="27"/>
      <c r="G161" s="1328"/>
      <c r="H161" s="1328"/>
      <c r="I161" s="27"/>
      <c r="J161" s="1342"/>
      <c r="K161" s="1324"/>
      <c r="L161" s="1324"/>
      <c r="M161" s="1324"/>
      <c r="N161" s="1324"/>
      <c r="O161" s="1324">
        <v>1514.07</v>
      </c>
      <c r="P161" s="602">
        <f>O161*1.18</f>
        <v>1786.6025999999999</v>
      </c>
      <c r="Q161" s="1338"/>
      <c r="R161" s="55">
        <v>1514.07</v>
      </c>
      <c r="S161" s="530">
        <f t="shared" si="5"/>
        <v>1786.6025999999999</v>
      </c>
      <c r="T161" s="55">
        <v>1567.15</v>
      </c>
      <c r="U161" s="1324"/>
      <c r="V161" s="530">
        <f>T161*1.18</f>
        <v>1849.2370000000001</v>
      </c>
      <c r="W161" s="1329">
        <v>1567.15</v>
      </c>
      <c r="X161" s="530">
        <f>W161*1.2</f>
        <v>1880.58</v>
      </c>
      <c r="Y161" s="1329">
        <v>1596.23</v>
      </c>
      <c r="Z161" s="530">
        <f>Y161*1.2</f>
        <v>1915.4759999999999</v>
      </c>
      <c r="AA161" s="1754"/>
      <c r="AB161" s="1754"/>
      <c r="AC161" s="1754"/>
      <c r="AD161" s="1754"/>
      <c r="AE161" s="1728"/>
      <c r="AF161" s="1621"/>
      <c r="AG161" s="1621"/>
      <c r="AH161" s="1761"/>
    </row>
    <row r="162" spans="1:34" s="80" customFormat="1" ht="90" hidden="1" customHeight="1" x14ac:dyDescent="0.2">
      <c r="A162" s="1752"/>
      <c r="B162" s="1621"/>
      <c r="C162" s="867" t="s">
        <v>27</v>
      </c>
      <c r="D162" s="868"/>
      <c r="E162" s="868"/>
      <c r="F162" s="869"/>
      <c r="G162" s="868"/>
      <c r="H162" s="868"/>
      <c r="I162" s="869"/>
      <c r="J162" s="1369"/>
      <c r="K162" s="870"/>
      <c r="L162" s="870"/>
      <c r="M162" s="870"/>
      <c r="N162" s="870"/>
      <c r="O162" s="870"/>
      <c r="P162" s="873"/>
      <c r="Q162" s="869"/>
      <c r="R162" s="871"/>
      <c r="S162" s="530"/>
      <c r="T162" s="871"/>
      <c r="U162" s="1324"/>
      <c r="V162" s="530"/>
      <c r="W162" s="1329"/>
      <c r="X162" s="530"/>
      <c r="Y162" s="1329"/>
      <c r="Z162" s="530"/>
      <c r="AA162" s="55"/>
      <c r="AB162" s="530"/>
      <c r="AC162" s="55"/>
      <c r="AD162" s="530"/>
      <c r="AE162" s="1621" t="s">
        <v>948</v>
      </c>
      <c r="AF162" s="1324"/>
      <c r="AG162" s="1324"/>
      <c r="AH162" s="1761"/>
    </row>
    <row r="163" spans="1:34" s="80" customFormat="1" ht="32.25" hidden="1" customHeight="1" x14ac:dyDescent="0.2">
      <c r="A163" s="1752"/>
      <c r="B163" s="1621"/>
      <c r="C163" s="71" t="s">
        <v>926</v>
      </c>
      <c r="D163" s="1328"/>
      <c r="E163" s="1328"/>
      <c r="F163" s="27"/>
      <c r="G163" s="1328"/>
      <c r="H163" s="1328"/>
      <c r="I163" s="27"/>
      <c r="J163" s="1342"/>
      <c r="K163" s="1324"/>
      <c r="L163" s="1324"/>
      <c r="M163" s="1324"/>
      <c r="N163" s="1324"/>
      <c r="O163" s="1324"/>
      <c r="P163" s="602"/>
      <c r="Q163" s="1338"/>
      <c r="R163" s="55">
        <v>19.649999999999999</v>
      </c>
      <c r="S163" s="530">
        <f t="shared" si="5"/>
        <v>23.186999999999998</v>
      </c>
      <c r="T163" s="55">
        <v>20.440000000000001</v>
      </c>
      <c r="U163" s="1324"/>
      <c r="V163" s="530">
        <f>T163*1.18</f>
        <v>24.119199999999999</v>
      </c>
      <c r="W163" s="1329"/>
      <c r="X163" s="530"/>
      <c r="Y163" s="1329"/>
      <c r="Z163" s="530"/>
      <c r="AA163" s="55"/>
      <c r="AB163" s="530"/>
      <c r="AC163" s="55"/>
      <c r="AD163" s="530"/>
      <c r="AE163" s="1639"/>
      <c r="AF163" s="1325"/>
      <c r="AG163" s="1325"/>
      <c r="AH163" s="1761"/>
    </row>
    <row r="164" spans="1:34" s="80" customFormat="1" ht="31.5" hidden="1" customHeight="1" x14ac:dyDescent="0.2">
      <c r="A164" s="1752"/>
      <c r="B164" s="1621"/>
      <c r="C164" s="71" t="s">
        <v>827</v>
      </c>
      <c r="D164" s="1328"/>
      <c r="E164" s="1328"/>
      <c r="F164" s="27"/>
      <c r="G164" s="1328"/>
      <c r="H164" s="1328"/>
      <c r="I164" s="27"/>
      <c r="J164" s="1342"/>
      <c r="K164" s="1324"/>
      <c r="L164" s="1324"/>
      <c r="M164" s="1324"/>
      <c r="N164" s="1324"/>
      <c r="O164" s="1324"/>
      <c r="P164" s="602"/>
      <c r="Q164" s="1338"/>
      <c r="R164" s="55">
        <v>1964.5</v>
      </c>
      <c r="S164" s="530">
        <f t="shared" si="5"/>
        <v>2318.1099999999997</v>
      </c>
      <c r="T164" s="55">
        <v>2030.24</v>
      </c>
      <c r="U164" s="1324"/>
      <c r="V164" s="530">
        <f>T164*1.18</f>
        <v>2395.6831999999999</v>
      </c>
      <c r="W164" s="1329"/>
      <c r="X164" s="530"/>
      <c r="Y164" s="1329"/>
      <c r="Z164" s="530"/>
      <c r="AA164" s="55"/>
      <c r="AB164" s="530"/>
      <c r="AC164" s="55"/>
      <c r="AD164" s="530"/>
      <c r="AE164" s="1639"/>
      <c r="AF164" s="1325"/>
      <c r="AG164" s="1325"/>
      <c r="AH164" s="1761"/>
    </row>
    <row r="165" spans="1:34" s="80" customFormat="1" ht="31.5" customHeight="1" x14ac:dyDescent="0.2">
      <c r="A165" s="1752"/>
      <c r="B165" s="1621"/>
      <c r="C165" s="71" t="s">
        <v>925</v>
      </c>
      <c r="D165" s="1328"/>
      <c r="E165" s="1328"/>
      <c r="F165" s="27"/>
      <c r="G165" s="1328"/>
      <c r="H165" s="1328"/>
      <c r="I165" s="27"/>
      <c r="J165" s="1342"/>
      <c r="K165" s="1324"/>
      <c r="L165" s="1324"/>
      <c r="M165" s="1324"/>
      <c r="N165" s="1324"/>
      <c r="O165" s="1324"/>
      <c r="P165" s="602"/>
      <c r="Q165" s="1338"/>
      <c r="R165" s="55"/>
      <c r="S165" s="530"/>
      <c r="T165" s="55"/>
      <c r="U165" s="1324"/>
      <c r="V165" s="530"/>
      <c r="W165" s="1702"/>
      <c r="X165" s="1702"/>
      <c r="Y165" s="1702"/>
      <c r="Z165" s="1702"/>
      <c r="AA165" s="1329">
        <v>20.440000000000001</v>
      </c>
      <c r="AB165" s="530">
        <f>AA165*1.2</f>
        <v>24.528000000000002</v>
      </c>
      <c r="AC165" s="1329">
        <v>20.440000000000001</v>
      </c>
      <c r="AD165" s="530">
        <f>AC165*1.2</f>
        <v>24.528000000000002</v>
      </c>
      <c r="AE165" s="1325"/>
      <c r="AF165" s="1325"/>
      <c r="AG165" s="1621" t="s">
        <v>1568</v>
      </c>
      <c r="AH165" s="1761"/>
    </row>
    <row r="166" spans="1:34" s="80" customFormat="1" ht="31.5" customHeight="1" x14ac:dyDescent="0.2">
      <c r="A166" s="1752"/>
      <c r="B166" s="1621"/>
      <c r="C166" s="71" t="s">
        <v>827</v>
      </c>
      <c r="D166" s="1328"/>
      <c r="E166" s="1328"/>
      <c r="F166" s="27"/>
      <c r="G166" s="1328"/>
      <c r="H166" s="1328"/>
      <c r="I166" s="27"/>
      <c r="J166" s="1342"/>
      <c r="K166" s="1324"/>
      <c r="L166" s="1324"/>
      <c r="M166" s="1324"/>
      <c r="N166" s="1324"/>
      <c r="O166" s="1324"/>
      <c r="P166" s="602"/>
      <c r="Q166" s="1338"/>
      <c r="R166" s="55"/>
      <c r="S166" s="530"/>
      <c r="T166" s="55"/>
      <c r="U166" s="1324"/>
      <c r="V166" s="530"/>
      <c r="W166" s="1702"/>
      <c r="X166" s="1702"/>
      <c r="Y166" s="1702"/>
      <c r="Z166" s="1702"/>
      <c r="AA166" s="1731" t="s">
        <v>1427</v>
      </c>
      <c r="AB166" s="1731"/>
      <c r="AC166" s="1731"/>
      <c r="AD166" s="1731"/>
      <c r="AE166" s="1325"/>
      <c r="AF166" s="1325"/>
      <c r="AG166" s="1621"/>
      <c r="AH166" s="1761"/>
    </row>
    <row r="167" spans="1:34" s="80" customFormat="1" ht="31.5" hidden="1" customHeight="1" x14ac:dyDescent="0.25">
      <c r="A167" s="1752"/>
      <c r="B167" s="1621">
        <v>6</v>
      </c>
      <c r="C167" s="472" t="s">
        <v>1368</v>
      </c>
      <c r="D167" s="635"/>
      <c r="E167" s="635"/>
      <c r="F167" s="480"/>
      <c r="G167" s="635"/>
      <c r="H167" s="635"/>
      <c r="I167" s="480"/>
      <c r="J167" s="693"/>
      <c r="K167" s="1341"/>
      <c r="L167" s="1341"/>
      <c r="M167" s="1341"/>
      <c r="N167" s="1341"/>
      <c r="O167" s="1341"/>
      <c r="P167" s="655"/>
      <c r="Q167" s="480"/>
      <c r="R167" s="1735"/>
      <c r="S167" s="1736"/>
      <c r="T167" s="1736"/>
      <c r="U167" s="1736"/>
      <c r="V167" s="1736"/>
      <c r="W167" s="1734"/>
      <c r="X167" s="1734"/>
      <c r="Y167" s="1734"/>
      <c r="Z167" s="1734"/>
      <c r="AA167" s="1734"/>
      <c r="AB167" s="1734"/>
      <c r="AC167" s="1734"/>
      <c r="AD167" s="1734"/>
      <c r="AE167" s="1621" t="s">
        <v>955</v>
      </c>
      <c r="AF167" s="1621" t="s">
        <v>1369</v>
      </c>
      <c r="AG167" s="1621" t="s">
        <v>1428</v>
      </c>
      <c r="AH167" s="1761" t="s">
        <v>927</v>
      </c>
    </row>
    <row r="168" spans="1:34" s="80" customFormat="1" ht="31.5" hidden="1" customHeight="1" x14ac:dyDescent="0.25">
      <c r="A168" s="1752"/>
      <c r="B168" s="1621"/>
      <c r="C168" s="71" t="s">
        <v>954</v>
      </c>
      <c r="D168" s="1328"/>
      <c r="E168" s="1328"/>
      <c r="F168" s="27"/>
      <c r="G168" s="1328"/>
      <c r="H168" s="1328"/>
      <c r="I168" s="27"/>
      <c r="J168" s="1342"/>
      <c r="K168" s="1324"/>
      <c r="L168" s="1324"/>
      <c r="M168" s="1324"/>
      <c r="N168" s="1324"/>
      <c r="O168" s="1324"/>
      <c r="P168" s="55"/>
      <c r="Q168" s="27"/>
      <c r="R168" s="1735"/>
      <c r="S168" s="1736"/>
      <c r="T168" s="1736"/>
      <c r="U168" s="1736"/>
      <c r="V168" s="1736"/>
      <c r="W168" s="1734"/>
      <c r="X168" s="1734"/>
      <c r="Y168" s="1734"/>
      <c r="Z168" s="1734"/>
      <c r="AA168" s="1734"/>
      <c r="AB168" s="1734"/>
      <c r="AC168" s="1734"/>
      <c r="AD168" s="1734"/>
      <c r="AE168" s="1621"/>
      <c r="AF168" s="1621"/>
      <c r="AG168" s="1621"/>
      <c r="AH168" s="1761"/>
    </row>
    <row r="169" spans="1:34" s="80" customFormat="1" ht="31.5" hidden="1" customHeight="1" x14ac:dyDescent="0.2">
      <c r="A169" s="1752"/>
      <c r="B169" s="1621"/>
      <c r="C169" s="71" t="s">
        <v>925</v>
      </c>
      <c r="D169" s="1328"/>
      <c r="E169" s="1328"/>
      <c r="F169" s="27"/>
      <c r="G169" s="1328"/>
      <c r="H169" s="1328"/>
      <c r="I169" s="27"/>
      <c r="J169" s="1342"/>
      <c r="K169" s="1324"/>
      <c r="L169" s="1324"/>
      <c r="M169" s="1324"/>
      <c r="N169" s="1324"/>
      <c r="O169" s="1324"/>
      <c r="P169" s="602"/>
      <c r="Q169" s="1338"/>
      <c r="R169" s="55">
        <v>19.649999999999999</v>
      </c>
      <c r="S169" s="530">
        <f>R169*1.18</f>
        <v>23.186999999999998</v>
      </c>
      <c r="T169" s="55">
        <v>20.440000000000001</v>
      </c>
      <c r="U169" s="1324"/>
      <c r="V169" s="530">
        <f>T169*1.18</f>
        <v>24.119199999999999</v>
      </c>
      <c r="W169" s="1329"/>
      <c r="X169" s="530"/>
      <c r="Y169" s="1329">
        <v>20.440000000000001</v>
      </c>
      <c r="Z169" s="530">
        <f>Y169*1.2</f>
        <v>24.528000000000002</v>
      </c>
      <c r="AA169" s="1329">
        <v>20.440000000000001</v>
      </c>
      <c r="AB169" s="530">
        <f>AA169*1.2</f>
        <v>24.528000000000002</v>
      </c>
      <c r="AC169" s="1329">
        <v>20.440000000000001</v>
      </c>
      <c r="AD169" s="530">
        <f>AC169*1.2</f>
        <v>24.528000000000002</v>
      </c>
      <c r="AE169" s="1621" t="s">
        <v>1023</v>
      </c>
      <c r="AF169" s="1621" t="s">
        <v>1367</v>
      </c>
      <c r="AG169" s="1621" t="s">
        <v>1429</v>
      </c>
      <c r="AH169" s="1761"/>
    </row>
    <row r="170" spans="1:34" s="80" customFormat="1" ht="31.5" hidden="1" customHeight="1" x14ac:dyDescent="0.2">
      <c r="A170" s="1752"/>
      <c r="B170" s="1621"/>
      <c r="C170" s="71" t="s">
        <v>827</v>
      </c>
      <c r="D170" s="1328"/>
      <c r="E170" s="1328"/>
      <c r="F170" s="27"/>
      <c r="G170" s="1328"/>
      <c r="H170" s="1328"/>
      <c r="I170" s="27"/>
      <c r="J170" s="1342"/>
      <c r="K170" s="1324"/>
      <c r="L170" s="1324"/>
      <c r="M170" s="1324"/>
      <c r="N170" s="1324"/>
      <c r="O170" s="1324"/>
      <c r="P170" s="602"/>
      <c r="Q170" s="1338"/>
      <c r="R170" s="55">
        <v>1577.07</v>
      </c>
      <c r="S170" s="530">
        <f>R170*1.18</f>
        <v>1860.9425999999999</v>
      </c>
      <c r="T170" s="55">
        <v>1629.3</v>
      </c>
      <c r="U170" s="1324"/>
      <c r="V170" s="530">
        <f>T170*1.18</f>
        <v>1922.5739999999998</v>
      </c>
      <c r="W170" s="1329"/>
      <c r="X170" s="530"/>
      <c r="Y170" s="1329">
        <v>1650.29</v>
      </c>
      <c r="Z170" s="530">
        <f>Y170*1.2</f>
        <v>1980.348</v>
      </c>
      <c r="AA170" s="1731" t="s">
        <v>1427</v>
      </c>
      <c r="AB170" s="1731"/>
      <c r="AC170" s="1731"/>
      <c r="AD170" s="1731"/>
      <c r="AE170" s="1621"/>
      <c r="AF170" s="1621"/>
      <c r="AG170" s="1621"/>
      <c r="AH170" s="1761"/>
    </row>
    <row r="171" spans="1:34" s="80" customFormat="1" ht="24.75" customHeight="1" x14ac:dyDescent="0.2">
      <c r="A171" s="1752"/>
      <c r="B171" s="1621">
        <v>6</v>
      </c>
      <c r="C171" s="195" t="s">
        <v>950</v>
      </c>
      <c r="D171" s="399"/>
      <c r="E171" s="399"/>
      <c r="F171" s="1339"/>
      <c r="G171" s="399"/>
      <c r="H171" s="399"/>
      <c r="I171" s="1339"/>
      <c r="J171" s="1360"/>
      <c r="K171" s="1334"/>
      <c r="L171" s="1334"/>
      <c r="M171" s="1334"/>
      <c r="N171" s="1334"/>
      <c r="O171" s="1334"/>
      <c r="P171" s="1370"/>
      <c r="Q171" s="1339"/>
      <c r="R171" s="1329"/>
      <c r="S171" s="1329"/>
      <c r="T171" s="1329"/>
      <c r="U171" s="1321"/>
      <c r="V171" s="1321"/>
      <c r="W171" s="1574"/>
      <c r="X171" s="1574"/>
      <c r="Y171" s="1574"/>
      <c r="Z171" s="1574"/>
      <c r="AA171" s="1574"/>
      <c r="AB171" s="1574"/>
      <c r="AC171" s="1574"/>
      <c r="AD171" s="1574"/>
      <c r="AE171" s="1621" t="s">
        <v>956</v>
      </c>
      <c r="AF171" s="78"/>
      <c r="AG171" s="78"/>
      <c r="AH171" s="1768" t="s">
        <v>927</v>
      </c>
    </row>
    <row r="172" spans="1:34" s="80" customFormat="1" ht="24" customHeight="1" x14ac:dyDescent="0.2">
      <c r="A172" s="1752"/>
      <c r="B172" s="1621"/>
      <c r="C172" s="71" t="s">
        <v>954</v>
      </c>
      <c r="D172" s="1296"/>
      <c r="E172" s="1296"/>
      <c r="F172" s="1296"/>
      <c r="G172" s="1296"/>
      <c r="H172" s="1296"/>
      <c r="I172" s="1296"/>
      <c r="J172" s="1296"/>
      <c r="K172" s="1296"/>
      <c r="L172" s="1296"/>
      <c r="M172" s="1296"/>
      <c r="N172" s="1296"/>
      <c r="O172" s="1296"/>
      <c r="P172" s="1296"/>
      <c r="Q172" s="1296"/>
      <c r="R172" s="1732"/>
      <c r="S172" s="1733"/>
      <c r="T172" s="1733"/>
      <c r="U172" s="1733"/>
      <c r="V172" s="1733"/>
      <c r="W172" s="1704"/>
      <c r="X172" s="1704"/>
      <c r="Y172" s="1704"/>
      <c r="Z172" s="1704"/>
      <c r="AA172" s="1704"/>
      <c r="AB172" s="1704"/>
      <c r="AC172" s="1704"/>
      <c r="AD172" s="1704"/>
      <c r="AE172" s="1621"/>
      <c r="AF172" s="1324" t="s">
        <v>1187</v>
      </c>
      <c r="AG172" s="1324" t="s">
        <v>1578</v>
      </c>
      <c r="AH172" s="1769"/>
    </row>
    <row r="173" spans="1:34" s="80" customFormat="1" ht="22.5" customHeight="1" x14ac:dyDescent="0.2">
      <c r="A173" s="1752"/>
      <c r="B173" s="1621"/>
      <c r="C173" s="866" t="s">
        <v>1188</v>
      </c>
      <c r="D173" s="1328"/>
      <c r="E173" s="1328"/>
      <c r="F173" s="27"/>
      <c r="G173" s="1328"/>
      <c r="H173" s="1328"/>
      <c r="I173" s="27"/>
      <c r="J173" s="1342"/>
      <c r="K173" s="1324"/>
      <c r="L173" s="1324"/>
      <c r="M173" s="1324"/>
      <c r="N173" s="1324"/>
      <c r="O173" s="1324"/>
      <c r="P173" s="602"/>
      <c r="Q173" s="1338"/>
      <c r="R173" s="1329"/>
      <c r="S173" s="1329"/>
      <c r="T173" s="1702"/>
      <c r="U173" s="1639"/>
      <c r="V173" s="1639"/>
      <c r="W173" s="1704"/>
      <c r="X173" s="1704"/>
      <c r="Y173" s="1704"/>
      <c r="Z173" s="1704"/>
      <c r="AA173" s="1704"/>
      <c r="AB173" s="1704"/>
      <c r="AC173" s="1704"/>
      <c r="AD173" s="1704"/>
      <c r="AE173" s="1621" t="s">
        <v>952</v>
      </c>
      <c r="AF173" s="1621" t="s">
        <v>1341</v>
      </c>
      <c r="AG173" s="1621" t="s">
        <v>1579</v>
      </c>
      <c r="AH173" s="1769"/>
    </row>
    <row r="174" spans="1:34" s="80" customFormat="1" ht="22.5" customHeight="1" x14ac:dyDescent="0.2">
      <c r="A174" s="1752"/>
      <c r="B174" s="1621"/>
      <c r="C174" s="71" t="s">
        <v>925</v>
      </c>
      <c r="D174" s="1328"/>
      <c r="E174" s="1328"/>
      <c r="F174" s="27"/>
      <c r="G174" s="1328"/>
      <c r="H174" s="1328"/>
      <c r="I174" s="27"/>
      <c r="J174" s="1342"/>
      <c r="K174" s="1324"/>
      <c r="L174" s="1324"/>
      <c r="M174" s="1324"/>
      <c r="N174" s="1324"/>
      <c r="O174" s="1324"/>
      <c r="P174" s="602"/>
      <c r="Q174" s="1338"/>
      <c r="R174" s="55">
        <v>19.649999999999999</v>
      </c>
      <c r="S174" s="530">
        <f>R174*1.18</f>
        <v>23.186999999999998</v>
      </c>
      <c r="T174" s="55">
        <v>20.440000000000001</v>
      </c>
      <c r="U174" s="1324"/>
      <c r="V174" s="530">
        <f>T174*1.18</f>
        <v>24.119199999999999</v>
      </c>
      <c r="W174" s="55">
        <v>20.440000000000001</v>
      </c>
      <c r="X174" s="530">
        <f>W174*1.2</f>
        <v>24.528000000000002</v>
      </c>
      <c r="Y174" s="1329">
        <v>20.440000000000001</v>
      </c>
      <c r="Z174" s="530">
        <f>Y174*1.2</f>
        <v>24.528000000000002</v>
      </c>
      <c r="AA174" s="1329">
        <v>20.440000000000001</v>
      </c>
      <c r="AB174" s="530">
        <f>AA174*1.2</f>
        <v>24.528000000000002</v>
      </c>
      <c r="AC174" s="1329">
        <v>20.440000000000001</v>
      </c>
      <c r="AD174" s="530">
        <f>AC174*1.2</f>
        <v>24.528000000000002</v>
      </c>
      <c r="AE174" s="1621"/>
      <c r="AF174" s="1621"/>
      <c r="AG174" s="1621"/>
      <c r="AH174" s="1769"/>
    </row>
    <row r="175" spans="1:34" s="80" customFormat="1" ht="22.5" customHeight="1" x14ac:dyDescent="0.2">
      <c r="A175" s="1752"/>
      <c r="B175" s="1621"/>
      <c r="C175" s="71" t="s">
        <v>827</v>
      </c>
      <c r="D175" s="1328"/>
      <c r="E175" s="1328"/>
      <c r="F175" s="27"/>
      <c r="G175" s="1328"/>
      <c r="H175" s="1328"/>
      <c r="I175" s="27"/>
      <c r="J175" s="1342"/>
      <c r="K175" s="1324"/>
      <c r="L175" s="1324"/>
      <c r="M175" s="1324"/>
      <c r="N175" s="1324"/>
      <c r="O175" s="1324"/>
      <c r="P175" s="602"/>
      <c r="Q175" s="1338"/>
      <c r="R175" s="55">
        <v>1247</v>
      </c>
      <c r="S175" s="530">
        <f>R175*1.18</f>
        <v>1471.4599999999998</v>
      </c>
      <c r="T175" s="55">
        <v>1289.4000000000001</v>
      </c>
      <c r="U175" s="1324"/>
      <c r="V175" s="530">
        <f>T175*1.18</f>
        <v>1521.492</v>
      </c>
      <c r="W175" s="55">
        <v>1289.4000000000001</v>
      </c>
      <c r="X175" s="530">
        <f>W175*1.2</f>
        <v>1547.28</v>
      </c>
      <c r="Y175" s="1329">
        <v>1315</v>
      </c>
      <c r="Z175" s="530">
        <f>Y175*1.2</f>
        <v>1578</v>
      </c>
      <c r="AA175" s="1731" t="s">
        <v>1427</v>
      </c>
      <c r="AB175" s="1731"/>
      <c r="AC175" s="1731"/>
      <c r="AD175" s="1731"/>
      <c r="AE175" s="1621"/>
      <c r="AF175" s="1621"/>
      <c r="AG175" s="1621"/>
      <c r="AH175" s="1769"/>
    </row>
    <row r="176" spans="1:34" s="80" customFormat="1" ht="22.5" customHeight="1" x14ac:dyDescent="0.2">
      <c r="A176" s="1752"/>
      <c r="B176" s="1621"/>
      <c r="C176" s="866" t="s">
        <v>1189</v>
      </c>
      <c r="D176" s="1328"/>
      <c r="E176" s="1328"/>
      <c r="F176" s="27"/>
      <c r="G176" s="1328"/>
      <c r="H176" s="1328"/>
      <c r="I176" s="27"/>
      <c r="J176" s="1342"/>
      <c r="K176" s="1324"/>
      <c r="L176" s="1324"/>
      <c r="M176" s="1324"/>
      <c r="N176" s="1324"/>
      <c r="O176" s="1324"/>
      <c r="P176" s="602"/>
      <c r="Q176" s="1338"/>
      <c r="R176" s="1731"/>
      <c r="S176" s="1639"/>
      <c r="T176" s="1639"/>
      <c r="U176" s="1639"/>
      <c r="V176" s="1639"/>
      <c r="W176" s="1330"/>
      <c r="X176" s="1325"/>
      <c r="Y176" s="1330"/>
      <c r="Z176" s="1325"/>
      <c r="AA176" s="1754"/>
      <c r="AB176" s="1754"/>
      <c r="AC176" s="1754"/>
      <c r="AD176" s="1754"/>
      <c r="AE176" s="1621"/>
      <c r="AF176" s="1621"/>
      <c r="AG176" s="1621"/>
      <c r="AH176" s="1769"/>
    </row>
    <row r="177" spans="1:34" s="80" customFormat="1" ht="22.5" customHeight="1" x14ac:dyDescent="0.2">
      <c r="A177" s="1752"/>
      <c r="B177" s="1621"/>
      <c r="C177" s="71" t="s">
        <v>925</v>
      </c>
      <c r="D177" s="1328"/>
      <c r="E177" s="1328"/>
      <c r="F177" s="27"/>
      <c r="G177" s="1328"/>
      <c r="H177" s="1328"/>
      <c r="I177" s="27"/>
      <c r="J177" s="1342"/>
      <c r="K177" s="1324"/>
      <c r="L177" s="1324"/>
      <c r="M177" s="1324"/>
      <c r="N177" s="1324"/>
      <c r="O177" s="1324"/>
      <c r="P177" s="602"/>
      <c r="Q177" s="1338"/>
      <c r="R177" s="55">
        <v>19.649999999999999</v>
      </c>
      <c r="S177" s="530">
        <f>R177*1.18</f>
        <v>23.186999999999998</v>
      </c>
      <c r="T177" s="55">
        <v>20.440000000000001</v>
      </c>
      <c r="U177" s="1324"/>
      <c r="V177" s="530">
        <f>T177*1.18</f>
        <v>24.119199999999999</v>
      </c>
      <c r="W177" s="1329">
        <v>20.440000000000001</v>
      </c>
      <c r="X177" s="530">
        <f>W177*1.2</f>
        <v>24.528000000000002</v>
      </c>
      <c r="Y177" s="1329">
        <v>20.440000000000001</v>
      </c>
      <c r="Z177" s="530">
        <f>Y177*1.2</f>
        <v>24.528000000000002</v>
      </c>
      <c r="AA177" s="1754"/>
      <c r="AB177" s="1754"/>
      <c r="AC177" s="1754"/>
      <c r="AD177" s="1754"/>
      <c r="AE177" s="1621"/>
      <c r="AF177" s="1621"/>
      <c r="AG177" s="1621"/>
      <c r="AH177" s="1769"/>
    </row>
    <row r="178" spans="1:34" s="80" customFormat="1" ht="22.5" customHeight="1" x14ac:dyDescent="0.2">
      <c r="A178" s="1752"/>
      <c r="B178" s="1621"/>
      <c r="C178" s="71" t="s">
        <v>827</v>
      </c>
      <c r="D178" s="1328"/>
      <c r="E178" s="1328"/>
      <c r="F178" s="27"/>
      <c r="G178" s="1328"/>
      <c r="H178" s="1328"/>
      <c r="I178" s="27"/>
      <c r="J178" s="1342"/>
      <c r="K178" s="1324"/>
      <c r="L178" s="1324"/>
      <c r="M178" s="1324"/>
      <c r="N178" s="1324"/>
      <c r="O178" s="1324"/>
      <c r="P178" s="602"/>
      <c r="Q178" s="1338"/>
      <c r="R178" s="55">
        <v>1597.07</v>
      </c>
      <c r="S178" s="530">
        <f>R178*1.18</f>
        <v>1884.5425999999998</v>
      </c>
      <c r="T178" s="55">
        <v>1649.98</v>
      </c>
      <c r="U178" s="1324"/>
      <c r="V178" s="530">
        <f>T178*1.18</f>
        <v>1946.9764</v>
      </c>
      <c r="W178" s="1329">
        <v>1649.98</v>
      </c>
      <c r="X178" s="530">
        <f>W178*1.2</f>
        <v>1979.9759999999999</v>
      </c>
      <c r="Y178" s="1329">
        <v>1671.2</v>
      </c>
      <c r="Z178" s="530">
        <f>Y178*1.2</f>
        <v>2005.44</v>
      </c>
      <c r="AA178" s="1754"/>
      <c r="AB178" s="1754"/>
      <c r="AC178" s="1754"/>
      <c r="AD178" s="1754"/>
      <c r="AE178" s="1621"/>
      <c r="AF178" s="1621"/>
      <c r="AG178" s="1621"/>
      <c r="AH178" s="1770"/>
    </row>
    <row r="179" spans="1:34" s="80" customFormat="1" ht="39" customHeight="1" x14ac:dyDescent="0.2">
      <c r="A179" s="1752"/>
      <c r="B179" s="1621">
        <v>7</v>
      </c>
      <c r="C179" s="1126" t="s">
        <v>268</v>
      </c>
      <c r="D179" s="876"/>
      <c r="E179" s="876"/>
      <c r="F179" s="877"/>
      <c r="G179" s="876"/>
      <c r="H179" s="876"/>
      <c r="I179" s="877"/>
      <c r="J179" s="1371"/>
      <c r="K179" s="1332"/>
      <c r="L179" s="1332"/>
      <c r="M179" s="1332"/>
      <c r="N179" s="1332"/>
      <c r="O179" s="1332"/>
      <c r="P179" s="886"/>
      <c r="Q179" s="877"/>
      <c r="R179" s="1329"/>
      <c r="S179" s="1329"/>
      <c r="T179" s="1702"/>
      <c r="U179" s="1639"/>
      <c r="V179" s="1639"/>
      <c r="W179" s="1704"/>
      <c r="X179" s="1704"/>
      <c r="Y179" s="1704"/>
      <c r="Z179" s="1704"/>
      <c r="AA179" s="1704"/>
      <c r="AB179" s="1704"/>
      <c r="AC179" s="1704"/>
      <c r="AD179" s="1704"/>
      <c r="AE179" s="1621"/>
      <c r="AF179" s="1621" t="s">
        <v>1182</v>
      </c>
      <c r="AG179" s="1710" t="s">
        <v>1569</v>
      </c>
      <c r="AH179" s="1761" t="s">
        <v>927</v>
      </c>
    </row>
    <row r="180" spans="1:34" s="80" customFormat="1" ht="22.9" customHeight="1" x14ac:dyDescent="0.2">
      <c r="A180" s="1752"/>
      <c r="B180" s="1621"/>
      <c r="C180" s="71" t="s">
        <v>954</v>
      </c>
      <c r="D180" s="1328"/>
      <c r="E180" s="1328"/>
      <c r="F180" s="27"/>
      <c r="G180" s="1328"/>
      <c r="H180" s="1328"/>
      <c r="I180" s="27"/>
      <c r="J180" s="1342"/>
      <c r="K180" s="1324"/>
      <c r="L180" s="1324"/>
      <c r="M180" s="1324"/>
      <c r="N180" s="78"/>
      <c r="O180" s="78"/>
      <c r="P180" s="78"/>
      <c r="Q180" s="78"/>
      <c r="R180" s="78"/>
      <c r="S180" s="78"/>
      <c r="T180" s="1737"/>
      <c r="U180" s="1738"/>
      <c r="V180" s="1738"/>
      <c r="W180" s="1734"/>
      <c r="X180" s="1734"/>
      <c r="Y180" s="1734"/>
      <c r="Z180" s="1734"/>
      <c r="AA180" s="1734"/>
      <c r="AB180" s="1734"/>
      <c r="AC180" s="1734"/>
      <c r="AD180" s="1734"/>
      <c r="AE180" s="1621"/>
      <c r="AF180" s="1621"/>
      <c r="AG180" s="1710"/>
      <c r="AH180" s="1761"/>
    </row>
    <row r="181" spans="1:34" s="80" customFormat="1" ht="30.75" customHeight="1" x14ac:dyDescent="0.2">
      <c r="A181" s="1752"/>
      <c r="B181" s="1621"/>
      <c r="C181" s="392" t="s">
        <v>925</v>
      </c>
      <c r="D181" s="149"/>
      <c r="E181" s="149"/>
      <c r="F181" s="31"/>
      <c r="G181" s="149"/>
      <c r="H181" s="149"/>
      <c r="I181" s="31"/>
      <c r="J181" s="1340"/>
      <c r="K181" s="1337"/>
      <c r="L181" s="1337"/>
      <c r="M181" s="1337"/>
      <c r="N181" s="1337"/>
      <c r="O181" s="1337"/>
      <c r="P181" s="606"/>
      <c r="Q181" s="1343"/>
      <c r="R181" s="1319">
        <v>23.19</v>
      </c>
      <c r="S181" s="153">
        <f>R181</f>
        <v>23.19</v>
      </c>
      <c r="T181" s="1319">
        <v>24.12</v>
      </c>
      <c r="U181" s="1337"/>
      <c r="V181" s="153">
        <f>T181</f>
        <v>24.12</v>
      </c>
      <c r="W181" s="594">
        <v>24.53</v>
      </c>
      <c r="X181" s="153">
        <f>W181</f>
        <v>24.53</v>
      </c>
      <c r="Y181" s="594">
        <v>24.53</v>
      </c>
      <c r="Z181" s="153">
        <f>Y181</f>
        <v>24.53</v>
      </c>
      <c r="AA181" s="594">
        <v>24.53</v>
      </c>
      <c r="AB181" s="153">
        <f>AA181</f>
        <v>24.53</v>
      </c>
      <c r="AC181" s="594">
        <v>24.53</v>
      </c>
      <c r="AD181" s="153">
        <f>AC181</f>
        <v>24.53</v>
      </c>
      <c r="AE181" s="1710"/>
      <c r="AF181" s="1706" t="s">
        <v>1342</v>
      </c>
      <c r="AG181" s="1706" t="s">
        <v>1570</v>
      </c>
      <c r="AH181" s="1761"/>
    </row>
    <row r="182" spans="1:34" s="80" customFormat="1" ht="44.25" customHeight="1" x14ac:dyDescent="0.2">
      <c r="A182" s="1752"/>
      <c r="B182" s="1621"/>
      <c r="C182" s="392" t="s">
        <v>827</v>
      </c>
      <c r="D182" s="149"/>
      <c r="E182" s="149"/>
      <c r="F182" s="31"/>
      <c r="G182" s="149"/>
      <c r="H182" s="149"/>
      <c r="I182" s="31"/>
      <c r="J182" s="1340"/>
      <c r="K182" s="1337"/>
      <c r="L182" s="1337"/>
      <c r="M182" s="1337"/>
      <c r="N182" s="1337"/>
      <c r="O182" s="1337"/>
      <c r="P182" s="606"/>
      <c r="Q182" s="1343"/>
      <c r="R182" s="1319">
        <v>2013</v>
      </c>
      <c r="S182" s="153">
        <f>R182</f>
        <v>2013</v>
      </c>
      <c r="T182" s="1319">
        <v>2080</v>
      </c>
      <c r="U182" s="1337"/>
      <c r="V182" s="153">
        <f>T182</f>
        <v>2080</v>
      </c>
      <c r="W182" s="594">
        <v>2080</v>
      </c>
      <c r="X182" s="153">
        <f>W182</f>
        <v>2080</v>
      </c>
      <c r="Y182" s="594">
        <v>2121.62</v>
      </c>
      <c r="Z182" s="153">
        <f>Y182</f>
        <v>2121.62</v>
      </c>
      <c r="AA182" s="1730" t="s">
        <v>1437</v>
      </c>
      <c r="AB182" s="1730"/>
      <c r="AC182" s="1730"/>
      <c r="AD182" s="1730"/>
      <c r="AE182" s="1710"/>
      <c r="AF182" s="1706"/>
      <c r="AG182" s="1706"/>
      <c r="AH182" s="1761"/>
    </row>
    <row r="183" spans="1:34" s="80" customFormat="1" ht="60.75" x14ac:dyDescent="0.2">
      <c r="A183" s="1752"/>
      <c r="B183" s="1621">
        <v>8</v>
      </c>
      <c r="C183" s="472" t="s">
        <v>963</v>
      </c>
      <c r="D183" s="1328"/>
      <c r="E183" s="1328"/>
      <c r="F183" s="27"/>
      <c r="G183" s="1328"/>
      <c r="H183" s="1328"/>
      <c r="I183" s="27"/>
      <c r="J183" s="1342"/>
      <c r="K183" s="1324"/>
      <c r="L183" s="1324"/>
      <c r="M183" s="1324"/>
      <c r="N183" s="1341"/>
      <c r="O183" s="1341"/>
      <c r="P183" s="655"/>
      <c r="Q183" s="480"/>
      <c r="R183" s="1702"/>
      <c r="S183" s="1639"/>
      <c r="T183" s="1639"/>
      <c r="U183" s="1639"/>
      <c r="V183" s="1639"/>
      <c r="W183" s="1704"/>
      <c r="X183" s="1704"/>
      <c r="Y183" s="1704"/>
      <c r="Z183" s="1704"/>
      <c r="AA183" s="1704"/>
      <c r="AB183" s="1704"/>
      <c r="AC183" s="1704"/>
      <c r="AD183" s="1704"/>
      <c r="AE183" s="1776"/>
      <c r="AF183" s="1716" t="s">
        <v>1183</v>
      </c>
      <c r="AG183" s="1711" t="s">
        <v>1573</v>
      </c>
      <c r="AH183" s="1768" t="s">
        <v>927</v>
      </c>
    </row>
    <row r="184" spans="1:34" s="80" customFormat="1" ht="32.25" customHeight="1" x14ac:dyDescent="0.2">
      <c r="A184" s="1752"/>
      <c r="B184" s="1621"/>
      <c r="C184" s="71" t="s">
        <v>954</v>
      </c>
      <c r="D184" s="1328"/>
      <c r="E184" s="1328"/>
      <c r="F184" s="27"/>
      <c r="G184" s="1328"/>
      <c r="H184" s="1328"/>
      <c r="I184" s="27"/>
      <c r="J184" s="1342"/>
      <c r="K184" s="1324"/>
      <c r="L184" s="1324"/>
      <c r="M184" s="1324"/>
      <c r="N184" s="1324"/>
      <c r="O184" s="1324"/>
      <c r="P184" s="602"/>
      <c r="Q184" s="1338"/>
      <c r="R184" s="1702"/>
      <c r="S184" s="1639"/>
      <c r="T184" s="1639"/>
      <c r="U184" s="1639"/>
      <c r="V184" s="1639"/>
      <c r="W184" s="1704"/>
      <c r="X184" s="1704"/>
      <c r="Y184" s="1704"/>
      <c r="Z184" s="1704"/>
      <c r="AA184" s="1704"/>
      <c r="AB184" s="1704"/>
      <c r="AC184" s="1704"/>
      <c r="AD184" s="1704"/>
      <c r="AE184" s="1776"/>
      <c r="AF184" s="1716"/>
      <c r="AG184" s="1711"/>
      <c r="AH184" s="1769"/>
    </row>
    <row r="185" spans="1:34" s="80" customFormat="1" ht="60" customHeight="1" x14ac:dyDescent="0.2">
      <c r="A185" s="1752"/>
      <c r="B185" s="1621"/>
      <c r="C185" s="120" t="s">
        <v>1110</v>
      </c>
      <c r="D185" s="1328"/>
      <c r="E185" s="1328"/>
      <c r="F185" s="27"/>
      <c r="G185" s="1328"/>
      <c r="H185" s="1328"/>
      <c r="I185" s="27"/>
      <c r="J185" s="1342"/>
      <c r="K185" s="1324"/>
      <c r="L185" s="1324"/>
      <c r="M185" s="1324"/>
      <c r="N185" s="1324"/>
      <c r="O185" s="1324"/>
      <c r="P185" s="602"/>
      <c r="Q185" s="1338"/>
      <c r="R185" s="1702"/>
      <c r="S185" s="1639"/>
      <c r="T185" s="1639"/>
      <c r="U185" s="1639"/>
      <c r="V185" s="1639"/>
      <c r="W185" s="1704"/>
      <c r="X185" s="1704"/>
      <c r="Y185" s="1704"/>
      <c r="Z185" s="1704"/>
      <c r="AA185" s="1704"/>
      <c r="AB185" s="1704"/>
      <c r="AC185" s="1704"/>
      <c r="AD185" s="1704"/>
      <c r="AE185" s="1728"/>
      <c r="AF185" s="1621" t="s">
        <v>1386</v>
      </c>
      <c r="AG185" s="1621" t="s">
        <v>1574</v>
      </c>
      <c r="AH185" s="1769"/>
    </row>
    <row r="186" spans="1:34" s="80" customFormat="1" ht="22.5" customHeight="1" x14ac:dyDescent="0.2">
      <c r="A186" s="1752"/>
      <c r="B186" s="1621"/>
      <c r="C186" s="71" t="s">
        <v>925</v>
      </c>
      <c r="D186" s="1328"/>
      <c r="E186" s="1328"/>
      <c r="F186" s="27"/>
      <c r="G186" s="1328"/>
      <c r="H186" s="1328"/>
      <c r="I186" s="27"/>
      <c r="J186" s="1342"/>
      <c r="K186" s="1324"/>
      <c r="L186" s="1324"/>
      <c r="M186" s="1324"/>
      <c r="N186" s="1324"/>
      <c r="O186" s="1324"/>
      <c r="P186" s="602"/>
      <c r="Q186" s="1338"/>
      <c r="R186" s="55">
        <v>37.159999999999997</v>
      </c>
      <c r="S186" s="530">
        <f>R186*1.18</f>
        <v>43.848799999999997</v>
      </c>
      <c r="T186" s="55">
        <v>38.42</v>
      </c>
      <c r="U186" s="1324"/>
      <c r="V186" s="530">
        <f>T186*1.18</f>
        <v>45.335599999999999</v>
      </c>
      <c r="W186" s="1329">
        <v>38.42</v>
      </c>
      <c r="X186" s="530">
        <f>W186*1.2</f>
        <v>46.103999999999999</v>
      </c>
      <c r="Y186" s="1329">
        <v>39.18</v>
      </c>
      <c r="Z186" s="530">
        <f>Y186*1.2</f>
        <v>47.015999999999998</v>
      </c>
      <c r="AA186" s="1329">
        <v>40</v>
      </c>
      <c r="AB186" s="530">
        <f>AA186*1.2</f>
        <v>48</v>
      </c>
      <c r="AC186" s="1329">
        <v>40</v>
      </c>
      <c r="AD186" s="530">
        <f>AC186*1.2</f>
        <v>48</v>
      </c>
      <c r="AE186" s="1728"/>
      <c r="AF186" s="1621"/>
      <c r="AG186" s="1621"/>
      <c r="AH186" s="1769"/>
    </row>
    <row r="187" spans="1:34" s="80" customFormat="1" ht="22.5" customHeight="1" x14ac:dyDescent="0.2">
      <c r="A187" s="1752"/>
      <c r="B187" s="1621"/>
      <c r="C187" s="71" t="s">
        <v>827</v>
      </c>
      <c r="D187" s="1328"/>
      <c r="E187" s="1328"/>
      <c r="F187" s="27"/>
      <c r="G187" s="1328"/>
      <c r="H187" s="1328"/>
      <c r="I187" s="27"/>
      <c r="J187" s="1342"/>
      <c r="K187" s="1324"/>
      <c r="L187" s="1324"/>
      <c r="M187" s="1324"/>
      <c r="N187" s="1324"/>
      <c r="O187" s="1324"/>
      <c r="P187" s="602"/>
      <c r="Q187" s="1338"/>
      <c r="R187" s="55">
        <v>1559.27</v>
      </c>
      <c r="S187" s="530">
        <f>R187*1.18</f>
        <v>1839.9386</v>
      </c>
      <c r="T187" s="55">
        <v>1621.64</v>
      </c>
      <c r="U187" s="1324"/>
      <c r="V187" s="530">
        <f t="shared" ref="V187:V222" si="7">T187*1.18</f>
        <v>1913.5352</v>
      </c>
      <c r="W187" s="1329">
        <v>1621.64</v>
      </c>
      <c r="X187" s="530">
        <f>W187*1.2</f>
        <v>1945.9680000000001</v>
      </c>
      <c r="Y187" s="1329">
        <v>1670.29</v>
      </c>
      <c r="Z187" s="530">
        <f>Y187*1.2</f>
        <v>2004.348</v>
      </c>
      <c r="AA187" s="1329">
        <v>1719.64</v>
      </c>
      <c r="AB187" s="530">
        <f>AA187*1.2</f>
        <v>2063.5680000000002</v>
      </c>
      <c r="AC187" s="1329">
        <v>1719.64</v>
      </c>
      <c r="AD187" s="530">
        <f>AC187*1.2</f>
        <v>2063.5680000000002</v>
      </c>
      <c r="AE187" s="1728"/>
      <c r="AF187" s="1621"/>
      <c r="AG187" s="1621"/>
      <c r="AH187" s="1769"/>
    </row>
    <row r="188" spans="1:34" s="80" customFormat="1" ht="66" customHeight="1" x14ac:dyDescent="0.2">
      <c r="A188" s="1752"/>
      <c r="B188" s="1621"/>
      <c r="C188" s="110" t="s">
        <v>1111</v>
      </c>
      <c r="D188" s="1328"/>
      <c r="E188" s="1328"/>
      <c r="F188" s="27"/>
      <c r="G188" s="1328"/>
      <c r="H188" s="1328"/>
      <c r="I188" s="27"/>
      <c r="J188" s="1342"/>
      <c r="K188" s="1324"/>
      <c r="L188" s="1324"/>
      <c r="M188" s="1324"/>
      <c r="N188" s="1324"/>
      <c r="O188" s="1324"/>
      <c r="P188" s="602"/>
      <c r="Q188" s="1338"/>
      <c r="R188" s="1702"/>
      <c r="S188" s="1639"/>
      <c r="T188" s="1639"/>
      <c r="U188" s="1639"/>
      <c r="V188" s="1639"/>
      <c r="W188" s="1704"/>
      <c r="X188" s="1704"/>
      <c r="Y188" s="1704"/>
      <c r="Z188" s="1704"/>
      <c r="AA188" s="1704"/>
      <c r="AB188" s="1704"/>
      <c r="AC188" s="1704"/>
      <c r="AD188" s="1704"/>
      <c r="AE188" s="1728"/>
      <c r="AF188" s="1621"/>
      <c r="AG188" s="1621"/>
      <c r="AH188" s="1769"/>
    </row>
    <row r="189" spans="1:34" s="80" customFormat="1" ht="22.5" customHeight="1" x14ac:dyDescent="0.2">
      <c r="A189" s="1752"/>
      <c r="B189" s="1621"/>
      <c r="C189" s="71" t="s">
        <v>925</v>
      </c>
      <c r="D189" s="1328"/>
      <c r="E189" s="1328"/>
      <c r="F189" s="27"/>
      <c r="G189" s="1328"/>
      <c r="H189" s="1328"/>
      <c r="I189" s="27"/>
      <c r="J189" s="1342"/>
      <c r="K189" s="1324"/>
      <c r="L189" s="1324"/>
      <c r="M189" s="1324"/>
      <c r="N189" s="1324"/>
      <c r="O189" s="1324"/>
      <c r="P189" s="602"/>
      <c r="Q189" s="1338"/>
      <c r="R189" s="55">
        <v>39.14</v>
      </c>
      <c r="S189" s="530">
        <f t="shared" ref="S189:S225" si="8">R189*1.18</f>
        <v>46.185199999999995</v>
      </c>
      <c r="T189" s="55">
        <v>39.909999999999997</v>
      </c>
      <c r="U189" s="1324"/>
      <c r="V189" s="530">
        <f t="shared" si="7"/>
        <v>47.093799999999995</v>
      </c>
      <c r="W189" s="1329">
        <v>39.909999999999997</v>
      </c>
      <c r="X189" s="530">
        <f>W189*1.2</f>
        <v>47.891999999999996</v>
      </c>
      <c r="Y189" s="1329">
        <v>40.71</v>
      </c>
      <c r="Z189" s="530">
        <f>Y189*1.2</f>
        <v>48.851999999999997</v>
      </c>
      <c r="AA189" s="1329">
        <v>42.17</v>
      </c>
      <c r="AB189" s="530">
        <f>AA189*1.2</f>
        <v>50.603999999999999</v>
      </c>
      <c r="AC189" s="1329">
        <v>42.17</v>
      </c>
      <c r="AD189" s="530">
        <f>AC189*1.2</f>
        <v>50.603999999999999</v>
      </c>
      <c r="AE189" s="1728"/>
      <c r="AF189" s="1621"/>
      <c r="AG189" s="1621"/>
      <c r="AH189" s="1769"/>
    </row>
    <row r="190" spans="1:34" s="80" customFormat="1" ht="22.5" customHeight="1" x14ac:dyDescent="0.2">
      <c r="A190" s="1752"/>
      <c r="B190" s="1621"/>
      <c r="C190" s="71" t="s">
        <v>827</v>
      </c>
      <c r="D190" s="1328"/>
      <c r="E190" s="1328"/>
      <c r="F190" s="27"/>
      <c r="G190" s="1328"/>
      <c r="H190" s="1328"/>
      <c r="I190" s="27"/>
      <c r="J190" s="1342"/>
      <c r="K190" s="1324"/>
      <c r="L190" s="1324"/>
      <c r="M190" s="1324"/>
      <c r="N190" s="1324"/>
      <c r="O190" s="1324"/>
      <c r="P190" s="602"/>
      <c r="Q190" s="1338"/>
      <c r="R190" s="55">
        <v>1559.27</v>
      </c>
      <c r="S190" s="530">
        <f t="shared" si="8"/>
        <v>1839.9386</v>
      </c>
      <c r="T190" s="55">
        <v>1621.64</v>
      </c>
      <c r="U190" s="1324"/>
      <c r="V190" s="530">
        <f t="shared" si="7"/>
        <v>1913.5352</v>
      </c>
      <c r="W190" s="1329">
        <v>1621.64</v>
      </c>
      <c r="X190" s="530">
        <f>W190*1.2</f>
        <v>1945.9680000000001</v>
      </c>
      <c r="Y190" s="1329">
        <v>1654.77</v>
      </c>
      <c r="Z190" s="530">
        <f>Y190*1.2</f>
        <v>1985.7239999999999</v>
      </c>
      <c r="AA190" s="1329">
        <v>1704.3</v>
      </c>
      <c r="AB190" s="530">
        <f>AA190*1.2</f>
        <v>2045.1599999999999</v>
      </c>
      <c r="AC190" s="1329">
        <v>1704.3</v>
      </c>
      <c r="AD190" s="530">
        <f>AC190*1.2</f>
        <v>2045.1599999999999</v>
      </c>
      <c r="AE190" s="1728"/>
      <c r="AF190" s="1621"/>
      <c r="AG190" s="1621"/>
      <c r="AH190" s="1769"/>
    </row>
    <row r="191" spans="1:34" s="80" customFormat="1" ht="64.5" customHeight="1" x14ac:dyDescent="0.2">
      <c r="A191" s="1752"/>
      <c r="B191" s="1621"/>
      <c r="C191" s="110" t="s">
        <v>1112</v>
      </c>
      <c r="D191" s="1328"/>
      <c r="E191" s="1328"/>
      <c r="F191" s="27"/>
      <c r="G191" s="1328"/>
      <c r="H191" s="1328"/>
      <c r="I191" s="27"/>
      <c r="J191" s="1342"/>
      <c r="K191" s="1324"/>
      <c r="L191" s="1324"/>
      <c r="M191" s="1324"/>
      <c r="N191" s="1324"/>
      <c r="O191" s="1324"/>
      <c r="P191" s="602"/>
      <c r="Q191" s="1338"/>
      <c r="R191" s="1702"/>
      <c r="S191" s="1704"/>
      <c r="T191" s="1704"/>
      <c r="U191" s="1704"/>
      <c r="V191" s="1704"/>
      <c r="W191" s="1704"/>
      <c r="X191" s="1704"/>
      <c r="Y191" s="1704"/>
      <c r="Z191" s="1704"/>
      <c r="AA191" s="1704"/>
      <c r="AB191" s="1704"/>
      <c r="AC191" s="1704"/>
      <c r="AD191" s="1704"/>
      <c r="AE191" s="1728"/>
      <c r="AF191" s="1621"/>
      <c r="AG191" s="1621"/>
      <c r="AH191" s="1769"/>
    </row>
    <row r="192" spans="1:34" s="80" customFormat="1" ht="22.5" customHeight="1" x14ac:dyDescent="0.2">
      <c r="A192" s="1752"/>
      <c r="B192" s="1621"/>
      <c r="C192" s="71" t="s">
        <v>925</v>
      </c>
      <c r="D192" s="1328"/>
      <c r="E192" s="1328"/>
      <c r="F192" s="27"/>
      <c r="G192" s="1328"/>
      <c r="H192" s="1328"/>
      <c r="I192" s="27"/>
      <c r="J192" s="1342"/>
      <c r="K192" s="1324"/>
      <c r="L192" s="1324"/>
      <c r="M192" s="1324"/>
      <c r="N192" s="1324"/>
      <c r="O192" s="1324"/>
      <c r="P192" s="602"/>
      <c r="Q192" s="1338"/>
      <c r="R192" s="55">
        <v>39.86</v>
      </c>
      <c r="S192" s="530">
        <f t="shared" si="8"/>
        <v>47.034799999999997</v>
      </c>
      <c r="T192" s="55">
        <v>40.9</v>
      </c>
      <c r="U192" s="1324"/>
      <c r="V192" s="530">
        <f t="shared" si="7"/>
        <v>48.261999999999993</v>
      </c>
      <c r="W192" s="1329">
        <v>40.9</v>
      </c>
      <c r="X192" s="530">
        <f>W192*1.2</f>
        <v>49.08</v>
      </c>
      <c r="Y192" s="1329">
        <v>41.72</v>
      </c>
      <c r="Z192" s="530">
        <f>Y192*1.2</f>
        <v>50.064</v>
      </c>
      <c r="AA192" s="1329">
        <v>42.69</v>
      </c>
      <c r="AB192" s="530">
        <f>AA192*1.2</f>
        <v>51.227999999999994</v>
      </c>
      <c r="AC192" s="1329">
        <v>42.69</v>
      </c>
      <c r="AD192" s="530">
        <f>AC192*1.2</f>
        <v>51.227999999999994</v>
      </c>
      <c r="AE192" s="1728"/>
      <c r="AF192" s="1621"/>
      <c r="AG192" s="1621"/>
      <c r="AH192" s="1769"/>
    </row>
    <row r="193" spans="1:34" s="80" customFormat="1" ht="22.5" customHeight="1" x14ac:dyDescent="0.2">
      <c r="A193" s="1752"/>
      <c r="B193" s="1621"/>
      <c r="C193" s="71" t="s">
        <v>827</v>
      </c>
      <c r="D193" s="1328"/>
      <c r="E193" s="1328"/>
      <c r="F193" s="27"/>
      <c r="G193" s="1328"/>
      <c r="H193" s="1328"/>
      <c r="I193" s="27"/>
      <c r="J193" s="1342"/>
      <c r="K193" s="1324"/>
      <c r="L193" s="1324"/>
      <c r="M193" s="1324"/>
      <c r="N193" s="1324"/>
      <c r="O193" s="1324"/>
      <c r="P193" s="602"/>
      <c r="Q193" s="1338"/>
      <c r="R193" s="55">
        <v>1559.27</v>
      </c>
      <c r="S193" s="530">
        <f t="shared" si="8"/>
        <v>1839.9386</v>
      </c>
      <c r="T193" s="55">
        <v>1621.64</v>
      </c>
      <c r="U193" s="1324"/>
      <c r="V193" s="530">
        <f t="shared" si="7"/>
        <v>1913.5352</v>
      </c>
      <c r="W193" s="1329">
        <v>1621.64</v>
      </c>
      <c r="X193" s="530">
        <f>W193*1.2</f>
        <v>1945.9680000000001</v>
      </c>
      <c r="Y193" s="1329">
        <v>1670.29</v>
      </c>
      <c r="Z193" s="530">
        <f>Y193*1.2</f>
        <v>2004.348</v>
      </c>
      <c r="AA193" s="1329">
        <v>1717.38</v>
      </c>
      <c r="AB193" s="530">
        <f>AA193*1.2</f>
        <v>2060.8560000000002</v>
      </c>
      <c r="AC193" s="1329">
        <v>1717.38</v>
      </c>
      <c r="AD193" s="530">
        <f>AC193*1.2</f>
        <v>2060.8560000000002</v>
      </c>
      <c r="AE193" s="1728"/>
      <c r="AF193" s="1621"/>
      <c r="AG193" s="1621"/>
      <c r="AH193" s="1769"/>
    </row>
    <row r="194" spans="1:34" s="80" customFormat="1" ht="63" customHeight="1" x14ac:dyDescent="0.2">
      <c r="A194" s="1752"/>
      <c r="B194" s="1621"/>
      <c r="C194" s="110" t="s">
        <v>1113</v>
      </c>
      <c r="D194" s="1328"/>
      <c r="E194" s="1328"/>
      <c r="F194" s="27"/>
      <c r="G194" s="1328"/>
      <c r="H194" s="1328"/>
      <c r="I194" s="27"/>
      <c r="J194" s="1342"/>
      <c r="K194" s="1324"/>
      <c r="L194" s="1324"/>
      <c r="M194" s="1324"/>
      <c r="N194" s="1324"/>
      <c r="O194" s="1324"/>
      <c r="P194" s="602"/>
      <c r="Q194" s="1338"/>
      <c r="R194" s="1702"/>
      <c r="S194" s="1639"/>
      <c r="T194" s="1639"/>
      <c r="U194" s="1639"/>
      <c r="V194" s="1639"/>
      <c r="W194" s="1704"/>
      <c r="X194" s="1704"/>
      <c r="Y194" s="1704"/>
      <c r="Z194" s="1704"/>
      <c r="AA194" s="1704"/>
      <c r="AB194" s="1704"/>
      <c r="AC194" s="1704"/>
      <c r="AD194" s="1704"/>
      <c r="AE194" s="1728"/>
      <c r="AF194" s="1621"/>
      <c r="AG194" s="1621"/>
      <c r="AH194" s="1769"/>
    </row>
    <row r="195" spans="1:34" s="80" customFormat="1" ht="22.5" customHeight="1" x14ac:dyDescent="0.2">
      <c r="A195" s="1752"/>
      <c r="B195" s="1621"/>
      <c r="C195" s="71" t="s">
        <v>925</v>
      </c>
      <c r="D195" s="1328"/>
      <c r="E195" s="1328"/>
      <c r="F195" s="27"/>
      <c r="G195" s="1328"/>
      <c r="H195" s="1328"/>
      <c r="I195" s="27"/>
      <c r="J195" s="1342"/>
      <c r="K195" s="1324"/>
      <c r="L195" s="1324"/>
      <c r="M195" s="1324"/>
      <c r="N195" s="1324"/>
      <c r="O195" s="1324"/>
      <c r="P195" s="602"/>
      <c r="Q195" s="1338"/>
      <c r="R195" s="55">
        <v>19.93</v>
      </c>
      <c r="S195" s="530">
        <f t="shared" si="8"/>
        <v>23.517399999999999</v>
      </c>
      <c r="T195" s="55">
        <v>20.28</v>
      </c>
      <c r="U195" s="1324"/>
      <c r="V195" s="530">
        <f>T195*1.18</f>
        <v>23.930399999999999</v>
      </c>
      <c r="W195" s="1329">
        <v>16.899999999999999</v>
      </c>
      <c r="X195" s="530">
        <f>W195*1.2</f>
        <v>20.279999999999998</v>
      </c>
      <c r="Y195" s="1329">
        <v>19.43</v>
      </c>
      <c r="Z195" s="530">
        <f>Y195*1.2</f>
        <v>23.315999999999999</v>
      </c>
      <c r="AA195" s="1329">
        <v>20.13</v>
      </c>
      <c r="AB195" s="530">
        <f>AA195*1.2</f>
        <v>24.155999999999999</v>
      </c>
      <c r="AC195" s="1329">
        <v>20.13</v>
      </c>
      <c r="AD195" s="530">
        <f>AC195*1.2</f>
        <v>24.155999999999999</v>
      </c>
      <c r="AE195" s="1728"/>
      <c r="AF195" s="1621"/>
      <c r="AG195" s="1621"/>
      <c r="AH195" s="1769"/>
    </row>
    <row r="196" spans="1:34" s="80" customFormat="1" ht="22.5" customHeight="1" x14ac:dyDescent="0.2">
      <c r="A196" s="1752"/>
      <c r="B196" s="1621"/>
      <c r="C196" s="71" t="s">
        <v>827</v>
      </c>
      <c r="D196" s="1328"/>
      <c r="E196" s="1328"/>
      <c r="F196" s="27"/>
      <c r="G196" s="1328"/>
      <c r="H196" s="1328"/>
      <c r="I196" s="27"/>
      <c r="J196" s="1342"/>
      <c r="K196" s="1324"/>
      <c r="L196" s="1324"/>
      <c r="M196" s="1324"/>
      <c r="N196" s="1324"/>
      <c r="O196" s="1324"/>
      <c r="P196" s="602"/>
      <c r="Q196" s="1338"/>
      <c r="R196" s="55">
        <v>1559.27</v>
      </c>
      <c r="S196" s="530">
        <f t="shared" si="8"/>
        <v>1839.9386</v>
      </c>
      <c r="T196" s="55">
        <v>1612.29</v>
      </c>
      <c r="U196" s="1324"/>
      <c r="V196" s="530">
        <f>T196*1.18</f>
        <v>1902.5021999999999</v>
      </c>
      <c r="W196" s="1329">
        <v>1612.29</v>
      </c>
      <c r="X196" s="530">
        <f>W196*1.2</f>
        <v>1934.7479999999998</v>
      </c>
      <c r="Y196" s="1329">
        <v>1644.54</v>
      </c>
      <c r="Z196" s="530">
        <f>Y196*1.2</f>
        <v>1973.4479999999999</v>
      </c>
      <c r="AA196" s="1329">
        <v>1695.54</v>
      </c>
      <c r="AB196" s="530">
        <f>AA196*1.2</f>
        <v>2034.6479999999999</v>
      </c>
      <c r="AC196" s="1329">
        <v>1695.54</v>
      </c>
      <c r="AD196" s="530">
        <f>AC196*1.2</f>
        <v>2034.6479999999999</v>
      </c>
      <c r="AE196" s="1728"/>
      <c r="AF196" s="1621"/>
      <c r="AG196" s="1621"/>
      <c r="AH196" s="1769"/>
    </row>
    <row r="197" spans="1:34" s="80" customFormat="1" ht="64.5" customHeight="1" x14ac:dyDescent="0.2">
      <c r="A197" s="1752"/>
      <c r="B197" s="1621"/>
      <c r="C197" s="110" t="s">
        <v>1114</v>
      </c>
      <c r="D197" s="1328"/>
      <c r="E197" s="1328"/>
      <c r="F197" s="27"/>
      <c r="G197" s="1328"/>
      <c r="H197" s="1328"/>
      <c r="I197" s="27"/>
      <c r="J197" s="1342"/>
      <c r="K197" s="1324"/>
      <c r="L197" s="1324"/>
      <c r="M197" s="1324"/>
      <c r="N197" s="1324"/>
      <c r="O197" s="1324"/>
      <c r="P197" s="602"/>
      <c r="Q197" s="1338"/>
      <c r="R197" s="1702"/>
      <c r="S197" s="1639"/>
      <c r="T197" s="1639"/>
      <c r="U197" s="1639"/>
      <c r="V197" s="1639"/>
      <c r="W197" s="1704"/>
      <c r="X197" s="1704"/>
      <c r="Y197" s="1704"/>
      <c r="Z197" s="1704"/>
      <c r="AA197" s="1704"/>
      <c r="AB197" s="1704"/>
      <c r="AC197" s="1704"/>
      <c r="AD197" s="1704"/>
      <c r="AE197" s="1728"/>
      <c r="AF197" s="1621"/>
      <c r="AG197" s="1621"/>
      <c r="AH197" s="1769"/>
    </row>
    <row r="198" spans="1:34" s="80" customFormat="1" ht="22.5" customHeight="1" x14ac:dyDescent="0.2">
      <c r="A198" s="1752"/>
      <c r="B198" s="1621"/>
      <c r="C198" s="71" t="s">
        <v>925</v>
      </c>
      <c r="D198" s="1328"/>
      <c r="E198" s="1328"/>
      <c r="F198" s="27"/>
      <c r="G198" s="1328"/>
      <c r="H198" s="1328"/>
      <c r="I198" s="27"/>
      <c r="J198" s="1342"/>
      <c r="K198" s="1324"/>
      <c r="L198" s="1324"/>
      <c r="M198" s="1324"/>
      <c r="N198" s="1324"/>
      <c r="O198" s="1324"/>
      <c r="P198" s="602"/>
      <c r="Q198" s="1338"/>
      <c r="R198" s="55">
        <v>17.190000000000001</v>
      </c>
      <c r="S198" s="530">
        <f t="shared" si="8"/>
        <v>20.284200000000002</v>
      </c>
      <c r="T198" s="55">
        <v>17.53</v>
      </c>
      <c r="U198" s="1324"/>
      <c r="V198" s="530">
        <f t="shared" si="7"/>
        <v>20.685400000000001</v>
      </c>
      <c r="W198" s="1329">
        <v>14.61</v>
      </c>
      <c r="X198" s="530">
        <f>W198*1.2</f>
        <v>17.532</v>
      </c>
      <c r="Y198" s="1329">
        <v>16.8</v>
      </c>
      <c r="Z198" s="530">
        <f>Y198*1.2</f>
        <v>20.16</v>
      </c>
      <c r="AA198" s="1329">
        <v>17.399999999999999</v>
      </c>
      <c r="AB198" s="530">
        <f>AA198*1.2</f>
        <v>20.88</v>
      </c>
      <c r="AC198" s="1329">
        <v>17.399999999999999</v>
      </c>
      <c r="AD198" s="530">
        <f>AC198*1.2</f>
        <v>20.88</v>
      </c>
      <c r="AE198" s="1728"/>
      <c r="AF198" s="1621"/>
      <c r="AG198" s="1621"/>
      <c r="AH198" s="1769"/>
    </row>
    <row r="199" spans="1:34" s="80" customFormat="1" ht="22.5" customHeight="1" x14ac:dyDescent="0.2">
      <c r="A199" s="1752"/>
      <c r="B199" s="1621"/>
      <c r="C199" s="71" t="s">
        <v>827</v>
      </c>
      <c r="D199" s="1328"/>
      <c r="E199" s="1328"/>
      <c r="F199" s="27"/>
      <c r="G199" s="1328"/>
      <c r="H199" s="1328"/>
      <c r="I199" s="27"/>
      <c r="J199" s="1342"/>
      <c r="K199" s="1324"/>
      <c r="L199" s="1324"/>
      <c r="M199" s="1324"/>
      <c r="N199" s="1324"/>
      <c r="O199" s="1324"/>
      <c r="P199" s="602"/>
      <c r="Q199" s="1338"/>
      <c r="R199" s="55">
        <v>1559.27</v>
      </c>
      <c r="S199" s="530">
        <f t="shared" si="8"/>
        <v>1839.9386</v>
      </c>
      <c r="T199" s="55">
        <v>1621.64</v>
      </c>
      <c r="U199" s="1324"/>
      <c r="V199" s="530">
        <f t="shared" si="7"/>
        <v>1913.5352</v>
      </c>
      <c r="W199" s="1329">
        <v>1621.64</v>
      </c>
      <c r="X199" s="530">
        <f>W199*1.2</f>
        <v>1945.9680000000001</v>
      </c>
      <c r="Y199" s="1329">
        <v>1670.29</v>
      </c>
      <c r="Z199" s="530">
        <f>Y199*1.2</f>
        <v>2004.348</v>
      </c>
      <c r="AA199" s="1329">
        <v>1720.8</v>
      </c>
      <c r="AB199" s="530">
        <f>AA199*1.2</f>
        <v>2064.96</v>
      </c>
      <c r="AC199" s="1329">
        <v>1720.8</v>
      </c>
      <c r="AD199" s="530">
        <f>AC199*1.2</f>
        <v>2064.96</v>
      </c>
      <c r="AE199" s="1728"/>
      <c r="AF199" s="1621"/>
      <c r="AG199" s="1621"/>
      <c r="AH199" s="1769"/>
    </row>
    <row r="200" spans="1:34" s="80" customFormat="1" ht="44.25" customHeight="1" x14ac:dyDescent="0.2">
      <c r="A200" s="1752"/>
      <c r="B200" s="1621"/>
      <c r="C200" s="110" t="s">
        <v>1115</v>
      </c>
      <c r="D200" s="1328"/>
      <c r="E200" s="1328"/>
      <c r="F200" s="27"/>
      <c r="G200" s="1328"/>
      <c r="H200" s="1328"/>
      <c r="I200" s="27"/>
      <c r="J200" s="1342"/>
      <c r="K200" s="1324"/>
      <c r="L200" s="1324"/>
      <c r="M200" s="1324"/>
      <c r="N200" s="1324"/>
      <c r="O200" s="1324"/>
      <c r="P200" s="602"/>
      <c r="Q200" s="1338"/>
      <c r="R200" s="1702"/>
      <c r="S200" s="1639"/>
      <c r="T200" s="1639"/>
      <c r="U200" s="1639"/>
      <c r="V200" s="1639"/>
      <c r="W200" s="1704"/>
      <c r="X200" s="1704"/>
      <c r="Y200" s="1704"/>
      <c r="Z200" s="1704"/>
      <c r="AA200" s="1704"/>
      <c r="AB200" s="1704"/>
      <c r="AC200" s="1704"/>
      <c r="AD200" s="1704"/>
      <c r="AE200" s="1728"/>
      <c r="AF200" s="1621"/>
      <c r="AG200" s="1621"/>
      <c r="AH200" s="1769"/>
    </row>
    <row r="201" spans="1:34" s="80" customFormat="1" ht="22.5" customHeight="1" x14ac:dyDescent="0.2">
      <c r="A201" s="1752"/>
      <c r="B201" s="1621"/>
      <c r="C201" s="71" t="s">
        <v>925</v>
      </c>
      <c r="D201" s="1328"/>
      <c r="E201" s="1328"/>
      <c r="F201" s="27"/>
      <c r="G201" s="1328"/>
      <c r="H201" s="1328"/>
      <c r="I201" s="27"/>
      <c r="J201" s="1342"/>
      <c r="K201" s="1324"/>
      <c r="L201" s="1324"/>
      <c r="M201" s="1324"/>
      <c r="N201" s="1324"/>
      <c r="O201" s="1324"/>
      <c r="P201" s="602"/>
      <c r="Q201" s="1338"/>
      <c r="R201" s="55">
        <v>19.649999999999999</v>
      </c>
      <c r="S201" s="530">
        <f t="shared" si="8"/>
        <v>23.186999999999998</v>
      </c>
      <c r="T201" s="55">
        <v>20.440000000000001</v>
      </c>
      <c r="U201" s="1324"/>
      <c r="V201" s="530">
        <f t="shared" si="7"/>
        <v>24.119199999999999</v>
      </c>
      <c r="W201" s="1329">
        <v>20.440000000000001</v>
      </c>
      <c r="X201" s="530">
        <f>W201*1.2</f>
        <v>24.528000000000002</v>
      </c>
      <c r="Y201" s="1329">
        <v>20.440000000000001</v>
      </c>
      <c r="Z201" s="530">
        <f>Y201*1.2</f>
        <v>24.528000000000002</v>
      </c>
      <c r="AA201" s="1329">
        <v>20.440000000000001</v>
      </c>
      <c r="AB201" s="530">
        <f>AA201*1.2</f>
        <v>24.528000000000002</v>
      </c>
      <c r="AC201" s="1329">
        <v>20.440000000000001</v>
      </c>
      <c r="AD201" s="530">
        <f>AC201*1.2</f>
        <v>24.528000000000002</v>
      </c>
      <c r="AE201" s="1728"/>
      <c r="AF201" s="1621"/>
      <c r="AG201" s="1621"/>
      <c r="AH201" s="1769"/>
    </row>
    <row r="202" spans="1:34" s="80" customFormat="1" ht="22.5" customHeight="1" x14ac:dyDescent="0.2">
      <c r="A202" s="1752"/>
      <c r="B202" s="1621"/>
      <c r="C202" s="71" t="s">
        <v>827</v>
      </c>
      <c r="D202" s="1328"/>
      <c r="E202" s="1328"/>
      <c r="F202" s="27"/>
      <c r="G202" s="1328"/>
      <c r="H202" s="1328"/>
      <c r="I202" s="27"/>
      <c r="J202" s="1342"/>
      <c r="K202" s="1324"/>
      <c r="L202" s="1324"/>
      <c r="M202" s="1324"/>
      <c r="N202" s="1324"/>
      <c r="O202" s="1324"/>
      <c r="P202" s="602"/>
      <c r="Q202" s="1338"/>
      <c r="R202" s="55">
        <v>1559.27</v>
      </c>
      <c r="S202" s="530">
        <f t="shared" si="8"/>
        <v>1839.9386</v>
      </c>
      <c r="T202" s="55">
        <v>1612.29</v>
      </c>
      <c r="U202" s="1324"/>
      <c r="V202" s="530">
        <f t="shared" si="7"/>
        <v>1902.5021999999999</v>
      </c>
      <c r="W202" s="1329">
        <v>1612.29</v>
      </c>
      <c r="X202" s="530">
        <f>W202*1.2</f>
        <v>1934.7479999999998</v>
      </c>
      <c r="Y202" s="1329">
        <v>1644.54</v>
      </c>
      <c r="Z202" s="530">
        <f>Y202*1.2</f>
        <v>1973.4479999999999</v>
      </c>
      <c r="AA202" s="1731" t="s">
        <v>1427</v>
      </c>
      <c r="AB202" s="1731"/>
      <c r="AC202" s="1731"/>
      <c r="AD202" s="1731"/>
      <c r="AE202" s="1728"/>
      <c r="AF202" s="1621"/>
      <c r="AG202" s="1621"/>
      <c r="AH202" s="1769"/>
    </row>
    <row r="203" spans="1:34" s="80" customFormat="1" ht="81" x14ac:dyDescent="0.2">
      <c r="A203" s="1752"/>
      <c r="B203" s="1621"/>
      <c r="C203" s="110" t="s">
        <v>1116</v>
      </c>
      <c r="D203" s="1328"/>
      <c r="E203" s="1328"/>
      <c r="F203" s="27"/>
      <c r="G203" s="1328"/>
      <c r="H203" s="1328"/>
      <c r="I203" s="27"/>
      <c r="J203" s="1342"/>
      <c r="K203" s="1324"/>
      <c r="L203" s="1324"/>
      <c r="M203" s="1324"/>
      <c r="N203" s="1324"/>
      <c r="O203" s="1324"/>
      <c r="P203" s="602"/>
      <c r="Q203" s="1338"/>
      <c r="R203" s="1702"/>
      <c r="S203" s="1639"/>
      <c r="T203" s="1639"/>
      <c r="U203" s="1639"/>
      <c r="V203" s="1639"/>
      <c r="W203" s="1704"/>
      <c r="X203" s="1704"/>
      <c r="Y203" s="1704"/>
      <c r="Z203" s="1704"/>
      <c r="AA203" s="1704"/>
      <c r="AB203" s="1704"/>
      <c r="AC203" s="1704"/>
      <c r="AD203" s="1704"/>
      <c r="AE203" s="1728"/>
      <c r="AF203" s="1621"/>
      <c r="AG203" s="1621"/>
      <c r="AH203" s="1769"/>
    </row>
    <row r="204" spans="1:34" s="80" customFormat="1" ht="22.5" customHeight="1" x14ac:dyDescent="0.2">
      <c r="A204" s="1752"/>
      <c r="B204" s="1621"/>
      <c r="C204" s="71" t="s">
        <v>926</v>
      </c>
      <c r="D204" s="1328"/>
      <c r="E204" s="1328"/>
      <c r="F204" s="27"/>
      <c r="G204" s="1328"/>
      <c r="H204" s="1328"/>
      <c r="I204" s="27"/>
      <c r="J204" s="1342"/>
      <c r="K204" s="1324"/>
      <c r="L204" s="1324"/>
      <c r="M204" s="1324"/>
      <c r="N204" s="1324"/>
      <c r="O204" s="1324"/>
      <c r="P204" s="602"/>
      <c r="Q204" s="1338"/>
      <c r="R204" s="55">
        <v>19.649999999999999</v>
      </c>
      <c r="S204" s="530">
        <f t="shared" si="8"/>
        <v>23.186999999999998</v>
      </c>
      <c r="T204" s="55">
        <v>20.440000000000001</v>
      </c>
      <c r="U204" s="1324"/>
      <c r="V204" s="530">
        <f t="shared" si="7"/>
        <v>24.119199999999999</v>
      </c>
      <c r="W204" s="1329">
        <v>20.440000000000001</v>
      </c>
      <c r="X204" s="530">
        <f>W204*1.2</f>
        <v>24.528000000000002</v>
      </c>
      <c r="Y204" s="1329">
        <v>20.440000000000001</v>
      </c>
      <c r="Z204" s="530">
        <f>Y204*1.2</f>
        <v>24.528000000000002</v>
      </c>
      <c r="AA204" s="1329">
        <v>20.440000000000001</v>
      </c>
      <c r="AB204" s="530">
        <f>AA204*1.2</f>
        <v>24.528000000000002</v>
      </c>
      <c r="AC204" s="1329">
        <v>20.440000000000001</v>
      </c>
      <c r="AD204" s="530">
        <f>AC204*1.2</f>
        <v>24.528000000000002</v>
      </c>
      <c r="AE204" s="1728"/>
      <c r="AF204" s="1621"/>
      <c r="AG204" s="1621"/>
      <c r="AH204" s="1769"/>
    </row>
    <row r="205" spans="1:34" s="80" customFormat="1" ht="22.5" customHeight="1" x14ac:dyDescent="0.2">
      <c r="A205" s="1752"/>
      <c r="B205" s="1621"/>
      <c r="C205" s="71" t="s">
        <v>827</v>
      </c>
      <c r="D205" s="1328"/>
      <c r="E205" s="1328"/>
      <c r="F205" s="27"/>
      <c r="G205" s="1328"/>
      <c r="H205" s="1328"/>
      <c r="I205" s="27"/>
      <c r="J205" s="1342"/>
      <c r="K205" s="1324"/>
      <c r="L205" s="1324"/>
      <c r="M205" s="1324"/>
      <c r="N205" s="1324"/>
      <c r="O205" s="1324"/>
      <c r="P205" s="602"/>
      <c r="Q205" s="1338"/>
      <c r="R205" s="55">
        <v>1665.07</v>
      </c>
      <c r="S205" s="530">
        <f t="shared" si="8"/>
        <v>1964.7825999999998</v>
      </c>
      <c r="T205" s="55">
        <v>1721.69</v>
      </c>
      <c r="U205" s="1324"/>
      <c r="V205" s="530">
        <f t="shared" si="7"/>
        <v>2031.5942</v>
      </c>
      <c r="W205" s="1329">
        <v>1721.69</v>
      </c>
      <c r="X205" s="530">
        <f>W205*1.2</f>
        <v>2066.0279999999998</v>
      </c>
      <c r="Y205" s="1329">
        <v>1756.18</v>
      </c>
      <c r="Z205" s="530">
        <f>Y205*1.2</f>
        <v>2107.4160000000002</v>
      </c>
      <c r="AA205" s="1731" t="s">
        <v>1427</v>
      </c>
      <c r="AB205" s="1731"/>
      <c r="AC205" s="1731"/>
      <c r="AD205" s="1731"/>
      <c r="AE205" s="1728"/>
      <c r="AF205" s="1621"/>
      <c r="AG205" s="1621"/>
      <c r="AH205" s="1769"/>
    </row>
    <row r="206" spans="1:34" s="80" customFormat="1" ht="66.75" customHeight="1" x14ac:dyDescent="0.2">
      <c r="A206" s="1752"/>
      <c r="B206" s="1621"/>
      <c r="C206" s="110" t="s">
        <v>1117</v>
      </c>
      <c r="D206" s="1328"/>
      <c r="E206" s="1328"/>
      <c r="F206" s="27"/>
      <c r="G206" s="1328"/>
      <c r="H206" s="1328"/>
      <c r="I206" s="27"/>
      <c r="J206" s="1342"/>
      <c r="K206" s="1324"/>
      <c r="L206" s="1324"/>
      <c r="M206" s="1324"/>
      <c r="N206" s="1324"/>
      <c r="O206" s="1324"/>
      <c r="P206" s="602"/>
      <c r="Q206" s="1338"/>
      <c r="R206" s="1702"/>
      <c r="S206" s="1639"/>
      <c r="T206" s="1639"/>
      <c r="U206" s="1639"/>
      <c r="V206" s="1639"/>
      <c r="W206" s="1704"/>
      <c r="X206" s="1704"/>
      <c r="Y206" s="1704"/>
      <c r="Z206" s="1704"/>
      <c r="AA206" s="1704"/>
      <c r="AB206" s="1704"/>
      <c r="AC206" s="1704"/>
      <c r="AD206" s="1704"/>
      <c r="AE206" s="1728"/>
      <c r="AF206" s="1621"/>
      <c r="AG206" s="1621"/>
      <c r="AH206" s="1769"/>
    </row>
    <row r="207" spans="1:34" s="80" customFormat="1" ht="22.5" customHeight="1" x14ac:dyDescent="0.2">
      <c r="A207" s="1752"/>
      <c r="B207" s="1621"/>
      <c r="C207" s="71" t="s">
        <v>925</v>
      </c>
      <c r="D207" s="1328"/>
      <c r="E207" s="1328"/>
      <c r="F207" s="27"/>
      <c r="G207" s="1328"/>
      <c r="H207" s="1328"/>
      <c r="I207" s="27"/>
      <c r="J207" s="1342"/>
      <c r="K207" s="1324"/>
      <c r="L207" s="1324"/>
      <c r="M207" s="1324"/>
      <c r="N207" s="1324"/>
      <c r="O207" s="1324"/>
      <c r="P207" s="602"/>
      <c r="Q207" s="1338"/>
      <c r="R207" s="55">
        <v>21.49</v>
      </c>
      <c r="S207" s="530">
        <f t="shared" si="8"/>
        <v>25.358199999999997</v>
      </c>
      <c r="T207" s="55">
        <v>21.9</v>
      </c>
      <c r="U207" s="1324"/>
      <c r="V207" s="530">
        <f t="shared" si="7"/>
        <v>25.841999999999995</v>
      </c>
      <c r="W207" s="1329">
        <v>21.9</v>
      </c>
      <c r="X207" s="530">
        <f>W207*1.2</f>
        <v>26.279999999999998</v>
      </c>
      <c r="Y207" s="1329">
        <v>22.34</v>
      </c>
      <c r="Z207" s="530">
        <f>Y207*1.2</f>
        <v>26.808</v>
      </c>
      <c r="AA207" s="1329">
        <v>22.47</v>
      </c>
      <c r="AB207" s="530">
        <f>AA207*1.2</f>
        <v>26.963999999999999</v>
      </c>
      <c r="AC207" s="1329">
        <v>22.47</v>
      </c>
      <c r="AD207" s="530">
        <f>AC207*1.2</f>
        <v>26.963999999999999</v>
      </c>
      <c r="AE207" s="1728"/>
      <c r="AF207" s="1621"/>
      <c r="AG207" s="1621"/>
      <c r="AH207" s="1769"/>
    </row>
    <row r="208" spans="1:34" s="80" customFormat="1" ht="22.5" customHeight="1" x14ac:dyDescent="0.2">
      <c r="A208" s="1752"/>
      <c r="B208" s="1621"/>
      <c r="C208" s="71" t="s">
        <v>827</v>
      </c>
      <c r="D208" s="1328"/>
      <c r="E208" s="1328"/>
      <c r="F208" s="27"/>
      <c r="G208" s="1328"/>
      <c r="H208" s="1328"/>
      <c r="I208" s="27"/>
      <c r="J208" s="1342"/>
      <c r="K208" s="1324"/>
      <c r="L208" s="1324"/>
      <c r="M208" s="1324"/>
      <c r="N208" s="1324"/>
      <c r="O208" s="1324"/>
      <c r="P208" s="602"/>
      <c r="Q208" s="1338"/>
      <c r="R208" s="55">
        <v>1559.27</v>
      </c>
      <c r="S208" s="530">
        <f t="shared" si="8"/>
        <v>1839.9386</v>
      </c>
      <c r="T208" s="55">
        <v>1621.64</v>
      </c>
      <c r="U208" s="1324"/>
      <c r="V208" s="530">
        <f t="shared" si="7"/>
        <v>1913.5352</v>
      </c>
      <c r="W208" s="1329">
        <v>1621.64</v>
      </c>
      <c r="X208" s="530">
        <f>W208*1.2</f>
        <v>1945.9680000000001</v>
      </c>
      <c r="Y208" s="1329">
        <v>1670.29</v>
      </c>
      <c r="Z208" s="530">
        <f>Y208*1.2</f>
        <v>2004.348</v>
      </c>
      <c r="AA208" s="1329">
        <v>1699.59</v>
      </c>
      <c r="AB208" s="530">
        <f>AA208*1.2</f>
        <v>2039.5079999999998</v>
      </c>
      <c r="AC208" s="1329">
        <v>1699.59</v>
      </c>
      <c r="AD208" s="530">
        <f>AC208*1.2</f>
        <v>2039.5079999999998</v>
      </c>
      <c r="AE208" s="1728"/>
      <c r="AF208" s="1621"/>
      <c r="AG208" s="1621"/>
      <c r="AH208" s="1769"/>
    </row>
    <row r="209" spans="1:34" s="80" customFormat="1" ht="69" customHeight="1" x14ac:dyDescent="0.2">
      <c r="A209" s="1752"/>
      <c r="B209" s="1621"/>
      <c r="C209" s="110" t="s">
        <v>1109</v>
      </c>
      <c r="D209" s="1328"/>
      <c r="E209" s="1328"/>
      <c r="F209" s="27"/>
      <c r="G209" s="1328"/>
      <c r="H209" s="1328"/>
      <c r="I209" s="27"/>
      <c r="J209" s="1342"/>
      <c r="K209" s="1324"/>
      <c r="L209" s="1324"/>
      <c r="M209" s="1324"/>
      <c r="N209" s="1324"/>
      <c r="O209" s="1324"/>
      <c r="P209" s="602"/>
      <c r="Q209" s="1338"/>
      <c r="R209" s="1702"/>
      <c r="S209" s="1639"/>
      <c r="T209" s="1639"/>
      <c r="U209" s="1639"/>
      <c r="V209" s="1639"/>
      <c r="W209" s="1704"/>
      <c r="X209" s="1704"/>
      <c r="Y209" s="1704"/>
      <c r="Z209" s="1704"/>
      <c r="AA209" s="1704"/>
      <c r="AB209" s="1704"/>
      <c r="AC209" s="1704"/>
      <c r="AD209" s="1704"/>
      <c r="AE209" s="1728"/>
      <c r="AF209" s="1621"/>
      <c r="AG209" s="1621"/>
      <c r="AH209" s="1769"/>
    </row>
    <row r="210" spans="1:34" s="80" customFormat="1" ht="22.5" customHeight="1" x14ac:dyDescent="0.2">
      <c r="A210" s="1752"/>
      <c r="B210" s="1621"/>
      <c r="C210" s="71" t="s">
        <v>925</v>
      </c>
      <c r="D210" s="1328"/>
      <c r="E210" s="1328"/>
      <c r="F210" s="27"/>
      <c r="G210" s="1328"/>
      <c r="H210" s="1328"/>
      <c r="I210" s="27"/>
      <c r="J210" s="1342"/>
      <c r="K210" s="1324"/>
      <c r="L210" s="1324"/>
      <c r="M210" s="1324"/>
      <c r="N210" s="1324"/>
      <c r="O210" s="1324"/>
      <c r="P210" s="602"/>
      <c r="Q210" s="1338"/>
      <c r="R210" s="55">
        <v>34.74</v>
      </c>
      <c r="S210" s="530">
        <f t="shared" si="8"/>
        <v>40.993200000000002</v>
      </c>
      <c r="T210" s="55">
        <v>35.909999999999997</v>
      </c>
      <c r="U210" s="1324"/>
      <c r="V210" s="530">
        <f t="shared" si="7"/>
        <v>42.373799999999996</v>
      </c>
      <c r="W210" s="1329">
        <v>35.909999999999997</v>
      </c>
      <c r="X210" s="530">
        <f>W210*1.2</f>
        <v>43.091999999999992</v>
      </c>
      <c r="Y210" s="1329">
        <v>36.47</v>
      </c>
      <c r="Z210" s="530">
        <f>Y210*1.2</f>
        <v>43.763999999999996</v>
      </c>
      <c r="AA210" s="55">
        <v>31</v>
      </c>
      <c r="AB210" s="530">
        <f>AA210*1.2</f>
        <v>37.199999999999996</v>
      </c>
      <c r="AC210" s="1329">
        <v>31</v>
      </c>
      <c r="AD210" s="530">
        <f>AC210*1.2</f>
        <v>37.199999999999996</v>
      </c>
      <c r="AE210" s="1728"/>
      <c r="AF210" s="1621"/>
      <c r="AG210" s="1621"/>
      <c r="AH210" s="1769"/>
    </row>
    <row r="211" spans="1:34" s="80" customFormat="1" ht="23.25" customHeight="1" x14ac:dyDescent="0.2">
      <c r="A211" s="1752"/>
      <c r="B211" s="1621"/>
      <c r="C211" s="71" t="s">
        <v>827</v>
      </c>
      <c r="D211" s="1328"/>
      <c r="E211" s="1328"/>
      <c r="F211" s="27"/>
      <c r="G211" s="1328"/>
      <c r="H211" s="1328"/>
      <c r="I211" s="27"/>
      <c r="J211" s="1342"/>
      <c r="K211" s="1324"/>
      <c r="L211" s="1324"/>
      <c r="M211" s="1324"/>
      <c r="N211" s="1324"/>
      <c r="O211" s="1324"/>
      <c r="P211" s="602"/>
      <c r="Q211" s="1338"/>
      <c r="R211" s="55">
        <v>1559.27</v>
      </c>
      <c r="S211" s="530">
        <f t="shared" si="8"/>
        <v>1839.9386</v>
      </c>
      <c r="T211" s="55">
        <v>1612.29</v>
      </c>
      <c r="U211" s="1324"/>
      <c r="V211" s="530">
        <f>T211*1.18</f>
        <v>1902.5021999999999</v>
      </c>
      <c r="W211" s="1329">
        <v>1612.29</v>
      </c>
      <c r="X211" s="530">
        <f>W211*1.2</f>
        <v>1934.7479999999998</v>
      </c>
      <c r="Y211" s="1329">
        <v>1644.54</v>
      </c>
      <c r="Z211" s="530">
        <f>Y211*1.2</f>
        <v>1973.4479999999999</v>
      </c>
      <c r="AA211" s="1329">
        <v>1693.83</v>
      </c>
      <c r="AB211" s="530">
        <f>AA211*1.2</f>
        <v>2032.5959999999998</v>
      </c>
      <c r="AC211" s="1329">
        <v>1693.83</v>
      </c>
      <c r="AD211" s="530">
        <f>AC211*1.2</f>
        <v>2032.5959999999998</v>
      </c>
      <c r="AE211" s="1728"/>
      <c r="AF211" s="1621"/>
      <c r="AG211" s="1621"/>
      <c r="AH211" s="1769"/>
    </row>
    <row r="212" spans="1:34" s="80" customFormat="1" ht="72" customHeight="1" x14ac:dyDescent="0.2">
      <c r="A212" s="1752"/>
      <c r="B212" s="1621"/>
      <c r="C212" s="110" t="s">
        <v>1108</v>
      </c>
      <c r="D212" s="1328"/>
      <c r="E212" s="1328"/>
      <c r="F212" s="27"/>
      <c r="G212" s="1328"/>
      <c r="H212" s="1328"/>
      <c r="I212" s="27"/>
      <c r="J212" s="1342"/>
      <c r="K212" s="1324"/>
      <c r="L212" s="1324"/>
      <c r="M212" s="1324"/>
      <c r="N212" s="1324"/>
      <c r="O212" s="1324"/>
      <c r="P212" s="602"/>
      <c r="Q212" s="1338"/>
      <c r="R212" s="1702"/>
      <c r="S212" s="1639"/>
      <c r="T212" s="1639"/>
      <c r="U212" s="1639"/>
      <c r="V212" s="1639"/>
      <c r="W212" s="1704"/>
      <c r="X212" s="1704"/>
      <c r="Y212" s="1704"/>
      <c r="Z212" s="1704"/>
      <c r="AA212" s="1704"/>
      <c r="AB212" s="1704"/>
      <c r="AC212" s="1704"/>
      <c r="AD212" s="1704"/>
      <c r="AE212" s="1728"/>
      <c r="AF212" s="1621"/>
      <c r="AG212" s="1621"/>
      <c r="AH212" s="1769"/>
    </row>
    <row r="213" spans="1:34" s="80" customFormat="1" ht="22.5" customHeight="1" x14ac:dyDescent="0.2">
      <c r="A213" s="1752"/>
      <c r="B213" s="1621"/>
      <c r="C213" s="71" t="s">
        <v>925</v>
      </c>
      <c r="D213" s="1328"/>
      <c r="E213" s="1328"/>
      <c r="F213" s="27"/>
      <c r="G213" s="1328"/>
      <c r="H213" s="1328"/>
      <c r="I213" s="27"/>
      <c r="J213" s="1342"/>
      <c r="K213" s="1324"/>
      <c r="L213" s="1324"/>
      <c r="M213" s="1324"/>
      <c r="N213" s="1324"/>
      <c r="O213" s="1324"/>
      <c r="P213" s="602"/>
      <c r="Q213" s="1338"/>
      <c r="R213" s="55">
        <v>18.02</v>
      </c>
      <c r="S213" s="530">
        <f t="shared" si="8"/>
        <v>21.263599999999997</v>
      </c>
      <c r="T213" s="55">
        <v>20.99</v>
      </c>
      <c r="U213" s="1324"/>
      <c r="V213" s="530">
        <f t="shared" si="7"/>
        <v>24.768199999999997</v>
      </c>
      <c r="W213" s="1329">
        <v>20.99</v>
      </c>
      <c r="X213" s="530">
        <f>W213*1.2</f>
        <v>25.187999999999999</v>
      </c>
      <c r="Y213" s="1329">
        <v>23.27</v>
      </c>
      <c r="Z213" s="530">
        <f>Y213*1.2</f>
        <v>27.923999999999999</v>
      </c>
      <c r="AA213" s="1329">
        <v>24.39</v>
      </c>
      <c r="AB213" s="530">
        <f>AA213*1.2</f>
        <v>29.268000000000001</v>
      </c>
      <c r="AC213" s="1329">
        <v>24.39</v>
      </c>
      <c r="AD213" s="530">
        <f>AC213*1.2</f>
        <v>29.268000000000001</v>
      </c>
      <c r="AE213" s="1728"/>
      <c r="AF213" s="1621"/>
      <c r="AG213" s="1621"/>
      <c r="AH213" s="1769"/>
    </row>
    <row r="214" spans="1:34" s="80" customFormat="1" ht="22.5" customHeight="1" x14ac:dyDescent="0.2">
      <c r="A214" s="1752"/>
      <c r="B214" s="1621"/>
      <c r="C214" s="71" t="s">
        <v>827</v>
      </c>
      <c r="D214" s="1328"/>
      <c r="E214" s="1328"/>
      <c r="F214" s="27"/>
      <c r="G214" s="1328"/>
      <c r="H214" s="1328"/>
      <c r="I214" s="27"/>
      <c r="J214" s="1342"/>
      <c r="K214" s="1324"/>
      <c r="L214" s="1324"/>
      <c r="M214" s="1324"/>
      <c r="N214" s="1324"/>
      <c r="O214" s="1324"/>
      <c r="P214" s="602"/>
      <c r="Q214" s="1338"/>
      <c r="R214" s="55">
        <v>1805.51</v>
      </c>
      <c r="S214" s="530">
        <f t="shared" si="8"/>
        <v>2130.5018</v>
      </c>
      <c r="T214" s="55">
        <v>1866.9</v>
      </c>
      <c r="U214" s="1324"/>
      <c r="V214" s="530">
        <f t="shared" si="7"/>
        <v>2202.942</v>
      </c>
      <c r="W214" s="1329">
        <v>1866.9</v>
      </c>
      <c r="X214" s="530">
        <f>W214*1.2</f>
        <v>2240.2800000000002</v>
      </c>
      <c r="Y214" s="1329">
        <v>1904.24</v>
      </c>
      <c r="Z214" s="530">
        <f>Y214*1.2</f>
        <v>2285.0879999999997</v>
      </c>
      <c r="AA214" s="1329">
        <v>1964.05</v>
      </c>
      <c r="AB214" s="530">
        <f>AA214*1.2</f>
        <v>2356.8599999999997</v>
      </c>
      <c r="AC214" s="1329">
        <v>1964.05</v>
      </c>
      <c r="AD214" s="530">
        <f>AC214*1.2</f>
        <v>2356.8599999999997</v>
      </c>
      <c r="AE214" s="1728"/>
      <c r="AF214" s="1621"/>
      <c r="AG214" s="1621"/>
      <c r="AH214" s="1769"/>
    </row>
    <row r="215" spans="1:34" s="80" customFormat="1" ht="61.5" customHeight="1" x14ac:dyDescent="0.2">
      <c r="A215" s="1752"/>
      <c r="B215" s="1621"/>
      <c r="C215" s="110" t="s">
        <v>1118</v>
      </c>
      <c r="D215" s="1328"/>
      <c r="E215" s="1328"/>
      <c r="F215" s="27"/>
      <c r="G215" s="1328"/>
      <c r="H215" s="1328"/>
      <c r="I215" s="27"/>
      <c r="J215" s="1342"/>
      <c r="K215" s="1324"/>
      <c r="L215" s="1324"/>
      <c r="M215" s="1324"/>
      <c r="N215" s="1324"/>
      <c r="O215" s="1324"/>
      <c r="P215" s="602"/>
      <c r="Q215" s="1338"/>
      <c r="R215" s="1702"/>
      <c r="S215" s="1639"/>
      <c r="T215" s="1639"/>
      <c r="U215" s="1639"/>
      <c r="V215" s="1639"/>
      <c r="W215" s="1704"/>
      <c r="X215" s="1704"/>
      <c r="Y215" s="1704"/>
      <c r="Z215" s="1704"/>
      <c r="AA215" s="1704"/>
      <c r="AB215" s="1704"/>
      <c r="AC215" s="1704"/>
      <c r="AD215" s="1704"/>
      <c r="AE215" s="1728"/>
      <c r="AF215" s="1621"/>
      <c r="AG215" s="1621"/>
      <c r="AH215" s="1769"/>
    </row>
    <row r="216" spans="1:34" s="80" customFormat="1" ht="22.5" customHeight="1" x14ac:dyDescent="0.2">
      <c r="A216" s="1752"/>
      <c r="B216" s="1621"/>
      <c r="C216" s="71" t="s">
        <v>925</v>
      </c>
      <c r="D216" s="1328"/>
      <c r="E216" s="1328"/>
      <c r="F216" s="27"/>
      <c r="G216" s="1328"/>
      <c r="H216" s="1328"/>
      <c r="I216" s="27"/>
      <c r="J216" s="1342"/>
      <c r="K216" s="1324"/>
      <c r="L216" s="1324"/>
      <c r="M216" s="1324"/>
      <c r="N216" s="1324"/>
      <c r="O216" s="1324"/>
      <c r="P216" s="602"/>
      <c r="Q216" s="1338"/>
      <c r="R216" s="55">
        <v>16.440000000000001</v>
      </c>
      <c r="S216" s="530">
        <f t="shared" si="8"/>
        <v>19.3992</v>
      </c>
      <c r="T216" s="55">
        <v>17</v>
      </c>
      <c r="U216" s="1324"/>
      <c r="V216" s="530">
        <f t="shared" si="7"/>
        <v>20.059999999999999</v>
      </c>
      <c r="W216" s="1329">
        <v>17</v>
      </c>
      <c r="X216" s="530">
        <f>W216*1.2</f>
        <v>20.399999999999999</v>
      </c>
      <c r="Y216" s="1329">
        <v>17.34</v>
      </c>
      <c r="Z216" s="530">
        <f>Y216*1.2</f>
        <v>20.808</v>
      </c>
      <c r="AA216" s="1329">
        <v>17.96</v>
      </c>
      <c r="AB216" s="530">
        <f>AA216*1.2</f>
        <v>21.552</v>
      </c>
      <c r="AC216" s="1329">
        <v>17.96</v>
      </c>
      <c r="AD216" s="530">
        <f>AC216*1.2</f>
        <v>21.552</v>
      </c>
      <c r="AE216" s="1728"/>
      <c r="AF216" s="1621"/>
      <c r="AG216" s="1621"/>
      <c r="AH216" s="1769"/>
    </row>
    <row r="217" spans="1:34" s="80" customFormat="1" ht="22.5" customHeight="1" x14ac:dyDescent="0.2">
      <c r="A217" s="1752"/>
      <c r="B217" s="1621"/>
      <c r="C217" s="71" t="s">
        <v>827</v>
      </c>
      <c r="D217" s="1328"/>
      <c r="E217" s="1328"/>
      <c r="F217" s="27"/>
      <c r="G217" s="1328"/>
      <c r="H217" s="1328"/>
      <c r="I217" s="27"/>
      <c r="J217" s="1342"/>
      <c r="K217" s="1324"/>
      <c r="L217" s="1324"/>
      <c r="M217" s="1324"/>
      <c r="N217" s="1324"/>
      <c r="O217" s="1324"/>
      <c r="P217" s="602"/>
      <c r="Q217" s="1338"/>
      <c r="R217" s="1329">
        <v>1665.07</v>
      </c>
      <c r="S217" s="1329">
        <f t="shared" si="8"/>
        <v>1964.7825999999998</v>
      </c>
      <c r="T217" s="1329">
        <v>1721.69</v>
      </c>
      <c r="U217" s="1321"/>
      <c r="V217" s="1329">
        <f t="shared" si="7"/>
        <v>2031.5942</v>
      </c>
      <c r="W217" s="1329">
        <v>1721.69</v>
      </c>
      <c r="X217" s="530">
        <f>W217*1.2</f>
        <v>2066.0279999999998</v>
      </c>
      <c r="Y217" s="1329">
        <v>1756.18</v>
      </c>
      <c r="Z217" s="530">
        <f>Y217*1.2</f>
        <v>2107.4160000000002</v>
      </c>
      <c r="AA217" s="1329">
        <v>1809.24</v>
      </c>
      <c r="AB217" s="530">
        <f>AA217*1.2</f>
        <v>2171.0879999999997</v>
      </c>
      <c r="AC217" s="1329">
        <v>1809.24</v>
      </c>
      <c r="AD217" s="530">
        <f>AC217*1.2</f>
        <v>2171.0879999999997</v>
      </c>
      <c r="AE217" s="1728"/>
      <c r="AF217" s="1621"/>
      <c r="AG217" s="1621"/>
      <c r="AH217" s="1769"/>
    </row>
    <row r="218" spans="1:34" s="80" customFormat="1" ht="60.75" customHeight="1" x14ac:dyDescent="0.2">
      <c r="A218" s="1752"/>
      <c r="B218" s="1621"/>
      <c r="C218" s="110" t="s">
        <v>1107</v>
      </c>
      <c r="D218" s="1328"/>
      <c r="E218" s="1328"/>
      <c r="F218" s="27"/>
      <c r="G218" s="1328"/>
      <c r="H218" s="1328"/>
      <c r="I218" s="27"/>
      <c r="J218" s="1342"/>
      <c r="K218" s="1324"/>
      <c r="L218" s="1324"/>
      <c r="M218" s="1324"/>
      <c r="N218" s="1324"/>
      <c r="O218" s="1324"/>
      <c r="P218" s="602"/>
      <c r="Q218" s="1338"/>
      <c r="R218" s="1702"/>
      <c r="S218" s="1639"/>
      <c r="T218" s="1639"/>
      <c r="U218" s="1639"/>
      <c r="V218" s="1639"/>
      <c r="W218" s="1704"/>
      <c r="X218" s="1704"/>
      <c r="Y218" s="1704"/>
      <c r="Z218" s="1704"/>
      <c r="AA218" s="1704"/>
      <c r="AB218" s="1704"/>
      <c r="AC218" s="1704"/>
      <c r="AD218" s="1704"/>
      <c r="AE218" s="1728"/>
      <c r="AF218" s="1621"/>
      <c r="AG218" s="1621"/>
      <c r="AH218" s="1769"/>
    </row>
    <row r="219" spans="1:34" s="80" customFormat="1" ht="32.25" customHeight="1" x14ac:dyDescent="0.2">
      <c r="A219" s="1752"/>
      <c r="B219" s="1621"/>
      <c r="C219" s="71" t="s">
        <v>1591</v>
      </c>
      <c r="D219" s="1425"/>
      <c r="E219" s="1425"/>
      <c r="F219" s="27"/>
      <c r="G219" s="1425"/>
      <c r="H219" s="1425"/>
      <c r="I219" s="27"/>
      <c r="J219" s="1434"/>
      <c r="K219" s="1426"/>
      <c r="L219" s="1426"/>
      <c r="M219" s="1426"/>
      <c r="N219" s="1426"/>
      <c r="O219" s="1426"/>
      <c r="P219" s="602"/>
      <c r="Q219" s="1437"/>
      <c r="R219" s="1432"/>
      <c r="S219" s="1427"/>
      <c r="T219" s="1427"/>
      <c r="U219" s="1427"/>
      <c r="V219" s="1427"/>
      <c r="W219" s="1431"/>
      <c r="X219" s="1431"/>
      <c r="Y219" s="1431"/>
      <c r="Z219" s="1431"/>
      <c r="AA219" s="1432">
        <v>39.590000000000003</v>
      </c>
      <c r="AB219" s="1433">
        <f>AA219*1.2</f>
        <v>47.508000000000003</v>
      </c>
      <c r="AC219" s="1432">
        <v>39.590000000000003</v>
      </c>
      <c r="AD219" s="1433">
        <f>AC219*1.2</f>
        <v>47.508000000000003</v>
      </c>
      <c r="AE219" s="1728"/>
      <c r="AF219" s="1621"/>
      <c r="AG219" s="1621"/>
      <c r="AH219" s="1769"/>
    </row>
    <row r="220" spans="1:34" s="80" customFormat="1" ht="21.6" customHeight="1" x14ac:dyDescent="0.2">
      <c r="A220" s="1752"/>
      <c r="B220" s="1621"/>
      <c r="C220" s="71" t="s">
        <v>827</v>
      </c>
      <c r="D220" s="1425"/>
      <c r="E220" s="1425"/>
      <c r="F220" s="27"/>
      <c r="G220" s="1425"/>
      <c r="H220" s="1425"/>
      <c r="I220" s="27"/>
      <c r="J220" s="1434"/>
      <c r="K220" s="1426"/>
      <c r="L220" s="1426"/>
      <c r="M220" s="1426"/>
      <c r="N220" s="1426"/>
      <c r="O220" s="1426"/>
      <c r="P220" s="602"/>
      <c r="Q220" s="1437"/>
      <c r="R220" s="1432"/>
      <c r="S220" s="1427"/>
      <c r="T220" s="1427"/>
      <c r="U220" s="1427"/>
      <c r="V220" s="1427"/>
      <c r="W220" s="1431"/>
      <c r="X220" s="1431"/>
      <c r="Y220" s="1431"/>
      <c r="Z220" s="1431"/>
      <c r="AA220" s="1432">
        <v>1720.69</v>
      </c>
      <c r="AB220" s="1433">
        <f>AA220*1.2</f>
        <v>2064.828</v>
      </c>
      <c r="AC220" s="1432">
        <v>1720.69</v>
      </c>
      <c r="AD220" s="1433">
        <f>AC220*1.2</f>
        <v>2064.828</v>
      </c>
      <c r="AE220" s="1728"/>
      <c r="AF220" s="1621"/>
      <c r="AG220" s="1621"/>
      <c r="AH220" s="1769"/>
    </row>
    <row r="221" spans="1:34" s="80" customFormat="1" ht="22.5" customHeight="1" x14ac:dyDescent="0.2">
      <c r="A221" s="1752"/>
      <c r="B221" s="1621"/>
      <c r="C221" s="71" t="s">
        <v>1592</v>
      </c>
      <c r="D221" s="1328"/>
      <c r="E221" s="1328"/>
      <c r="F221" s="27"/>
      <c r="G221" s="1328"/>
      <c r="H221" s="1328"/>
      <c r="I221" s="27"/>
      <c r="J221" s="1342"/>
      <c r="K221" s="1324"/>
      <c r="L221" s="1324"/>
      <c r="M221" s="1324"/>
      <c r="N221" s="1324"/>
      <c r="O221" s="1324"/>
      <c r="P221" s="602"/>
      <c r="Q221" s="1338"/>
      <c r="R221" s="55">
        <v>37.31</v>
      </c>
      <c r="S221" s="530">
        <f t="shared" si="8"/>
        <v>44.025800000000004</v>
      </c>
      <c r="T221" s="55">
        <v>37.56</v>
      </c>
      <c r="U221" s="1324"/>
      <c r="V221" s="530">
        <f t="shared" si="7"/>
        <v>44.320799999999998</v>
      </c>
      <c r="W221" s="1329">
        <v>37.56</v>
      </c>
      <c r="X221" s="530">
        <f>W221*1.2</f>
        <v>45.072000000000003</v>
      </c>
      <c r="Y221" s="1329">
        <v>38.31</v>
      </c>
      <c r="Z221" s="530">
        <f>Y221*1.2</f>
        <v>45.972000000000001</v>
      </c>
      <c r="AA221" s="1329">
        <v>39.590000000000003</v>
      </c>
      <c r="AB221" s="1502">
        <f t="shared" ref="AB221:AB222" si="9">AA221*1.2</f>
        <v>47.508000000000003</v>
      </c>
      <c r="AC221" s="1329">
        <v>39.590000000000003</v>
      </c>
      <c r="AD221" s="530">
        <f>AC221*1.2</f>
        <v>47.508000000000003</v>
      </c>
      <c r="AE221" s="1728"/>
      <c r="AF221" s="1621"/>
      <c r="AG221" s="1621"/>
      <c r="AH221" s="1769"/>
    </row>
    <row r="222" spans="1:34" s="80" customFormat="1" ht="22.5" customHeight="1" x14ac:dyDescent="0.2">
      <c r="A222" s="1752"/>
      <c r="B222" s="1621"/>
      <c r="C222" s="71" t="s">
        <v>827</v>
      </c>
      <c r="D222" s="1328"/>
      <c r="E222" s="1328"/>
      <c r="F222" s="27"/>
      <c r="G222" s="1328"/>
      <c r="H222" s="1328"/>
      <c r="I222" s="27"/>
      <c r="J222" s="1342"/>
      <c r="K222" s="1324"/>
      <c r="L222" s="1324"/>
      <c r="M222" s="1324"/>
      <c r="N222" s="1324"/>
      <c r="O222" s="1324"/>
      <c r="P222" s="602"/>
      <c r="Q222" s="1338"/>
      <c r="R222" s="55">
        <v>1559.27</v>
      </c>
      <c r="S222" s="530">
        <f t="shared" si="8"/>
        <v>1839.9386</v>
      </c>
      <c r="T222" s="55">
        <v>1621.64</v>
      </c>
      <c r="U222" s="1324"/>
      <c r="V222" s="530">
        <f t="shared" si="7"/>
        <v>1913.5352</v>
      </c>
      <c r="W222" s="1329">
        <v>1621.64</v>
      </c>
      <c r="X222" s="530">
        <f>W222*1.2</f>
        <v>1945.9680000000001</v>
      </c>
      <c r="Y222" s="1329">
        <v>1670.29</v>
      </c>
      <c r="Z222" s="530">
        <f>Y222*1.2</f>
        <v>2004.348</v>
      </c>
      <c r="AA222" s="1329">
        <v>1835.6</v>
      </c>
      <c r="AB222" s="1502">
        <f t="shared" si="9"/>
        <v>2202.7199999999998</v>
      </c>
      <c r="AC222" s="1329">
        <v>1835.6</v>
      </c>
      <c r="AD222" s="530">
        <f>AC222*1.2</f>
        <v>2202.7199999999998</v>
      </c>
      <c r="AE222" s="1728"/>
      <c r="AF222" s="1621"/>
      <c r="AG222" s="1621"/>
      <c r="AH222" s="1769"/>
    </row>
    <row r="223" spans="1:34" s="80" customFormat="1" ht="67.5" customHeight="1" x14ac:dyDescent="0.2">
      <c r="A223" s="1752"/>
      <c r="B223" s="1621"/>
      <c r="C223" s="110" t="s">
        <v>1106</v>
      </c>
      <c r="D223" s="1328"/>
      <c r="E223" s="1328"/>
      <c r="F223" s="27"/>
      <c r="G223" s="1328"/>
      <c r="H223" s="1328"/>
      <c r="I223" s="27"/>
      <c r="J223" s="1342"/>
      <c r="K223" s="1324"/>
      <c r="L223" s="1324"/>
      <c r="M223" s="1324"/>
      <c r="N223" s="1324"/>
      <c r="O223" s="1324"/>
      <c r="P223" s="602"/>
      <c r="Q223" s="1338"/>
      <c r="R223" s="1702"/>
      <c r="S223" s="1639"/>
      <c r="T223" s="1639"/>
      <c r="U223" s="1639"/>
      <c r="V223" s="1639"/>
      <c r="W223" s="1704"/>
      <c r="X223" s="1704"/>
      <c r="Y223" s="1704"/>
      <c r="Z223" s="1704"/>
      <c r="AA223" s="1704"/>
      <c r="AB223" s="1704"/>
      <c r="AC223" s="1704"/>
      <c r="AD223" s="1704"/>
      <c r="AE223" s="1728"/>
      <c r="AF223" s="1621"/>
      <c r="AG223" s="1621"/>
      <c r="AH223" s="1769"/>
    </row>
    <row r="224" spans="1:34" s="80" customFormat="1" ht="22.5" customHeight="1" x14ac:dyDescent="0.2">
      <c r="A224" s="1752"/>
      <c r="B224" s="1621"/>
      <c r="C224" s="71" t="s">
        <v>925</v>
      </c>
      <c r="D224" s="1328"/>
      <c r="E224" s="1328"/>
      <c r="F224" s="27"/>
      <c r="G224" s="1328"/>
      <c r="H224" s="1328"/>
      <c r="I224" s="27"/>
      <c r="J224" s="1342"/>
      <c r="K224" s="1324"/>
      <c r="L224" s="1324"/>
      <c r="M224" s="1324"/>
      <c r="N224" s="1324"/>
      <c r="O224" s="1324"/>
      <c r="P224" s="602"/>
      <c r="Q224" s="1338"/>
      <c r="R224" s="55">
        <v>38.19</v>
      </c>
      <c r="S224" s="530">
        <f t="shared" si="8"/>
        <v>45.064199999999992</v>
      </c>
      <c r="T224" s="55">
        <v>39.130000000000003</v>
      </c>
      <c r="U224" s="1324"/>
      <c r="V224" s="530">
        <f>T224*1.18</f>
        <v>46.173400000000001</v>
      </c>
      <c r="W224" s="1329">
        <v>39.130000000000003</v>
      </c>
      <c r="X224" s="530">
        <f>W224*1.2</f>
        <v>46.956000000000003</v>
      </c>
      <c r="Y224" s="1329">
        <v>39.909999999999997</v>
      </c>
      <c r="Z224" s="530">
        <f>Y224*1.2</f>
        <v>47.891999999999996</v>
      </c>
      <c r="AA224" s="1329">
        <v>41.05</v>
      </c>
      <c r="AB224" s="530">
        <f>AA224*1.2</f>
        <v>49.26</v>
      </c>
      <c r="AC224" s="1329">
        <v>41.05</v>
      </c>
      <c r="AD224" s="530">
        <f>AC224*1.2</f>
        <v>49.26</v>
      </c>
      <c r="AE224" s="1728"/>
      <c r="AF224" s="1621"/>
      <c r="AG224" s="1621"/>
      <c r="AH224" s="1769"/>
    </row>
    <row r="225" spans="1:34" s="80" customFormat="1" ht="22.5" customHeight="1" x14ac:dyDescent="0.2">
      <c r="A225" s="1752"/>
      <c r="B225" s="1621"/>
      <c r="C225" s="71" t="s">
        <v>827</v>
      </c>
      <c r="D225" s="1328"/>
      <c r="E225" s="1328"/>
      <c r="F225" s="27"/>
      <c r="G225" s="1328"/>
      <c r="H225" s="1328"/>
      <c r="I225" s="27"/>
      <c r="J225" s="1342"/>
      <c r="K225" s="1324"/>
      <c r="L225" s="1324"/>
      <c r="M225" s="1324"/>
      <c r="N225" s="1324"/>
      <c r="O225" s="1324"/>
      <c r="P225" s="602"/>
      <c r="Q225" s="1338"/>
      <c r="R225" s="55">
        <v>1788.64</v>
      </c>
      <c r="S225" s="530">
        <f t="shared" si="8"/>
        <v>2110.5952000000002</v>
      </c>
      <c r="T225" s="55">
        <v>1860.19</v>
      </c>
      <c r="U225" s="1324"/>
      <c r="V225" s="530">
        <f>T225*1.18</f>
        <v>2195.0241999999998</v>
      </c>
      <c r="W225" s="1329">
        <v>1860.19</v>
      </c>
      <c r="X225" s="530">
        <f>W225*1.2</f>
        <v>2232.2280000000001</v>
      </c>
      <c r="Y225" s="1329">
        <v>1915.42</v>
      </c>
      <c r="Z225" s="530">
        <f>Y225*1.2</f>
        <v>2298.5039999999999</v>
      </c>
      <c r="AA225" s="1329">
        <v>1964.31</v>
      </c>
      <c r="AB225" s="530">
        <f>AA225*1.2</f>
        <v>2357.172</v>
      </c>
      <c r="AC225" s="1329">
        <v>1964.31</v>
      </c>
      <c r="AD225" s="530">
        <f>AC225*1.2</f>
        <v>2357.172</v>
      </c>
      <c r="AE225" s="1728"/>
      <c r="AF225" s="1621"/>
      <c r="AG225" s="1621"/>
      <c r="AH225" s="1769"/>
    </row>
    <row r="226" spans="1:34" s="80" customFormat="1" ht="66" customHeight="1" x14ac:dyDescent="0.2">
      <c r="A226" s="1752"/>
      <c r="B226" s="1621"/>
      <c r="C226" s="120" t="s">
        <v>1105</v>
      </c>
      <c r="D226" s="1328"/>
      <c r="E226" s="1328"/>
      <c r="F226" s="27"/>
      <c r="G226" s="1328"/>
      <c r="H226" s="1328"/>
      <c r="I226" s="27"/>
      <c r="J226" s="1342"/>
      <c r="K226" s="1324"/>
      <c r="L226" s="1324"/>
      <c r="M226" s="1324"/>
      <c r="N226" s="1324"/>
      <c r="O226" s="1324"/>
      <c r="P226" s="602"/>
      <c r="Q226" s="1338"/>
      <c r="R226" s="1329"/>
      <c r="S226" s="1329"/>
      <c r="T226" s="1329"/>
      <c r="U226" s="1321"/>
      <c r="V226" s="1329"/>
      <c r="W226" s="1702"/>
      <c r="X226" s="1702"/>
      <c r="Y226" s="1702"/>
      <c r="Z226" s="1702"/>
      <c r="AA226" s="1702"/>
      <c r="AB226" s="1702"/>
      <c r="AC226" s="1702"/>
      <c r="AD226" s="1702"/>
      <c r="AE226" s="1729"/>
      <c r="AF226" s="1777"/>
      <c r="AG226" s="1621"/>
      <c r="AH226" s="1769"/>
    </row>
    <row r="227" spans="1:34" s="80" customFormat="1" ht="23.25" customHeight="1" x14ac:dyDescent="0.2">
      <c r="A227" s="1752"/>
      <c r="B227" s="1621"/>
      <c r="C227" s="71" t="s">
        <v>925</v>
      </c>
      <c r="D227" s="1328"/>
      <c r="E227" s="1328"/>
      <c r="F227" s="27"/>
      <c r="G227" s="1328"/>
      <c r="H227" s="1328"/>
      <c r="I227" s="27"/>
      <c r="J227" s="1342"/>
      <c r="K227" s="1324"/>
      <c r="L227" s="1324"/>
      <c r="M227" s="1324"/>
      <c r="N227" s="1324"/>
      <c r="O227" s="1324"/>
      <c r="P227" s="602"/>
      <c r="Q227" s="1338"/>
      <c r="R227" s="55">
        <v>23.28</v>
      </c>
      <c r="S227" s="530">
        <f>R227*1.18</f>
        <v>27.470400000000001</v>
      </c>
      <c r="T227" s="55">
        <v>24.07</v>
      </c>
      <c r="U227" s="1324"/>
      <c r="V227" s="530">
        <f>T227*1.18</f>
        <v>28.4026</v>
      </c>
      <c r="W227" s="1329">
        <v>20.399999999999999</v>
      </c>
      <c r="X227" s="530">
        <f>W227*1.2</f>
        <v>24.479999999999997</v>
      </c>
      <c r="Y227" s="1329">
        <v>20.8</v>
      </c>
      <c r="Z227" s="530">
        <f>Y227*1.2</f>
        <v>24.96</v>
      </c>
      <c r="AA227" s="1329">
        <v>21.54</v>
      </c>
      <c r="AB227" s="530">
        <f>AA227*1.2</f>
        <v>25.847999999999999</v>
      </c>
      <c r="AC227" s="1329">
        <v>21.54</v>
      </c>
      <c r="AD227" s="530">
        <f>AC227*1.2</f>
        <v>25.847999999999999</v>
      </c>
      <c r="AE227" s="1729"/>
      <c r="AF227" s="1777"/>
      <c r="AG227" s="1621"/>
      <c r="AH227" s="1769"/>
    </row>
    <row r="228" spans="1:34" s="80" customFormat="1" ht="23.25" customHeight="1" x14ac:dyDescent="0.2">
      <c r="A228" s="1752"/>
      <c r="B228" s="1621"/>
      <c r="C228" s="71" t="s">
        <v>827</v>
      </c>
      <c r="D228" s="1328"/>
      <c r="E228" s="1328"/>
      <c r="F228" s="27"/>
      <c r="G228" s="1328"/>
      <c r="H228" s="1328"/>
      <c r="I228" s="27"/>
      <c r="J228" s="1342"/>
      <c r="K228" s="1324"/>
      <c r="L228" s="1324"/>
      <c r="M228" s="1324"/>
      <c r="N228" s="1324"/>
      <c r="O228" s="1324"/>
      <c r="P228" s="602"/>
      <c r="Q228" s="1338"/>
      <c r="R228" s="55">
        <v>1531.06</v>
      </c>
      <c r="S228" s="530">
        <f>R228*1.18</f>
        <v>1806.6507999999999</v>
      </c>
      <c r="T228" s="55">
        <v>1586.02</v>
      </c>
      <c r="U228" s="1324"/>
      <c r="V228" s="530">
        <f>T228*1.18</f>
        <v>1871.5035999999998</v>
      </c>
      <c r="W228" s="1329">
        <v>1586.02</v>
      </c>
      <c r="X228" s="530">
        <f>W228*1.2</f>
        <v>1903.2239999999999</v>
      </c>
      <c r="Y228" s="1329">
        <v>1617.79</v>
      </c>
      <c r="Z228" s="530">
        <f>Y228*1.2</f>
        <v>1941.348</v>
      </c>
      <c r="AA228" s="1329">
        <v>1665.62</v>
      </c>
      <c r="AB228" s="530">
        <f>AA228*1.2</f>
        <v>1998.7439999999997</v>
      </c>
      <c r="AC228" s="1329">
        <v>1665.62</v>
      </c>
      <c r="AD228" s="530">
        <f>AC228*1.2</f>
        <v>1998.7439999999997</v>
      </c>
      <c r="AE228" s="1729"/>
      <c r="AF228" s="1777"/>
      <c r="AG228" s="1621"/>
      <c r="AH228" s="1769"/>
    </row>
    <row r="229" spans="1:34" s="80" customFormat="1" ht="60.75" customHeight="1" x14ac:dyDescent="0.2">
      <c r="A229" s="1752"/>
      <c r="B229" s="1621"/>
      <c r="C229" s="120" t="s">
        <v>1104</v>
      </c>
      <c r="D229" s="1328"/>
      <c r="E229" s="1328"/>
      <c r="F229" s="27"/>
      <c r="G229" s="1328"/>
      <c r="H229" s="1328"/>
      <c r="I229" s="27"/>
      <c r="J229" s="1342"/>
      <c r="K229" s="1324"/>
      <c r="L229" s="1324"/>
      <c r="M229" s="1324"/>
      <c r="N229" s="1324"/>
      <c r="O229" s="1324"/>
      <c r="P229" s="602"/>
      <c r="Q229" s="1338"/>
      <c r="R229" s="1731"/>
      <c r="S229" s="1639"/>
      <c r="T229" s="1639"/>
      <c r="U229" s="1639"/>
      <c r="V229" s="1639"/>
      <c r="W229" s="1704"/>
      <c r="X229" s="1704"/>
      <c r="Y229" s="1704"/>
      <c r="Z229" s="1704"/>
      <c r="AA229" s="1704"/>
      <c r="AB229" s="1704"/>
      <c r="AC229" s="1704"/>
      <c r="AD229" s="1704"/>
      <c r="AE229" s="1729"/>
      <c r="AF229" s="1777"/>
      <c r="AG229" s="1621"/>
      <c r="AH229" s="1769"/>
    </row>
    <row r="230" spans="1:34" s="80" customFormat="1" ht="23.25" customHeight="1" x14ac:dyDescent="0.2">
      <c r="A230" s="1752"/>
      <c r="B230" s="1621"/>
      <c r="C230" s="71" t="s">
        <v>925</v>
      </c>
      <c r="D230" s="1328"/>
      <c r="E230" s="1328"/>
      <c r="F230" s="27"/>
      <c r="G230" s="1328"/>
      <c r="H230" s="1328"/>
      <c r="I230" s="27"/>
      <c r="J230" s="1342"/>
      <c r="K230" s="1324"/>
      <c r="L230" s="1324"/>
      <c r="M230" s="1324"/>
      <c r="N230" s="1324"/>
      <c r="O230" s="1324"/>
      <c r="P230" s="602"/>
      <c r="Q230" s="1338"/>
      <c r="R230" s="55">
        <v>37.51</v>
      </c>
      <c r="S230" s="530">
        <f>R230*1.18</f>
        <v>44.261799999999994</v>
      </c>
      <c r="T230" s="55">
        <v>38.520000000000003</v>
      </c>
      <c r="U230" s="1324"/>
      <c r="V230" s="530">
        <f>T230*1.18</f>
        <v>45.453600000000002</v>
      </c>
      <c r="W230" s="1329">
        <v>32.64</v>
      </c>
      <c r="X230" s="530">
        <f>W230*1.2</f>
        <v>39.167999999999999</v>
      </c>
      <c r="Y230" s="1329">
        <v>33.29</v>
      </c>
      <c r="Z230" s="530">
        <f>Y230*1.2</f>
        <v>39.948</v>
      </c>
      <c r="AA230" s="1329">
        <v>34.479999999999997</v>
      </c>
      <c r="AB230" s="530">
        <f>AA230*1.2</f>
        <v>41.375999999999998</v>
      </c>
      <c r="AC230" s="1329">
        <v>34.479999999999997</v>
      </c>
      <c r="AD230" s="530">
        <f>AC230*1.2</f>
        <v>41.375999999999998</v>
      </c>
      <c r="AE230" s="1729"/>
      <c r="AF230" s="1777"/>
      <c r="AG230" s="1621"/>
      <c r="AH230" s="1769"/>
    </row>
    <row r="231" spans="1:34" s="80" customFormat="1" ht="23.25" customHeight="1" x14ac:dyDescent="0.2">
      <c r="A231" s="1752"/>
      <c r="B231" s="1621"/>
      <c r="C231" s="71" t="s">
        <v>827</v>
      </c>
      <c r="D231" s="1328"/>
      <c r="E231" s="1328"/>
      <c r="F231" s="27"/>
      <c r="G231" s="1328"/>
      <c r="H231" s="1328"/>
      <c r="I231" s="27"/>
      <c r="J231" s="1342"/>
      <c r="K231" s="1324"/>
      <c r="L231" s="1324"/>
      <c r="M231" s="1324"/>
      <c r="N231" s="1324"/>
      <c r="O231" s="1324"/>
      <c r="P231" s="602"/>
      <c r="Q231" s="1338"/>
      <c r="R231" s="55">
        <v>1447.31</v>
      </c>
      <c r="S231" s="530">
        <f>R231*1.18</f>
        <v>1707.8257999999998</v>
      </c>
      <c r="T231" s="55">
        <v>1501.69</v>
      </c>
      <c r="U231" s="1324"/>
      <c r="V231" s="530">
        <f>T231*1.18</f>
        <v>1771.9941999999999</v>
      </c>
      <c r="W231" s="1329">
        <v>1501.69</v>
      </c>
      <c r="X231" s="530">
        <f>W231*1.2</f>
        <v>1802.028</v>
      </c>
      <c r="Y231" s="1329">
        <v>1531.78</v>
      </c>
      <c r="Z231" s="530">
        <f>Y231*1.2</f>
        <v>1838.136</v>
      </c>
      <c r="AA231" s="1329">
        <v>1577.41</v>
      </c>
      <c r="AB231" s="530">
        <f>AA231*1.2</f>
        <v>1892.8920000000001</v>
      </c>
      <c r="AC231" s="1329">
        <v>1577.41</v>
      </c>
      <c r="AD231" s="530">
        <f>AC231*1.2</f>
        <v>1892.8920000000001</v>
      </c>
      <c r="AE231" s="1729"/>
      <c r="AF231" s="1777"/>
      <c r="AG231" s="1621"/>
      <c r="AH231" s="1769"/>
    </row>
    <row r="232" spans="1:34" s="80" customFormat="1" ht="60.75" customHeight="1" x14ac:dyDescent="0.2">
      <c r="A232" s="1752"/>
      <c r="B232" s="1621"/>
      <c r="C232" s="120" t="s">
        <v>1103</v>
      </c>
      <c r="D232" s="1328"/>
      <c r="E232" s="1328"/>
      <c r="F232" s="27"/>
      <c r="G232" s="1328"/>
      <c r="H232" s="1328"/>
      <c r="I232" s="27"/>
      <c r="J232" s="1342"/>
      <c r="K232" s="1324"/>
      <c r="L232" s="1324"/>
      <c r="M232" s="1324"/>
      <c r="N232" s="1324"/>
      <c r="O232" s="1324"/>
      <c r="P232" s="602"/>
      <c r="Q232" s="1338"/>
      <c r="R232" s="1731"/>
      <c r="S232" s="1639"/>
      <c r="T232" s="1639"/>
      <c r="U232" s="1639"/>
      <c r="V232" s="1639"/>
      <c r="W232" s="1704"/>
      <c r="X232" s="1704"/>
      <c r="Y232" s="1704"/>
      <c r="Z232" s="1704"/>
      <c r="AA232" s="1704"/>
      <c r="AB232" s="1704"/>
      <c r="AC232" s="1704"/>
      <c r="AD232" s="1704"/>
      <c r="AE232" s="1729"/>
      <c r="AF232" s="1777"/>
      <c r="AG232" s="1621"/>
      <c r="AH232" s="1769"/>
    </row>
    <row r="233" spans="1:34" s="80" customFormat="1" ht="21" customHeight="1" x14ac:dyDescent="0.2">
      <c r="A233" s="1752"/>
      <c r="B233" s="1621"/>
      <c r="C233" s="71" t="s">
        <v>925</v>
      </c>
      <c r="D233" s="1328"/>
      <c r="E233" s="1328"/>
      <c r="F233" s="27"/>
      <c r="G233" s="1328"/>
      <c r="H233" s="1328"/>
      <c r="I233" s="27"/>
      <c r="J233" s="1342"/>
      <c r="K233" s="1324"/>
      <c r="L233" s="1324"/>
      <c r="M233" s="1324"/>
      <c r="N233" s="1324"/>
      <c r="O233" s="1324"/>
      <c r="P233" s="602"/>
      <c r="Q233" s="1338"/>
      <c r="R233" s="55"/>
      <c r="S233" s="530"/>
      <c r="T233" s="55">
        <v>34.630000000000003</v>
      </c>
      <c r="U233" s="1324"/>
      <c r="V233" s="530">
        <f>T233*1.18</f>
        <v>40.863399999999999</v>
      </c>
      <c r="W233" s="1329">
        <v>34.630000000000003</v>
      </c>
      <c r="X233" s="530">
        <f>W233*1.2</f>
        <v>41.556000000000004</v>
      </c>
      <c r="Y233" s="1329">
        <v>35.32</v>
      </c>
      <c r="Z233" s="530">
        <f>Y233*1.2</f>
        <v>42.384</v>
      </c>
      <c r="AA233" s="1329">
        <v>30.48</v>
      </c>
      <c r="AB233" s="530">
        <f>AA233*1.2</f>
        <v>36.576000000000001</v>
      </c>
      <c r="AC233" s="1329">
        <v>30.48</v>
      </c>
      <c r="AD233" s="530">
        <f>AC233*1.2</f>
        <v>36.576000000000001</v>
      </c>
      <c r="AE233" s="1729"/>
      <c r="AF233" s="1777"/>
      <c r="AG233" s="1621"/>
      <c r="AH233" s="1769"/>
    </row>
    <row r="234" spans="1:34" s="80" customFormat="1" ht="23.25" customHeight="1" x14ac:dyDescent="0.2">
      <c r="A234" s="1752"/>
      <c r="B234" s="1621"/>
      <c r="C234" s="71" t="s">
        <v>827</v>
      </c>
      <c r="D234" s="1328"/>
      <c r="E234" s="1328"/>
      <c r="F234" s="27"/>
      <c r="G234" s="1328"/>
      <c r="H234" s="1328"/>
      <c r="I234" s="27"/>
      <c r="J234" s="1342"/>
      <c r="K234" s="1324"/>
      <c r="L234" s="1324"/>
      <c r="M234" s="1324"/>
      <c r="N234" s="1324"/>
      <c r="O234" s="1324"/>
      <c r="P234" s="602"/>
      <c r="Q234" s="1338"/>
      <c r="R234" s="55"/>
      <c r="S234" s="530"/>
      <c r="T234" s="55">
        <v>1455.67</v>
      </c>
      <c r="U234" s="1324"/>
      <c r="V234" s="530">
        <f>T234*1.18</f>
        <v>1717.6905999999999</v>
      </c>
      <c r="W234" s="1329">
        <v>1455.67</v>
      </c>
      <c r="X234" s="530">
        <f>W234*1.2</f>
        <v>1746.8040000000001</v>
      </c>
      <c r="Y234" s="1329">
        <v>1484.84</v>
      </c>
      <c r="Z234" s="530">
        <f>Y234*1.2</f>
        <v>1781.8079999999998</v>
      </c>
      <c r="AA234" s="1329">
        <v>1529.12</v>
      </c>
      <c r="AB234" s="530">
        <f>AA234*1.2</f>
        <v>1834.9439999999997</v>
      </c>
      <c r="AC234" s="1329">
        <v>1529.12</v>
      </c>
      <c r="AD234" s="530">
        <f>AC234*1.2</f>
        <v>1834.9439999999997</v>
      </c>
      <c r="AE234" s="1729"/>
      <c r="AF234" s="1777"/>
      <c r="AG234" s="1621"/>
      <c r="AH234" s="1769"/>
    </row>
    <row r="235" spans="1:34" s="80" customFormat="1" ht="60" customHeight="1" x14ac:dyDescent="0.2">
      <c r="A235" s="1752"/>
      <c r="B235" s="1621"/>
      <c r="C235" s="120" t="s">
        <v>1138</v>
      </c>
      <c r="D235" s="1328"/>
      <c r="E235" s="1328"/>
      <c r="F235" s="27"/>
      <c r="G235" s="1328"/>
      <c r="H235" s="1328"/>
      <c r="I235" s="27"/>
      <c r="J235" s="1342"/>
      <c r="K235" s="1324"/>
      <c r="L235" s="1324"/>
      <c r="M235" s="1324"/>
      <c r="N235" s="1324"/>
      <c r="O235" s="1324"/>
      <c r="P235" s="602"/>
      <c r="Q235" s="1338"/>
      <c r="R235" s="55"/>
      <c r="S235" s="55"/>
      <c r="T235" s="55"/>
      <c r="U235" s="1324"/>
      <c r="V235" s="55"/>
      <c r="W235" s="1731"/>
      <c r="X235" s="1731"/>
      <c r="Y235" s="1731"/>
      <c r="Z235" s="1731"/>
      <c r="AA235" s="1731"/>
      <c r="AB235" s="1731"/>
      <c r="AC235" s="1731"/>
      <c r="AD235" s="1731"/>
      <c r="AE235" s="1729"/>
      <c r="AF235" s="1639"/>
      <c r="AG235" s="1621"/>
      <c r="AH235" s="1769"/>
    </row>
    <row r="236" spans="1:34" s="80" customFormat="1" ht="23.25" customHeight="1" x14ac:dyDescent="0.2">
      <c r="A236" s="1752"/>
      <c r="B236" s="1621"/>
      <c r="C236" s="71" t="s">
        <v>925</v>
      </c>
      <c r="D236" s="1328"/>
      <c r="E236" s="1328"/>
      <c r="F236" s="27"/>
      <c r="G236" s="1328"/>
      <c r="H236" s="1328"/>
      <c r="I236" s="27"/>
      <c r="J236" s="1342"/>
      <c r="K236" s="1324"/>
      <c r="L236" s="1324"/>
      <c r="M236" s="1324"/>
      <c r="N236" s="1324"/>
      <c r="O236" s="1324"/>
      <c r="P236" s="602"/>
      <c r="Q236" s="1338"/>
      <c r="R236" s="55"/>
      <c r="S236" s="530"/>
      <c r="T236" s="55">
        <v>16.809999999999999</v>
      </c>
      <c r="U236" s="1324"/>
      <c r="V236" s="530">
        <v>19.84</v>
      </c>
      <c r="W236" s="1329">
        <v>16.809999999999999</v>
      </c>
      <c r="X236" s="530">
        <f>W236*1.2</f>
        <v>20.171999999999997</v>
      </c>
      <c r="Y236" s="1329">
        <v>17.149999999999999</v>
      </c>
      <c r="Z236" s="530">
        <f>Y236*1.2</f>
        <v>20.58</v>
      </c>
      <c r="AA236" s="1329">
        <v>17.77</v>
      </c>
      <c r="AB236" s="530">
        <f>AA236*1.2</f>
        <v>21.323999999999998</v>
      </c>
      <c r="AC236" s="1329">
        <v>17.77</v>
      </c>
      <c r="AD236" s="530">
        <f>AC236*1.2</f>
        <v>21.323999999999998</v>
      </c>
      <c r="AE236" s="1729"/>
      <c r="AF236" s="1639"/>
      <c r="AG236" s="1621"/>
      <c r="AH236" s="1769"/>
    </row>
    <row r="237" spans="1:34" s="80" customFormat="1" ht="23.25" customHeight="1" x14ac:dyDescent="0.2">
      <c r="A237" s="1752"/>
      <c r="B237" s="1621"/>
      <c r="C237" s="71" t="s">
        <v>827</v>
      </c>
      <c r="D237" s="1328"/>
      <c r="E237" s="1328"/>
      <c r="F237" s="27"/>
      <c r="G237" s="1328"/>
      <c r="H237" s="1328"/>
      <c r="I237" s="27"/>
      <c r="J237" s="1342"/>
      <c r="K237" s="1324"/>
      <c r="L237" s="1324"/>
      <c r="M237" s="1324"/>
      <c r="N237" s="1324"/>
      <c r="O237" s="1324"/>
      <c r="P237" s="602"/>
      <c r="Q237" s="1338"/>
      <c r="R237" s="55"/>
      <c r="S237" s="530"/>
      <c r="T237" s="55">
        <v>1337.29</v>
      </c>
      <c r="U237" s="1324"/>
      <c r="V237" s="530">
        <v>1578</v>
      </c>
      <c r="W237" s="1329">
        <v>1337.29</v>
      </c>
      <c r="X237" s="530">
        <f>W237*1.2</f>
        <v>1604.7479999999998</v>
      </c>
      <c r="Y237" s="1329">
        <v>1364.09</v>
      </c>
      <c r="Z237" s="530">
        <f>Y237*1.2</f>
        <v>1636.9079999999999</v>
      </c>
      <c r="AA237" s="1329">
        <v>1404.58</v>
      </c>
      <c r="AB237" s="530">
        <f>AA237*1.2</f>
        <v>1685.4959999999999</v>
      </c>
      <c r="AC237" s="1329">
        <v>1404.58</v>
      </c>
      <c r="AD237" s="530">
        <f>AC237*1.2</f>
        <v>1685.4959999999999</v>
      </c>
      <c r="AE237" s="1729"/>
      <c r="AF237" s="1639"/>
      <c r="AG237" s="1621"/>
      <c r="AH237" s="1769"/>
    </row>
    <row r="238" spans="1:34" s="80" customFormat="1" ht="60" customHeight="1" x14ac:dyDescent="0.2">
      <c r="A238" s="1752"/>
      <c r="B238" s="1621"/>
      <c r="C238" s="120" t="s">
        <v>1139</v>
      </c>
      <c r="D238" s="1328"/>
      <c r="E238" s="1328"/>
      <c r="F238" s="27"/>
      <c r="G238" s="1328"/>
      <c r="H238" s="1328"/>
      <c r="I238" s="27"/>
      <c r="J238" s="1342"/>
      <c r="K238" s="1324"/>
      <c r="L238" s="1324"/>
      <c r="M238" s="1324"/>
      <c r="N238" s="1324"/>
      <c r="O238" s="1324"/>
      <c r="P238" s="602"/>
      <c r="Q238" s="1338"/>
      <c r="R238" s="55"/>
      <c r="S238" s="55"/>
      <c r="T238" s="55"/>
      <c r="U238" s="1324"/>
      <c r="V238" s="55"/>
      <c r="W238" s="1731"/>
      <c r="X238" s="1731"/>
      <c r="Y238" s="1731"/>
      <c r="Z238" s="1731"/>
      <c r="AA238" s="1731"/>
      <c r="AB238" s="1731"/>
      <c r="AC238" s="1731"/>
      <c r="AD238" s="1731"/>
      <c r="AE238" s="1729"/>
      <c r="AF238" s="1639"/>
      <c r="AG238" s="1621"/>
      <c r="AH238" s="1769"/>
    </row>
    <row r="239" spans="1:34" s="80" customFormat="1" ht="23.25" customHeight="1" x14ac:dyDescent="0.2">
      <c r="A239" s="1752"/>
      <c r="B239" s="1621"/>
      <c r="C239" s="71" t="s">
        <v>925</v>
      </c>
      <c r="D239" s="1328"/>
      <c r="E239" s="1328"/>
      <c r="F239" s="27"/>
      <c r="G239" s="1328"/>
      <c r="H239" s="1328"/>
      <c r="I239" s="27"/>
      <c r="J239" s="1342"/>
      <c r="K239" s="1324"/>
      <c r="L239" s="1324"/>
      <c r="M239" s="1324"/>
      <c r="N239" s="1324"/>
      <c r="O239" s="1324"/>
      <c r="P239" s="602"/>
      <c r="Q239" s="1338"/>
      <c r="R239" s="55"/>
      <c r="S239" s="530"/>
      <c r="T239" s="55">
        <v>40.69</v>
      </c>
      <c r="U239" s="1324"/>
      <c r="V239" s="530">
        <v>48.01</v>
      </c>
      <c r="W239" s="1329">
        <v>40.69</v>
      </c>
      <c r="X239" s="530">
        <f>W239*1.2</f>
        <v>48.827999999999996</v>
      </c>
      <c r="Y239" s="1329">
        <v>41.5</v>
      </c>
      <c r="Z239" s="530">
        <f>Y239*1.2</f>
        <v>49.8</v>
      </c>
      <c r="AA239" s="1329">
        <v>42.78</v>
      </c>
      <c r="AB239" s="530">
        <f>AA239*1.2</f>
        <v>51.335999999999999</v>
      </c>
      <c r="AC239" s="1329">
        <v>42.78</v>
      </c>
      <c r="AD239" s="530">
        <f>AC239*1.2</f>
        <v>51.335999999999999</v>
      </c>
      <c r="AE239" s="1729"/>
      <c r="AF239" s="1639"/>
      <c r="AG239" s="1621"/>
      <c r="AH239" s="1769"/>
    </row>
    <row r="240" spans="1:34" s="80" customFormat="1" ht="23.25" customHeight="1" x14ac:dyDescent="0.2">
      <c r="A240" s="1752"/>
      <c r="B240" s="1621"/>
      <c r="C240" s="71" t="s">
        <v>827</v>
      </c>
      <c r="D240" s="1328"/>
      <c r="E240" s="1328"/>
      <c r="F240" s="27"/>
      <c r="G240" s="1328"/>
      <c r="H240" s="1328"/>
      <c r="I240" s="27"/>
      <c r="J240" s="1342"/>
      <c r="K240" s="1324"/>
      <c r="L240" s="1324"/>
      <c r="M240" s="1324"/>
      <c r="N240" s="1324"/>
      <c r="O240" s="1324"/>
      <c r="P240" s="602"/>
      <c r="Q240" s="1338"/>
      <c r="R240" s="55"/>
      <c r="S240" s="530"/>
      <c r="T240" s="55">
        <v>1621.64</v>
      </c>
      <c r="U240" s="1324"/>
      <c r="V240" s="530">
        <v>1913.54</v>
      </c>
      <c r="W240" s="1329">
        <v>1621.64</v>
      </c>
      <c r="X240" s="530">
        <f>W240*1.2</f>
        <v>1945.9680000000001</v>
      </c>
      <c r="Y240" s="1329">
        <v>1515.35</v>
      </c>
      <c r="Z240" s="530">
        <f>Y240*1.2</f>
        <v>1818.4199999999998</v>
      </c>
      <c r="AA240" s="1329">
        <v>1560.18</v>
      </c>
      <c r="AB240" s="530">
        <f>AA240*1.2</f>
        <v>1872.2159999999999</v>
      </c>
      <c r="AC240" s="1329">
        <v>1560.18</v>
      </c>
      <c r="AD240" s="530">
        <f>AC240*1.2</f>
        <v>1872.2159999999999</v>
      </c>
      <c r="AE240" s="1729"/>
      <c r="AF240" s="1639"/>
      <c r="AG240" s="1621"/>
      <c r="AH240" s="1769"/>
    </row>
    <row r="241" spans="1:34" s="80" customFormat="1" ht="70.5" customHeight="1" x14ac:dyDescent="0.2">
      <c r="A241" s="1752"/>
      <c r="B241" s="1621"/>
      <c r="C241" s="120" t="s">
        <v>1434</v>
      </c>
      <c r="D241" s="1328"/>
      <c r="E241" s="1328"/>
      <c r="F241" s="27"/>
      <c r="G241" s="1328"/>
      <c r="H241" s="1328"/>
      <c r="I241" s="27"/>
      <c r="J241" s="1342"/>
      <c r="K241" s="1324"/>
      <c r="L241" s="1324"/>
      <c r="M241" s="1324"/>
      <c r="N241" s="1324"/>
      <c r="O241" s="1324"/>
      <c r="P241" s="602"/>
      <c r="Q241" s="1338"/>
      <c r="R241" s="55"/>
      <c r="S241" s="530"/>
      <c r="T241" s="55"/>
      <c r="U241" s="1324"/>
      <c r="V241" s="530"/>
      <c r="W241" s="1702"/>
      <c r="X241" s="1702"/>
      <c r="Y241" s="1702"/>
      <c r="Z241" s="1702"/>
      <c r="AA241" s="1702"/>
      <c r="AB241" s="1702"/>
      <c r="AC241" s="1702"/>
      <c r="AD241" s="1702"/>
      <c r="AE241" s="1372"/>
      <c r="AF241" s="1325"/>
      <c r="AG241" s="1621"/>
      <c r="AH241" s="1769"/>
    </row>
    <row r="242" spans="1:34" s="80" customFormat="1" ht="26.25" customHeight="1" x14ac:dyDescent="0.2">
      <c r="A242" s="1752"/>
      <c r="B242" s="1621"/>
      <c r="C242" s="71" t="s">
        <v>926</v>
      </c>
      <c r="D242" s="1328"/>
      <c r="E242" s="1328"/>
      <c r="F242" s="27"/>
      <c r="G242" s="1328"/>
      <c r="H242" s="1328"/>
      <c r="I242" s="27"/>
      <c r="J242" s="1342"/>
      <c r="K242" s="1324"/>
      <c r="L242" s="1324"/>
      <c r="M242" s="1324"/>
      <c r="N242" s="1324"/>
      <c r="O242" s="1324"/>
      <c r="P242" s="602"/>
      <c r="Q242" s="1338"/>
      <c r="R242" s="55"/>
      <c r="S242" s="530"/>
      <c r="T242" s="55"/>
      <c r="U242" s="1324"/>
      <c r="V242" s="530"/>
      <c r="W242" s="1702"/>
      <c r="X242" s="1702"/>
      <c r="Y242" s="1329">
        <v>25.41</v>
      </c>
      <c r="Z242" s="530">
        <v>30.49</v>
      </c>
      <c r="AA242" s="1329">
        <v>25.81</v>
      </c>
      <c r="AB242" s="530">
        <f>AA242*1.2</f>
        <v>30.971999999999998</v>
      </c>
      <c r="AC242" s="1329">
        <v>25.81</v>
      </c>
      <c r="AD242" s="530">
        <f>AC242*1.2</f>
        <v>30.971999999999998</v>
      </c>
      <c r="AE242" s="1372"/>
      <c r="AF242" s="1373"/>
      <c r="AG242" s="1621"/>
      <c r="AH242" s="1769"/>
    </row>
    <row r="243" spans="1:34" s="80" customFormat="1" ht="26.25" customHeight="1" x14ac:dyDescent="0.2">
      <c r="A243" s="1752"/>
      <c r="B243" s="1621"/>
      <c r="C243" s="71" t="s">
        <v>827</v>
      </c>
      <c r="D243" s="1328"/>
      <c r="E243" s="1328"/>
      <c r="F243" s="27"/>
      <c r="G243" s="1328"/>
      <c r="H243" s="1328"/>
      <c r="I243" s="27"/>
      <c r="J243" s="1342"/>
      <c r="K243" s="1324"/>
      <c r="L243" s="1324"/>
      <c r="M243" s="1324"/>
      <c r="N243" s="1324"/>
      <c r="O243" s="1324"/>
      <c r="P243" s="602"/>
      <c r="Q243" s="1338"/>
      <c r="R243" s="55"/>
      <c r="S243" s="530"/>
      <c r="T243" s="55"/>
      <c r="U243" s="1324"/>
      <c r="V243" s="530"/>
      <c r="W243" s="1702"/>
      <c r="X243" s="1702"/>
      <c r="Y243" s="1329">
        <v>1355.83</v>
      </c>
      <c r="Z243" s="530">
        <v>1627</v>
      </c>
      <c r="AA243" s="1329">
        <v>1396.28</v>
      </c>
      <c r="AB243" s="530">
        <f>AA243*1.2</f>
        <v>1675.5359999999998</v>
      </c>
      <c r="AC243" s="1329">
        <v>1396.28</v>
      </c>
      <c r="AD243" s="530">
        <f>AC243*1.2</f>
        <v>1675.5359999999998</v>
      </c>
      <c r="AE243" s="1372"/>
      <c r="AF243" s="1325"/>
      <c r="AG243" s="1621"/>
      <c r="AH243" s="1769"/>
    </row>
    <row r="244" spans="1:34" s="80" customFormat="1" ht="49.5" customHeight="1" x14ac:dyDescent="0.2">
      <c r="A244" s="1752"/>
      <c r="B244" s="1621"/>
      <c r="C244" s="120" t="s">
        <v>1435</v>
      </c>
      <c r="D244" s="1328"/>
      <c r="E244" s="1328"/>
      <c r="F244" s="27"/>
      <c r="G244" s="1328"/>
      <c r="H244" s="1328"/>
      <c r="I244" s="27"/>
      <c r="J244" s="1342"/>
      <c r="K244" s="1324"/>
      <c r="L244" s="1324"/>
      <c r="M244" s="1324"/>
      <c r="N244" s="1324"/>
      <c r="O244" s="1324"/>
      <c r="P244" s="602"/>
      <c r="Q244" s="1338"/>
      <c r="R244" s="55"/>
      <c r="S244" s="530"/>
      <c r="T244" s="55"/>
      <c r="U244" s="1324"/>
      <c r="V244" s="530"/>
      <c r="W244" s="1702"/>
      <c r="X244" s="1702"/>
      <c r="Y244" s="1702"/>
      <c r="Z244" s="1702"/>
      <c r="AA244" s="1702"/>
      <c r="AB244" s="1702"/>
      <c r="AC244" s="1702"/>
      <c r="AD244" s="1702"/>
      <c r="AE244" s="1372"/>
      <c r="AF244" s="1325"/>
      <c r="AG244" s="1621"/>
      <c r="AH244" s="1769"/>
    </row>
    <row r="245" spans="1:34" s="80" customFormat="1" ht="26.25" customHeight="1" x14ac:dyDescent="0.2">
      <c r="A245" s="1752"/>
      <c r="B245" s="1621"/>
      <c r="C245" s="71" t="s">
        <v>1593</v>
      </c>
      <c r="D245" s="1328"/>
      <c r="E245" s="1328"/>
      <c r="F245" s="27"/>
      <c r="G245" s="1328"/>
      <c r="H245" s="1328"/>
      <c r="I245" s="27"/>
      <c r="J245" s="1342"/>
      <c r="K245" s="1324"/>
      <c r="L245" s="1324"/>
      <c r="M245" s="1324"/>
      <c r="N245" s="1324"/>
      <c r="O245" s="1324"/>
      <c r="P245" s="602"/>
      <c r="Q245" s="1338"/>
      <c r="R245" s="55"/>
      <c r="S245" s="530"/>
      <c r="T245" s="55"/>
      <c r="U245" s="1324"/>
      <c r="V245" s="530"/>
      <c r="W245" s="1702"/>
      <c r="X245" s="1702"/>
      <c r="Y245" s="1329">
        <v>22.96</v>
      </c>
      <c r="Z245" s="530">
        <v>27.55</v>
      </c>
      <c r="AA245" s="1329">
        <v>24.14</v>
      </c>
      <c r="AB245" s="530">
        <f>AA245*1.2</f>
        <v>28.968</v>
      </c>
      <c r="AC245" s="1329">
        <v>24.14</v>
      </c>
      <c r="AD245" s="530">
        <f>AC245*1.2</f>
        <v>28.968</v>
      </c>
      <c r="AE245" s="1372"/>
      <c r="AF245" s="1325"/>
      <c r="AG245" s="1621"/>
      <c r="AH245" s="1769"/>
    </row>
    <row r="246" spans="1:34" s="80" customFormat="1" ht="26.25" customHeight="1" x14ac:dyDescent="0.2">
      <c r="A246" s="1752"/>
      <c r="B246" s="1621"/>
      <c r="C246" s="71" t="s">
        <v>827</v>
      </c>
      <c r="D246" s="1425"/>
      <c r="E246" s="1425"/>
      <c r="F246" s="27"/>
      <c r="G246" s="1425"/>
      <c r="H246" s="1425"/>
      <c r="I246" s="27"/>
      <c r="J246" s="1434"/>
      <c r="K246" s="1426"/>
      <c r="L246" s="1426"/>
      <c r="M246" s="1426"/>
      <c r="N246" s="1426"/>
      <c r="O246" s="1426"/>
      <c r="P246" s="602"/>
      <c r="Q246" s="1437"/>
      <c r="R246" s="1430"/>
      <c r="S246" s="1433"/>
      <c r="T246" s="1430"/>
      <c r="U246" s="1426"/>
      <c r="V246" s="1433"/>
      <c r="W246" s="1432"/>
      <c r="X246" s="1432"/>
      <c r="Y246" s="1432"/>
      <c r="Z246" s="1433"/>
      <c r="AA246" s="1432">
        <v>1574.49</v>
      </c>
      <c r="AB246" s="1433">
        <f>AA246*1.2</f>
        <v>1889.3879999999999</v>
      </c>
      <c r="AC246" s="1432">
        <v>1574.49</v>
      </c>
      <c r="AD246" s="1433">
        <f>AC246*1.2</f>
        <v>1889.3879999999999</v>
      </c>
      <c r="AE246" s="1435"/>
      <c r="AF246" s="1427"/>
      <c r="AG246" s="1621"/>
      <c r="AH246" s="1769"/>
    </row>
    <row r="247" spans="1:34" s="80" customFormat="1" ht="26.25" hidden="1" customHeight="1" x14ac:dyDescent="0.2">
      <c r="A247" s="1752"/>
      <c r="B247" s="1621"/>
      <c r="C247" s="1438" t="s">
        <v>1490</v>
      </c>
      <c r="D247" s="1425"/>
      <c r="E247" s="1425"/>
      <c r="F247" s="27"/>
      <c r="G247" s="1425"/>
      <c r="H247" s="1425"/>
      <c r="I247" s="27"/>
      <c r="J247" s="1434"/>
      <c r="K247" s="1426"/>
      <c r="L247" s="1426"/>
      <c r="M247" s="1426"/>
      <c r="N247" s="1426"/>
      <c r="O247" s="1426"/>
      <c r="P247" s="602"/>
      <c r="Q247" s="1437"/>
      <c r="R247" s="1430"/>
      <c r="S247" s="1433"/>
      <c r="T247" s="1430"/>
      <c r="U247" s="1426"/>
      <c r="V247" s="1433"/>
      <c r="W247" s="1432"/>
      <c r="X247" s="1432"/>
      <c r="Y247" s="1432"/>
      <c r="Z247" s="1433"/>
      <c r="AA247" s="1432"/>
      <c r="AB247" s="1433"/>
      <c r="AC247" s="1432">
        <v>24.14</v>
      </c>
      <c r="AD247" s="1433">
        <f>AC247*1.2</f>
        <v>28.968</v>
      </c>
      <c r="AE247" s="1435"/>
      <c r="AF247" s="1427"/>
      <c r="AG247" s="1621"/>
      <c r="AH247" s="1769"/>
    </row>
    <row r="248" spans="1:34" s="80" customFormat="1" ht="26.25" hidden="1" customHeight="1" x14ac:dyDescent="0.2">
      <c r="A248" s="1752"/>
      <c r="B248" s="1621"/>
      <c r="C248" s="71" t="s">
        <v>827</v>
      </c>
      <c r="D248" s="1328"/>
      <c r="E248" s="1328"/>
      <c r="F248" s="27"/>
      <c r="G248" s="1328"/>
      <c r="H248" s="1328"/>
      <c r="I248" s="27"/>
      <c r="J248" s="1342"/>
      <c r="K248" s="1324"/>
      <c r="L248" s="1324"/>
      <c r="M248" s="1324"/>
      <c r="N248" s="1324"/>
      <c r="O248" s="1324"/>
      <c r="P248" s="602"/>
      <c r="Q248" s="1338"/>
      <c r="R248" s="55"/>
      <c r="S248" s="530"/>
      <c r="T248" s="55"/>
      <c r="U248" s="1324"/>
      <c r="V248" s="530"/>
      <c r="W248" s="1702"/>
      <c r="X248" s="1702"/>
      <c r="Y248" s="1329">
        <v>1535.1</v>
      </c>
      <c r="Z248" s="530">
        <v>1842.12</v>
      </c>
      <c r="AA248" s="1329"/>
      <c r="AB248" s="530"/>
      <c r="AC248" s="1329">
        <v>1574.49</v>
      </c>
      <c r="AD248" s="530">
        <f>AC248*1.2</f>
        <v>1889.3879999999999</v>
      </c>
      <c r="AE248" s="1372"/>
      <c r="AF248" s="1325"/>
      <c r="AG248" s="1621"/>
      <c r="AH248" s="1769"/>
    </row>
    <row r="249" spans="1:34" s="80" customFormat="1" ht="60.75" customHeight="1" x14ac:dyDescent="0.2">
      <c r="A249" s="1752"/>
      <c r="B249" s="1621"/>
      <c r="C249" s="120" t="s">
        <v>1436</v>
      </c>
      <c r="D249" s="1328"/>
      <c r="E249" s="1328"/>
      <c r="F249" s="27"/>
      <c r="G249" s="1328"/>
      <c r="H249" s="1328"/>
      <c r="I249" s="27"/>
      <c r="J249" s="1342"/>
      <c r="K249" s="1324"/>
      <c r="L249" s="1324"/>
      <c r="M249" s="1324"/>
      <c r="N249" s="1324"/>
      <c r="O249" s="1324"/>
      <c r="P249" s="602"/>
      <c r="Q249" s="1338"/>
      <c r="R249" s="55"/>
      <c r="S249" s="530"/>
      <c r="T249" s="55"/>
      <c r="U249" s="1324"/>
      <c r="V249" s="530"/>
      <c r="W249" s="1702"/>
      <c r="X249" s="1702"/>
      <c r="Y249" s="1702"/>
      <c r="Z249" s="1702"/>
      <c r="AA249" s="1702"/>
      <c r="AB249" s="1702"/>
      <c r="AC249" s="1702"/>
      <c r="AD249" s="1702"/>
      <c r="AE249" s="1372"/>
      <c r="AF249" s="1325"/>
      <c r="AG249" s="1621"/>
      <c r="AH249" s="1769"/>
    </row>
    <row r="250" spans="1:34" s="80" customFormat="1" ht="24.6" customHeight="1" x14ac:dyDescent="0.2">
      <c r="A250" s="1752"/>
      <c r="B250" s="1621"/>
      <c r="C250" s="71" t="s">
        <v>1594</v>
      </c>
      <c r="D250" s="1425"/>
      <c r="E250" s="1425"/>
      <c r="F250" s="27"/>
      <c r="G250" s="1425"/>
      <c r="H250" s="1425"/>
      <c r="I250" s="27"/>
      <c r="J250" s="1434"/>
      <c r="K250" s="1426"/>
      <c r="L250" s="1426"/>
      <c r="M250" s="1426"/>
      <c r="N250" s="1426"/>
      <c r="O250" s="1426"/>
      <c r="P250" s="602"/>
      <c r="Q250" s="1437"/>
      <c r="R250" s="1430"/>
      <c r="S250" s="1433"/>
      <c r="T250" s="1430"/>
      <c r="U250" s="1426"/>
      <c r="V250" s="1433"/>
      <c r="W250" s="1432"/>
      <c r="X250" s="1432"/>
      <c r="Y250" s="1432"/>
      <c r="Z250" s="1432"/>
      <c r="AA250" s="1432">
        <v>15.95</v>
      </c>
      <c r="AB250" s="1433">
        <f>AA250*1.2</f>
        <v>19.139999999999997</v>
      </c>
      <c r="AC250" s="1432">
        <v>15.95</v>
      </c>
      <c r="AD250" s="1433">
        <f>AC250*1.2</f>
        <v>19.139999999999997</v>
      </c>
      <c r="AE250" s="1435"/>
      <c r="AF250" s="1427"/>
      <c r="AG250" s="1621"/>
      <c r="AH250" s="1769"/>
    </row>
    <row r="251" spans="1:34" s="80" customFormat="1" ht="26.45" customHeight="1" x14ac:dyDescent="0.2">
      <c r="A251" s="1752"/>
      <c r="B251" s="1621"/>
      <c r="C251" s="71" t="s">
        <v>827</v>
      </c>
      <c r="D251" s="1425"/>
      <c r="E251" s="1425"/>
      <c r="F251" s="27"/>
      <c r="G251" s="1425"/>
      <c r="H251" s="1425"/>
      <c r="I251" s="27"/>
      <c r="J251" s="1434"/>
      <c r="K251" s="1426"/>
      <c r="L251" s="1426"/>
      <c r="M251" s="1426"/>
      <c r="N251" s="1426"/>
      <c r="O251" s="1426"/>
      <c r="P251" s="602"/>
      <c r="Q251" s="1437"/>
      <c r="R251" s="1430"/>
      <c r="S251" s="1433"/>
      <c r="T251" s="1430"/>
      <c r="U251" s="1426"/>
      <c r="V251" s="1433"/>
      <c r="W251" s="1432"/>
      <c r="X251" s="1432"/>
      <c r="Y251" s="1432"/>
      <c r="Z251" s="1432"/>
      <c r="AA251" s="1432">
        <v>1394.98</v>
      </c>
      <c r="AB251" s="1433">
        <f>AA251*1.2</f>
        <v>1673.9759999999999</v>
      </c>
      <c r="AC251" s="1432">
        <v>1394.98</v>
      </c>
      <c r="AD251" s="1433">
        <f>AC251*1.2</f>
        <v>1673.9759999999999</v>
      </c>
      <c r="AE251" s="1435"/>
      <c r="AF251" s="1427"/>
      <c r="AG251" s="1621"/>
      <c r="AH251" s="1769"/>
    </row>
    <row r="252" spans="1:34" s="80" customFormat="1" ht="26.25" hidden="1" customHeight="1" x14ac:dyDescent="0.2">
      <c r="A252" s="1752"/>
      <c r="B252" s="1621"/>
      <c r="C252" s="1438" t="s">
        <v>1490</v>
      </c>
      <c r="D252" s="1328"/>
      <c r="E252" s="1328"/>
      <c r="F252" s="27"/>
      <c r="G252" s="1328"/>
      <c r="H252" s="1328"/>
      <c r="I252" s="27"/>
      <c r="J252" s="1342"/>
      <c r="K252" s="1324"/>
      <c r="L252" s="1324"/>
      <c r="M252" s="1324"/>
      <c r="N252" s="1324"/>
      <c r="O252" s="1324"/>
      <c r="P252" s="602"/>
      <c r="Q252" s="1338"/>
      <c r="R252" s="55"/>
      <c r="S252" s="530"/>
      <c r="T252" s="55"/>
      <c r="U252" s="1324"/>
      <c r="V252" s="530"/>
      <c r="W252" s="1702"/>
      <c r="X252" s="1702"/>
      <c r="Y252" s="1702"/>
      <c r="Z252" s="1702"/>
      <c r="AA252" s="1329"/>
      <c r="AB252" s="530"/>
      <c r="AC252" s="1329">
        <v>15.95</v>
      </c>
      <c r="AD252" s="530">
        <f>AC252*1.2</f>
        <v>19.139999999999997</v>
      </c>
      <c r="AE252" s="1372"/>
      <c r="AF252" s="1373"/>
      <c r="AG252" s="1621"/>
      <c r="AH252" s="1769"/>
    </row>
    <row r="253" spans="1:34" s="80" customFormat="1" ht="26.25" hidden="1" customHeight="1" x14ac:dyDescent="0.2">
      <c r="A253" s="1752"/>
      <c r="B253" s="1621"/>
      <c r="C253" s="71" t="s">
        <v>827</v>
      </c>
      <c r="D253" s="1328"/>
      <c r="E253" s="1328"/>
      <c r="F253" s="27"/>
      <c r="G253" s="1328"/>
      <c r="H253" s="1328"/>
      <c r="I253" s="27"/>
      <c r="J253" s="1342"/>
      <c r="K253" s="1324"/>
      <c r="L253" s="1324"/>
      <c r="M253" s="1324"/>
      <c r="N253" s="1324"/>
      <c r="O253" s="1324"/>
      <c r="P253" s="602"/>
      <c r="Q253" s="1338"/>
      <c r="R253" s="55"/>
      <c r="S253" s="530"/>
      <c r="T253" s="55"/>
      <c r="U253" s="1324"/>
      <c r="V253" s="530"/>
      <c r="W253" s="1702"/>
      <c r="X253" s="1702"/>
      <c r="Y253" s="1702"/>
      <c r="Z253" s="1702"/>
      <c r="AA253" s="1329"/>
      <c r="AB253" s="530"/>
      <c r="AC253" s="1329">
        <v>1394.98</v>
      </c>
      <c r="AD253" s="530">
        <f>AC253*1.2</f>
        <v>1673.9759999999999</v>
      </c>
      <c r="AE253" s="1372"/>
      <c r="AF253" s="1325"/>
      <c r="AG253" s="1621"/>
      <c r="AH253" s="1770"/>
    </row>
    <row r="254" spans="1:34" s="80" customFormat="1" ht="105" customHeight="1" x14ac:dyDescent="0.2">
      <c r="A254" s="1752"/>
      <c r="B254" s="1621">
        <v>9</v>
      </c>
      <c r="C254" s="878" t="s">
        <v>27</v>
      </c>
      <c r="D254" s="1328"/>
      <c r="E254" s="1328"/>
      <c r="F254" s="27"/>
      <c r="G254" s="1328"/>
      <c r="H254" s="1328"/>
      <c r="I254" s="27"/>
      <c r="J254" s="1342"/>
      <c r="K254" s="1324"/>
      <c r="L254" s="1324"/>
      <c r="M254" s="1324"/>
      <c r="N254" s="1324"/>
      <c r="O254" s="1332"/>
      <c r="P254" s="886"/>
      <c r="Q254" s="877"/>
      <c r="R254" s="1374"/>
      <c r="S254" s="1336"/>
      <c r="T254" s="1336"/>
      <c r="U254" s="1336"/>
      <c r="V254" s="1336"/>
      <c r="W254" s="1639"/>
      <c r="X254" s="1639"/>
      <c r="Y254" s="1639"/>
      <c r="Z254" s="1639"/>
      <c r="AA254" s="1639"/>
      <c r="AB254" s="1639"/>
      <c r="AC254" s="1639"/>
      <c r="AD254" s="1639"/>
      <c r="AE254" s="1621" t="s">
        <v>970</v>
      </c>
      <c r="AF254" s="1621" t="s">
        <v>1201</v>
      </c>
      <c r="AG254" s="1621" t="s">
        <v>1560</v>
      </c>
      <c r="AH254" s="1761" t="s">
        <v>927</v>
      </c>
    </row>
    <row r="255" spans="1:34" s="80" customFormat="1" ht="24" customHeight="1" x14ac:dyDescent="0.2">
      <c r="A255" s="1752"/>
      <c r="B255" s="1621"/>
      <c r="C255" s="71" t="s">
        <v>954</v>
      </c>
      <c r="D255" s="162"/>
      <c r="E255" s="162"/>
      <c r="F255" s="1338"/>
      <c r="G255" s="162"/>
      <c r="H255" s="162"/>
      <c r="I255" s="1338"/>
      <c r="J255" s="1318"/>
      <c r="K255" s="1321"/>
      <c r="L255" s="1321"/>
      <c r="M255" s="1321"/>
      <c r="N255" s="1321"/>
      <c r="O255" s="1321"/>
      <c r="P255" s="1329"/>
      <c r="Q255" s="1338"/>
      <c r="R255" s="1702"/>
      <c r="S255" s="1639"/>
      <c r="T255" s="1639"/>
      <c r="U255" s="1639"/>
      <c r="V255" s="1639"/>
      <c r="W255" s="1704"/>
      <c r="X255" s="1704"/>
      <c r="Y255" s="1704"/>
      <c r="Z255" s="1704"/>
      <c r="AA255" s="1704"/>
      <c r="AB255" s="1704"/>
      <c r="AC255" s="1704"/>
      <c r="AD255" s="1704"/>
      <c r="AE255" s="1621"/>
      <c r="AF255" s="1621"/>
      <c r="AG255" s="1621"/>
      <c r="AH255" s="1761"/>
    </row>
    <row r="256" spans="1:34" s="80" customFormat="1" ht="37.15" customHeight="1" x14ac:dyDescent="0.2">
      <c r="A256" s="1752"/>
      <c r="B256" s="1621"/>
      <c r="C256" s="71" t="s">
        <v>925</v>
      </c>
      <c r="D256" s="1328"/>
      <c r="E256" s="1328"/>
      <c r="F256" s="27"/>
      <c r="G256" s="1328"/>
      <c r="H256" s="1328"/>
      <c r="I256" s="27"/>
      <c r="J256" s="1342"/>
      <c r="K256" s="1324"/>
      <c r="L256" s="1324"/>
      <c r="M256" s="1324"/>
      <c r="N256" s="1324"/>
      <c r="O256" s="1324">
        <v>19.649999999999999</v>
      </c>
      <c r="P256" s="602">
        <v>23.19</v>
      </c>
      <c r="Q256" s="1338"/>
      <c r="R256" s="1324">
        <v>19.649999999999999</v>
      </c>
      <c r="S256" s="530">
        <f>R256*1.18</f>
        <v>23.186999999999998</v>
      </c>
      <c r="T256" s="55">
        <v>20.440000000000001</v>
      </c>
      <c r="U256" s="1324"/>
      <c r="V256" s="530">
        <f>T256*1.18</f>
        <v>24.119199999999999</v>
      </c>
      <c r="W256" s="1329">
        <v>20.440000000000001</v>
      </c>
      <c r="X256" s="530">
        <f>W256*1.2</f>
        <v>24.528000000000002</v>
      </c>
      <c r="Y256" s="1329">
        <v>20.440000000000001</v>
      </c>
      <c r="Z256" s="530">
        <f>Y256*1.2</f>
        <v>24.528000000000002</v>
      </c>
      <c r="AA256" s="1329">
        <v>20.440000000000001</v>
      </c>
      <c r="AB256" s="530">
        <f>AA256*1.2</f>
        <v>24.528000000000002</v>
      </c>
      <c r="AC256" s="1329">
        <v>20.440000000000001</v>
      </c>
      <c r="AD256" s="530">
        <f>AC256*1.2</f>
        <v>24.528000000000002</v>
      </c>
      <c r="AE256" s="1621" t="s">
        <v>1026</v>
      </c>
      <c r="AF256" s="1621" t="s">
        <v>1343</v>
      </c>
      <c r="AG256" s="1621" t="s">
        <v>1561</v>
      </c>
      <c r="AH256" s="1761"/>
    </row>
    <row r="257" spans="1:34" s="80" customFormat="1" ht="31.15" customHeight="1" x14ac:dyDescent="0.3">
      <c r="A257" s="1752"/>
      <c r="B257" s="1621"/>
      <c r="C257" s="71" t="s">
        <v>827</v>
      </c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889">
        <v>1964.5</v>
      </c>
      <c r="P257" s="888">
        <v>2318.11</v>
      </c>
      <c r="Q257" s="887"/>
      <c r="R257" s="955">
        <v>1964.5</v>
      </c>
      <c r="S257" s="530">
        <f>R257*1.18</f>
        <v>2318.1099999999997</v>
      </c>
      <c r="T257" s="1318">
        <v>2030.24</v>
      </c>
      <c r="U257" s="1324"/>
      <c r="V257" s="530">
        <f>T257*1.18</f>
        <v>2395.6831999999999</v>
      </c>
      <c r="W257" s="1329">
        <v>2030.24</v>
      </c>
      <c r="X257" s="530">
        <f>W257*1.2</f>
        <v>2436.288</v>
      </c>
      <c r="Y257" s="1329">
        <v>2070.8200000000002</v>
      </c>
      <c r="Z257" s="530">
        <f>Y257*1.2</f>
        <v>2484.9839999999999</v>
      </c>
      <c r="AA257" s="1731" t="s">
        <v>1427</v>
      </c>
      <c r="AB257" s="1731"/>
      <c r="AC257" s="1731"/>
      <c r="AD257" s="1731"/>
      <c r="AE257" s="1621"/>
      <c r="AF257" s="1621"/>
      <c r="AG257" s="1621"/>
      <c r="AH257" s="1761"/>
    </row>
    <row r="258" spans="1:34" s="80" customFormat="1" ht="22.15" customHeight="1" x14ac:dyDescent="0.2">
      <c r="A258" s="1752"/>
      <c r="B258" s="1621">
        <v>10</v>
      </c>
      <c r="C258" s="1043" t="s">
        <v>1121</v>
      </c>
      <c r="D258" s="1328"/>
      <c r="E258" s="1328"/>
      <c r="F258" s="27"/>
      <c r="G258" s="1328"/>
      <c r="H258" s="1328"/>
      <c r="I258" s="27"/>
      <c r="J258" s="1342"/>
      <c r="K258" s="1324"/>
      <c r="L258" s="1324"/>
      <c r="M258" s="1324"/>
      <c r="N258" s="1324"/>
      <c r="O258" s="1332"/>
      <c r="P258" s="886"/>
      <c r="Q258" s="877"/>
      <c r="R258" s="1702"/>
      <c r="S258" s="1702"/>
      <c r="T258" s="1702"/>
      <c r="U258" s="1702"/>
      <c r="V258" s="1702"/>
      <c r="W258" s="1702"/>
      <c r="X258" s="1702"/>
      <c r="Y258" s="1702"/>
      <c r="Z258" s="1702"/>
      <c r="AA258" s="1702"/>
      <c r="AB258" s="1702"/>
      <c r="AC258" s="1702"/>
      <c r="AD258" s="1702"/>
      <c r="AE258" s="1702"/>
      <c r="AF258" s="1702"/>
      <c r="AG258" s="1329"/>
      <c r="AH258" s="1761" t="s">
        <v>927</v>
      </c>
    </row>
    <row r="259" spans="1:34" s="80" customFormat="1" ht="24" customHeight="1" x14ac:dyDescent="0.2">
      <c r="A259" s="1752"/>
      <c r="B259" s="1621"/>
      <c r="C259" s="71" t="s">
        <v>954</v>
      </c>
      <c r="D259" s="162"/>
      <c r="E259" s="162"/>
      <c r="F259" s="1338"/>
      <c r="G259" s="162"/>
      <c r="H259" s="162"/>
      <c r="I259" s="1338"/>
      <c r="J259" s="1318"/>
      <c r="K259" s="1321"/>
      <c r="L259" s="1321"/>
      <c r="M259" s="1321"/>
      <c r="N259" s="1321"/>
      <c r="O259" s="1321"/>
      <c r="P259" s="1329"/>
      <c r="Q259" s="1338"/>
      <c r="R259" s="1702"/>
      <c r="S259" s="1702"/>
      <c r="T259" s="1702"/>
      <c r="U259" s="1702"/>
      <c r="V259" s="1702"/>
      <c r="W259" s="1704"/>
      <c r="X259" s="1704"/>
      <c r="Y259" s="1704"/>
      <c r="Z259" s="1704"/>
      <c r="AA259" s="1704"/>
      <c r="AB259" s="1704"/>
      <c r="AC259" s="1704"/>
      <c r="AD259" s="1704"/>
      <c r="AE259" s="1324" t="s">
        <v>1128</v>
      </c>
      <c r="AF259" s="1324" t="s">
        <v>1190</v>
      </c>
      <c r="AG259" s="1488" t="s">
        <v>1580</v>
      </c>
      <c r="AH259" s="1761"/>
    </row>
    <row r="260" spans="1:34" s="80" customFormat="1" ht="28.15" customHeight="1" x14ac:dyDescent="0.2">
      <c r="A260" s="1752"/>
      <c r="B260" s="1621"/>
      <c r="C260" s="71" t="s">
        <v>925</v>
      </c>
      <c r="D260" s="1328"/>
      <c r="E260" s="1328"/>
      <c r="F260" s="27"/>
      <c r="G260" s="1328"/>
      <c r="H260" s="1328"/>
      <c r="I260" s="27"/>
      <c r="J260" s="1342"/>
      <c r="K260" s="1324"/>
      <c r="L260" s="1324"/>
      <c r="M260" s="1324"/>
      <c r="N260" s="1324"/>
      <c r="O260" s="1324">
        <v>19.649999999999999</v>
      </c>
      <c r="P260" s="602">
        <v>23.19</v>
      </c>
      <c r="Q260" s="1338"/>
      <c r="R260" s="1324"/>
      <c r="S260" s="530"/>
      <c r="T260" s="1319">
        <v>24.12</v>
      </c>
      <c r="U260" s="1337"/>
      <c r="V260" s="153">
        <f>T260</f>
        <v>24.12</v>
      </c>
      <c r="W260" s="594">
        <v>24.53</v>
      </c>
      <c r="X260" s="153">
        <v>24.53</v>
      </c>
      <c r="Y260" s="594">
        <v>24.53</v>
      </c>
      <c r="Z260" s="153">
        <f>Y260</f>
        <v>24.53</v>
      </c>
      <c r="AA260" s="594">
        <v>24.53</v>
      </c>
      <c r="AB260" s="153">
        <f>AA260</f>
        <v>24.53</v>
      </c>
      <c r="AC260" s="594">
        <v>24.53</v>
      </c>
      <c r="AD260" s="153">
        <f>AC260</f>
        <v>24.53</v>
      </c>
      <c r="AE260" s="1710" t="s">
        <v>1127</v>
      </c>
      <c r="AF260" s="1706" t="s">
        <v>1311</v>
      </c>
      <c r="AG260" s="1706" t="s">
        <v>1581</v>
      </c>
      <c r="AH260" s="1761"/>
    </row>
    <row r="261" spans="1:34" s="80" customFormat="1" ht="34.15" customHeight="1" x14ac:dyDescent="0.3">
      <c r="A261" s="1753"/>
      <c r="B261" s="1621"/>
      <c r="C261" s="71" t="s">
        <v>827</v>
      </c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889">
        <v>1964.5</v>
      </c>
      <c r="P261" s="888">
        <v>2318.11</v>
      </c>
      <c r="Q261" s="887"/>
      <c r="R261" s="955"/>
      <c r="S261" s="530"/>
      <c r="T261" s="991">
        <v>1878.89</v>
      </c>
      <c r="U261" s="1337"/>
      <c r="V261" s="153">
        <f>T261</f>
        <v>1878.89</v>
      </c>
      <c r="W261" s="991">
        <v>1878.89</v>
      </c>
      <c r="X261" s="1122">
        <v>1878.89</v>
      </c>
      <c r="Y261" s="594">
        <v>1916.46</v>
      </c>
      <c r="Z261" s="153">
        <v>1916.46</v>
      </c>
      <c r="AA261" s="1730" t="s">
        <v>1427</v>
      </c>
      <c r="AB261" s="1730"/>
      <c r="AC261" s="1730"/>
      <c r="AD261" s="1730"/>
      <c r="AE261" s="1710"/>
      <c r="AF261" s="1707"/>
      <c r="AG261" s="1707"/>
      <c r="AH261" s="1761"/>
    </row>
    <row r="262" spans="1:34" s="80" customFormat="1" ht="20.25" hidden="1" customHeight="1" x14ac:dyDescent="0.2">
      <c r="A262" s="1335" t="s">
        <v>397</v>
      </c>
      <c r="B262" s="1773"/>
      <c r="C262" s="762" t="s">
        <v>60</v>
      </c>
      <c r="D262" s="278"/>
      <c r="E262" s="278"/>
      <c r="F262" s="223"/>
      <c r="G262" s="278"/>
      <c r="H262" s="278"/>
      <c r="I262" s="223"/>
      <c r="J262" s="1574" t="s">
        <v>384</v>
      </c>
      <c r="K262" s="220"/>
      <c r="L262" s="1772"/>
      <c r="M262" s="1772"/>
      <c r="N262" s="1772"/>
      <c r="O262" s="1772"/>
      <c r="P262" s="1772"/>
      <c r="Q262" s="1772"/>
      <c r="R262" s="1772"/>
      <c r="S262" s="1772"/>
      <c r="T262" s="1772"/>
      <c r="U262" s="1759" t="s">
        <v>554</v>
      </c>
      <c r="V262" s="1326"/>
      <c r="W262" s="1321"/>
      <c r="X262" s="1326"/>
      <c r="Y262" s="1321"/>
      <c r="Z262" s="1326"/>
      <c r="AA262" s="1326"/>
      <c r="AB262" s="1326"/>
      <c r="AC262" s="1324"/>
      <c r="AD262" s="1326"/>
      <c r="AE262" s="1760" t="s">
        <v>861</v>
      </c>
      <c r="AF262" s="1375"/>
      <c r="AG262" s="1375"/>
      <c r="AH262" s="1410" t="s">
        <v>951</v>
      </c>
    </row>
    <row r="263" spans="1:34" s="80" customFormat="1" ht="20.25" hidden="1" customHeight="1" x14ac:dyDescent="0.2">
      <c r="A263" s="1335"/>
      <c r="B263" s="1773"/>
      <c r="C263" s="762" t="s">
        <v>32</v>
      </c>
      <c r="D263" s="162"/>
      <c r="E263" s="162"/>
      <c r="F263" s="1338"/>
      <c r="G263" s="162"/>
      <c r="H263" s="162"/>
      <c r="I263" s="1338"/>
      <c r="J263" s="1574"/>
      <c r="K263" s="1321"/>
      <c r="L263" s="1321"/>
      <c r="M263" s="1321"/>
      <c r="N263" s="1321"/>
      <c r="O263" s="1321"/>
      <c r="P263" s="1321"/>
      <c r="Q263" s="1321"/>
      <c r="R263" s="1321"/>
      <c r="S263" s="1326"/>
      <c r="T263" s="1321"/>
      <c r="U263" s="1759"/>
      <c r="V263" s="1326"/>
      <c r="W263" s="1321"/>
      <c r="X263" s="1326"/>
      <c r="Y263" s="1321"/>
      <c r="Z263" s="1326"/>
      <c r="AA263" s="1326"/>
      <c r="AB263" s="1326"/>
      <c r="AC263" s="1324"/>
      <c r="AD263" s="1326"/>
      <c r="AE263" s="1760"/>
      <c r="AF263" s="1375"/>
      <c r="AG263" s="1375"/>
      <c r="AH263" s="1410"/>
    </row>
    <row r="264" spans="1:34" s="80" customFormat="1" ht="20.25" hidden="1" customHeight="1" x14ac:dyDescent="0.2">
      <c r="A264" s="1335"/>
      <c r="B264" s="1773"/>
      <c r="C264" s="761" t="s">
        <v>217</v>
      </c>
      <c r="D264" s="162">
        <v>25.5</v>
      </c>
      <c r="E264" s="162">
        <v>26.75</v>
      </c>
      <c r="F264" s="1338">
        <f>E264/D264</f>
        <v>1.0490196078431373</v>
      </c>
      <c r="G264" s="162">
        <v>26.75</v>
      </c>
      <c r="H264" s="162">
        <v>29.02</v>
      </c>
      <c r="I264" s="1338">
        <f>H264/G264</f>
        <v>1.0848598130841121</v>
      </c>
      <c r="J264" s="1574"/>
      <c r="K264" s="159">
        <f>H264</f>
        <v>29.02</v>
      </c>
      <c r="L264" s="1321">
        <v>30.27</v>
      </c>
      <c r="M264" s="1338">
        <f>L264/K264</f>
        <v>1.0430737422467264</v>
      </c>
      <c r="N264" s="764">
        <f>L264</f>
        <v>30.27</v>
      </c>
      <c r="O264" s="764">
        <v>31.45</v>
      </c>
      <c r="P264" s="765">
        <f>O264*1.18</f>
        <v>37.110999999999997</v>
      </c>
      <c r="Q264" s="766">
        <f>O264/N264</f>
        <v>1.0389824909150975</v>
      </c>
      <c r="R264" s="764">
        <f>O264</f>
        <v>31.45</v>
      </c>
      <c r="S264" s="1326"/>
      <c r="T264" s="764">
        <v>32.69</v>
      </c>
      <c r="U264" s="1759"/>
      <c r="V264" s="1326"/>
      <c r="W264" s="1321"/>
      <c r="X264" s="1326"/>
      <c r="Y264" s="1321"/>
      <c r="Z264" s="1326"/>
      <c r="AA264" s="1326"/>
      <c r="AB264" s="1326"/>
      <c r="AC264" s="1324"/>
      <c r="AD264" s="1326"/>
      <c r="AE264" s="1760"/>
      <c r="AF264" s="1375"/>
      <c r="AG264" s="1375"/>
      <c r="AH264" s="1410"/>
    </row>
    <row r="265" spans="1:34" s="80" customFormat="1" ht="47.25" hidden="1" customHeight="1" x14ac:dyDescent="0.2">
      <c r="A265" s="1335"/>
      <c r="B265" s="1773"/>
      <c r="C265" s="761" t="s">
        <v>555</v>
      </c>
      <c r="D265" s="162"/>
      <c r="E265" s="162"/>
      <c r="F265" s="1338"/>
      <c r="G265" s="162"/>
      <c r="H265" s="162"/>
      <c r="I265" s="1338"/>
      <c r="J265" s="1574"/>
      <c r="K265" s="159"/>
      <c r="L265" s="1321"/>
      <c r="M265" s="1338"/>
      <c r="N265" s="764">
        <v>1410.05</v>
      </c>
      <c r="O265" s="764">
        <v>1463.63</v>
      </c>
      <c r="P265" s="765">
        <f>O265*1.18</f>
        <v>1727.0834</v>
      </c>
      <c r="Q265" s="766">
        <f>O265/N265</f>
        <v>1.0379986525300522</v>
      </c>
      <c r="R265" s="764">
        <f>O265</f>
        <v>1463.63</v>
      </c>
      <c r="S265" s="1326"/>
      <c r="T265" s="764">
        <v>1523.42</v>
      </c>
      <c r="U265" s="1759"/>
      <c r="V265" s="1326"/>
      <c r="W265" s="1321"/>
      <c r="X265" s="1326"/>
      <c r="Y265" s="1321"/>
      <c r="Z265" s="1326"/>
      <c r="AA265" s="1326"/>
      <c r="AB265" s="1326"/>
      <c r="AC265" s="1324"/>
      <c r="AD265" s="1326"/>
      <c r="AE265" s="1760"/>
      <c r="AF265" s="1375"/>
      <c r="AG265" s="1375"/>
      <c r="AH265" s="1410"/>
    </row>
    <row r="266" spans="1:34" s="80" customFormat="1" ht="61.5" hidden="1" customHeight="1" x14ac:dyDescent="0.2">
      <c r="A266" s="1335"/>
      <c r="B266" s="1773"/>
      <c r="C266" s="761" t="s">
        <v>556</v>
      </c>
      <c r="D266" s="162">
        <v>1176</v>
      </c>
      <c r="E266" s="162">
        <v>1241</v>
      </c>
      <c r="F266" s="1338">
        <f>E266/D266</f>
        <v>1.0552721088435375</v>
      </c>
      <c r="G266" s="162">
        <v>1241</v>
      </c>
      <c r="H266" s="162">
        <v>1365</v>
      </c>
      <c r="I266" s="1338">
        <f>H266/G266</f>
        <v>1.0999194198227236</v>
      </c>
      <c r="J266" s="1574"/>
      <c r="K266" s="159">
        <f>H266</f>
        <v>1365</v>
      </c>
      <c r="L266" s="1321">
        <v>1410.05</v>
      </c>
      <c r="M266" s="1338">
        <f>L266/K266</f>
        <v>1.033003663003663</v>
      </c>
      <c r="N266" s="764">
        <v>1156.4000000000001</v>
      </c>
      <c r="O266" s="765">
        <v>1200.3399999999999</v>
      </c>
      <c r="P266" s="765">
        <f>O266*1.18</f>
        <v>1416.4011999999998</v>
      </c>
      <c r="Q266" s="766">
        <f>O266/N266</f>
        <v>1.0379972327914215</v>
      </c>
      <c r="R266" s="765">
        <f>O266</f>
        <v>1200.3399999999999</v>
      </c>
      <c r="S266" s="530"/>
      <c r="T266" s="765">
        <v>1249.3399999999999</v>
      </c>
      <c r="U266" s="1759"/>
      <c r="V266" s="1326"/>
      <c r="W266" s="1321"/>
      <c r="X266" s="1326"/>
      <c r="Y266" s="1321"/>
      <c r="Z266" s="1326"/>
      <c r="AA266" s="1326"/>
      <c r="AB266" s="1326"/>
      <c r="AC266" s="1324"/>
      <c r="AD266" s="1326"/>
      <c r="AE266" s="1760"/>
      <c r="AF266" s="1375"/>
      <c r="AG266" s="1375"/>
      <c r="AH266" s="1410"/>
    </row>
    <row r="267" spans="1:34" s="80" customFormat="1" ht="39" hidden="1" customHeight="1" x14ac:dyDescent="0.2">
      <c r="A267" s="1335"/>
      <c r="B267" s="1318">
        <v>12</v>
      </c>
      <c r="C267" s="931" t="s">
        <v>1376</v>
      </c>
      <c r="D267" s="162"/>
      <c r="E267" s="162"/>
      <c r="F267" s="1338"/>
      <c r="G267" s="162"/>
      <c r="H267" s="162"/>
      <c r="I267" s="1338"/>
      <c r="J267" s="1574"/>
      <c r="K267" s="159"/>
      <c r="L267" s="1321"/>
      <c r="M267" s="1338"/>
      <c r="N267" s="764"/>
      <c r="O267" s="765"/>
      <c r="P267" s="765"/>
      <c r="Q267" s="766"/>
      <c r="R267" s="765"/>
      <c r="S267" s="530"/>
      <c r="T267" s="765"/>
      <c r="U267" s="1759"/>
      <c r="V267" s="1326"/>
      <c r="W267" s="1321"/>
      <c r="X267" s="1326"/>
      <c r="Y267" s="1321"/>
      <c r="Z267" s="1326"/>
      <c r="AA267" s="1324"/>
      <c r="AB267" s="1326"/>
      <c r="AC267" s="1324"/>
      <c r="AD267" s="1326"/>
      <c r="AE267" s="1331"/>
      <c r="AF267" s="1227"/>
      <c r="AG267" s="1227"/>
      <c r="AH267" s="1410"/>
    </row>
    <row r="268" spans="1:34" s="80" customFormat="1" ht="29.45" hidden="1" customHeight="1" x14ac:dyDescent="0.2">
      <c r="A268" s="1335"/>
      <c r="B268" s="1318"/>
      <c r="C268" s="71" t="s">
        <v>954</v>
      </c>
      <c r="D268" s="162"/>
      <c r="E268" s="162"/>
      <c r="F268" s="1338"/>
      <c r="G268" s="162"/>
      <c r="H268" s="162"/>
      <c r="I268" s="1338"/>
      <c r="J268" s="1574"/>
      <c r="K268" s="159"/>
      <c r="L268" s="1321"/>
      <c r="M268" s="1338"/>
      <c r="N268" s="764"/>
      <c r="O268" s="765"/>
      <c r="P268" s="765"/>
      <c r="Q268" s="766"/>
      <c r="R268" s="765"/>
      <c r="S268" s="530"/>
      <c r="T268" s="765"/>
      <c r="U268" s="1759"/>
      <c r="V268" s="1326"/>
      <c r="W268" s="1324"/>
      <c r="X268" s="1324"/>
      <c r="Y268" s="1324"/>
      <c r="Z268" s="1324"/>
      <c r="AA268" s="1324"/>
      <c r="AB268" s="1324"/>
      <c r="AC268" s="1324"/>
      <c r="AD268" s="1324"/>
      <c r="AE268" s="1331"/>
      <c r="AF268" s="1227" t="s">
        <v>1393</v>
      </c>
      <c r="AG268" s="1227"/>
      <c r="AH268" s="1410" t="s">
        <v>927</v>
      </c>
    </row>
    <row r="269" spans="1:34" s="80" customFormat="1" ht="30" hidden="1" customHeight="1" x14ac:dyDescent="0.2">
      <c r="A269" s="1335"/>
      <c r="B269" s="1318"/>
      <c r="C269" s="71" t="s">
        <v>926</v>
      </c>
      <c r="D269" s="162"/>
      <c r="E269" s="162"/>
      <c r="F269" s="1338"/>
      <c r="G269" s="162"/>
      <c r="H269" s="162"/>
      <c r="I269" s="1338"/>
      <c r="J269" s="1574"/>
      <c r="K269" s="159"/>
      <c r="L269" s="1321"/>
      <c r="M269" s="1338"/>
      <c r="N269" s="764"/>
      <c r="O269" s="765"/>
      <c r="P269" s="765"/>
      <c r="Q269" s="766"/>
      <c r="R269" s="765"/>
      <c r="S269" s="530"/>
      <c r="T269" s="765"/>
      <c r="U269" s="1759"/>
      <c r="V269" s="1326"/>
      <c r="W269" s="1321"/>
      <c r="X269" s="1326"/>
      <c r="Y269" s="1320">
        <v>7.69</v>
      </c>
      <c r="Z269" s="143">
        <f>Y269</f>
        <v>7.69</v>
      </c>
      <c r="AA269" s="1320"/>
      <c r="AB269" s="143"/>
      <c r="AC269" s="1320"/>
      <c r="AD269" s="143"/>
      <c r="AE269" s="1331"/>
      <c r="AF269" s="1708" t="s">
        <v>1395</v>
      </c>
      <c r="AG269" s="1708" t="s">
        <v>1395</v>
      </c>
      <c r="AH269" s="1410"/>
    </row>
    <row r="270" spans="1:34" s="80" customFormat="1" ht="30" hidden="1" customHeight="1" x14ac:dyDescent="0.2">
      <c r="A270" s="1335"/>
      <c r="B270" s="1318"/>
      <c r="C270" s="71" t="s">
        <v>827</v>
      </c>
      <c r="D270" s="162"/>
      <c r="E270" s="162"/>
      <c r="F270" s="1338"/>
      <c r="G270" s="162"/>
      <c r="H270" s="162"/>
      <c r="I270" s="1338"/>
      <c r="J270" s="1574"/>
      <c r="K270" s="159"/>
      <c r="L270" s="1321"/>
      <c r="M270" s="1338"/>
      <c r="N270" s="764"/>
      <c r="O270" s="765"/>
      <c r="P270" s="765"/>
      <c r="Q270" s="766"/>
      <c r="R270" s="765"/>
      <c r="S270" s="530"/>
      <c r="T270" s="765"/>
      <c r="U270" s="1759"/>
      <c r="V270" s="1326"/>
      <c r="W270" s="1321"/>
      <c r="X270" s="1326"/>
      <c r="Y270" s="1320">
        <v>1708.63</v>
      </c>
      <c r="Z270" s="143">
        <f>Y270</f>
        <v>1708.63</v>
      </c>
      <c r="AA270" s="1320"/>
      <c r="AB270" s="143"/>
      <c r="AC270" s="1320"/>
      <c r="AD270" s="143"/>
      <c r="AE270" s="1331"/>
      <c r="AF270" s="1709"/>
      <c r="AG270" s="1709"/>
      <c r="AH270" s="1410"/>
    </row>
    <row r="271" spans="1:34" s="80" customFormat="1" ht="45" hidden="1" customHeight="1" x14ac:dyDescent="0.2">
      <c r="A271" s="1335"/>
      <c r="B271" s="1569">
        <v>13</v>
      </c>
      <c r="C271" s="1376" t="s">
        <v>1380</v>
      </c>
      <c r="D271" s="162"/>
      <c r="E271" s="162"/>
      <c r="F271" s="1338"/>
      <c r="G271" s="162"/>
      <c r="H271" s="162"/>
      <c r="I271" s="1338"/>
      <c r="J271" s="1574"/>
      <c r="K271" s="159"/>
      <c r="L271" s="1321"/>
      <c r="M271" s="1338"/>
      <c r="N271" s="764"/>
      <c r="O271" s="765"/>
      <c r="P271" s="765"/>
      <c r="Q271" s="766"/>
      <c r="R271" s="765"/>
      <c r="S271" s="530"/>
      <c r="T271" s="765"/>
      <c r="U271" s="1759"/>
      <c r="V271" s="1326"/>
      <c r="W271" s="1574"/>
      <c r="X271" s="1574"/>
      <c r="Y271" s="1574"/>
      <c r="Z271" s="1574"/>
      <c r="AA271" s="1324"/>
      <c r="AB271" s="1321"/>
      <c r="AC271" s="1324"/>
      <c r="AD271" s="1321"/>
      <c r="AE271" s="1331"/>
      <c r="AF271" s="1227"/>
      <c r="AG271" s="1227"/>
      <c r="AH271" s="1775" t="s">
        <v>927</v>
      </c>
    </row>
    <row r="272" spans="1:34" s="80" customFormat="1" ht="25.9" hidden="1" customHeight="1" x14ac:dyDescent="0.2">
      <c r="A272" s="1335"/>
      <c r="B272" s="1718"/>
      <c r="C272" s="71" t="s">
        <v>1375</v>
      </c>
      <c r="D272" s="162"/>
      <c r="E272" s="162"/>
      <c r="F272" s="1338"/>
      <c r="G272" s="162"/>
      <c r="H272" s="162"/>
      <c r="I272" s="1338"/>
      <c r="J272" s="1574"/>
      <c r="K272" s="159"/>
      <c r="L272" s="1321"/>
      <c r="M272" s="1338"/>
      <c r="N272" s="764"/>
      <c r="O272" s="765"/>
      <c r="P272" s="765"/>
      <c r="Q272" s="766"/>
      <c r="R272" s="765"/>
      <c r="S272" s="530"/>
      <c r="T272" s="765"/>
      <c r="U272" s="1759"/>
      <c r="V272" s="1326"/>
      <c r="W272" s="1321"/>
      <c r="X272" s="1326"/>
      <c r="Y272" s="1320">
        <v>7.69</v>
      </c>
      <c r="Z272" s="143">
        <v>7.69</v>
      </c>
      <c r="AA272" s="1337"/>
      <c r="AB272" s="143"/>
      <c r="AC272" s="1337"/>
      <c r="AD272" s="143"/>
      <c r="AE272" s="1331"/>
      <c r="AF272" s="1708" t="s">
        <v>1374</v>
      </c>
      <c r="AG272" s="1708" t="s">
        <v>1374</v>
      </c>
      <c r="AH272" s="1775"/>
    </row>
    <row r="273" spans="1:34" s="80" customFormat="1" ht="25.9" hidden="1" customHeight="1" x14ac:dyDescent="0.2">
      <c r="A273" s="1335"/>
      <c r="B273" s="1718"/>
      <c r="C273" s="71" t="s">
        <v>827</v>
      </c>
      <c r="D273" s="162"/>
      <c r="E273" s="162"/>
      <c r="F273" s="1338"/>
      <c r="G273" s="162"/>
      <c r="H273" s="162"/>
      <c r="I273" s="1338"/>
      <c r="J273" s="1574"/>
      <c r="K273" s="159"/>
      <c r="L273" s="1321"/>
      <c r="M273" s="1338"/>
      <c r="N273" s="764"/>
      <c r="O273" s="765"/>
      <c r="P273" s="765"/>
      <c r="Q273" s="766"/>
      <c r="R273" s="765"/>
      <c r="S273" s="530"/>
      <c r="T273" s="765"/>
      <c r="U273" s="1759"/>
      <c r="V273" s="1326"/>
      <c r="W273" s="1321"/>
      <c r="X273" s="1326"/>
      <c r="Y273" s="1320">
        <v>103.06</v>
      </c>
      <c r="Z273" s="143">
        <v>103.06</v>
      </c>
      <c r="AA273" s="1337"/>
      <c r="AB273" s="143"/>
      <c r="AC273" s="1337"/>
      <c r="AD273" s="143"/>
      <c r="AE273" s="1331"/>
      <c r="AF273" s="1708"/>
      <c r="AG273" s="1708"/>
      <c r="AH273" s="1775"/>
    </row>
    <row r="274" spans="1:34" s="80" customFormat="1" ht="41.25" hidden="1" customHeight="1" x14ac:dyDescent="0.2">
      <c r="A274" s="1335"/>
      <c r="B274" s="1327"/>
      <c r="C274" s="1377" t="s">
        <v>1380</v>
      </c>
      <c r="D274" s="162"/>
      <c r="E274" s="162"/>
      <c r="F274" s="1338"/>
      <c r="G274" s="162"/>
      <c r="H274" s="162"/>
      <c r="I274" s="1338"/>
      <c r="J274" s="1574"/>
      <c r="K274" s="159"/>
      <c r="L274" s="1321"/>
      <c r="M274" s="1338"/>
      <c r="N274" s="764"/>
      <c r="O274" s="765"/>
      <c r="P274" s="765"/>
      <c r="Q274" s="766"/>
      <c r="R274" s="765"/>
      <c r="S274" s="530"/>
      <c r="T274" s="765"/>
      <c r="U274" s="1759"/>
      <c r="V274" s="1326"/>
      <c r="W274" s="1321"/>
      <c r="X274" s="1326"/>
      <c r="Y274" s="1320"/>
      <c r="Z274" s="143"/>
      <c r="AA274" s="1337"/>
      <c r="AB274" s="143"/>
      <c r="AC274" s="1337"/>
      <c r="AD274" s="143"/>
      <c r="AE274" s="1331"/>
      <c r="AF274" s="1708" t="s">
        <v>1394</v>
      </c>
      <c r="AG274" s="1708" t="s">
        <v>1394</v>
      </c>
      <c r="AH274" s="1410"/>
    </row>
    <row r="275" spans="1:34" s="80" customFormat="1" ht="25.9" hidden="1" customHeight="1" x14ac:dyDescent="0.2">
      <c r="A275" s="1335"/>
      <c r="B275" s="1327"/>
      <c r="C275" s="71" t="s">
        <v>1375</v>
      </c>
      <c r="D275" s="162"/>
      <c r="E275" s="162"/>
      <c r="F275" s="1338"/>
      <c r="G275" s="162"/>
      <c r="H275" s="162"/>
      <c r="I275" s="1338"/>
      <c r="J275" s="1574"/>
      <c r="K275" s="159"/>
      <c r="L275" s="1321"/>
      <c r="M275" s="1338"/>
      <c r="N275" s="764"/>
      <c r="O275" s="765"/>
      <c r="P275" s="765"/>
      <c r="Q275" s="766"/>
      <c r="R275" s="765"/>
      <c r="S275" s="530"/>
      <c r="T275" s="765"/>
      <c r="U275" s="1759"/>
      <c r="V275" s="1326"/>
      <c r="W275" s="1321"/>
      <c r="X275" s="1326"/>
      <c r="Y275" s="1320">
        <v>7.69</v>
      </c>
      <c r="Z275" s="143">
        <v>7.69</v>
      </c>
      <c r="AA275" s="1337"/>
      <c r="AB275" s="143"/>
      <c r="AC275" s="1337"/>
      <c r="AD275" s="143"/>
      <c r="AE275" s="1331"/>
      <c r="AF275" s="1708"/>
      <c r="AG275" s="1708"/>
      <c r="AH275" s="1410"/>
    </row>
    <row r="276" spans="1:34" s="80" customFormat="1" ht="25.9" hidden="1" customHeight="1" x14ac:dyDescent="0.2">
      <c r="A276" s="1335"/>
      <c r="B276" s="1327"/>
      <c r="C276" s="71" t="s">
        <v>827</v>
      </c>
      <c r="D276" s="162"/>
      <c r="E276" s="162"/>
      <c r="F276" s="1338"/>
      <c r="G276" s="162"/>
      <c r="H276" s="162"/>
      <c r="I276" s="1338"/>
      <c r="J276" s="1574"/>
      <c r="K276" s="159"/>
      <c r="L276" s="1321"/>
      <c r="M276" s="1338"/>
      <c r="N276" s="764"/>
      <c r="O276" s="765"/>
      <c r="P276" s="765"/>
      <c r="Q276" s="766"/>
      <c r="R276" s="765"/>
      <c r="S276" s="530"/>
      <c r="T276" s="765"/>
      <c r="U276" s="1759"/>
      <c r="V276" s="1326"/>
      <c r="W276" s="1321"/>
      <c r="X276" s="1326"/>
      <c r="Y276" s="594">
        <v>167.8</v>
      </c>
      <c r="Z276" s="153">
        <v>167.8</v>
      </c>
      <c r="AA276" s="1319"/>
      <c r="AB276" s="153"/>
      <c r="AC276" s="1319"/>
      <c r="AD276" s="153"/>
      <c r="AE276" s="1331"/>
      <c r="AF276" s="1708"/>
      <c r="AG276" s="1708"/>
      <c r="AH276" s="1410"/>
    </row>
    <row r="277" spans="1:34" s="80" customFormat="1" ht="32.25" customHeight="1" x14ac:dyDescent="0.2">
      <c r="A277" s="1574" t="s">
        <v>397</v>
      </c>
      <c r="B277" s="1569">
        <v>11</v>
      </c>
      <c r="C277" s="1378" t="s">
        <v>854</v>
      </c>
      <c r="D277" s="162"/>
      <c r="E277" s="162"/>
      <c r="F277" s="1338"/>
      <c r="G277" s="162"/>
      <c r="H277" s="162"/>
      <c r="I277" s="1338"/>
      <c r="J277" s="1574"/>
      <c r="K277" s="159"/>
      <c r="L277" s="1321"/>
      <c r="M277" s="1338"/>
      <c r="N277" s="1574"/>
      <c r="O277" s="1574"/>
      <c r="P277" s="1574"/>
      <c r="Q277" s="1574"/>
      <c r="R277" s="1574"/>
      <c r="S277" s="1574"/>
      <c r="T277" s="1574"/>
      <c r="U277" s="1759"/>
      <c r="V277" s="1321"/>
      <c r="W277" s="1574"/>
      <c r="X277" s="1574"/>
      <c r="Y277" s="1574"/>
      <c r="Z277" s="1574"/>
      <c r="AA277" s="1574"/>
      <c r="AB277" s="1574"/>
      <c r="AC277" s="1574"/>
      <c r="AD277" s="1574"/>
      <c r="AE277" s="1621" t="s">
        <v>924</v>
      </c>
      <c r="AF277" s="1621" t="s">
        <v>1225</v>
      </c>
      <c r="AG277" s="1621" t="s">
        <v>1431</v>
      </c>
      <c r="AH277" s="1775" t="s">
        <v>951</v>
      </c>
    </row>
    <row r="278" spans="1:34" s="80" customFormat="1" ht="38.25" customHeight="1" x14ac:dyDescent="0.2">
      <c r="A278" s="1574"/>
      <c r="B278" s="1569"/>
      <c r="C278" s="71" t="s">
        <v>1373</v>
      </c>
      <c r="D278" s="162"/>
      <c r="E278" s="162"/>
      <c r="F278" s="1338"/>
      <c r="G278" s="162"/>
      <c r="H278" s="162"/>
      <c r="I278" s="1338"/>
      <c r="J278" s="1574"/>
      <c r="K278" s="159"/>
      <c r="L278" s="1321"/>
      <c r="M278" s="1338"/>
      <c r="N278" s="1574"/>
      <c r="O278" s="1574"/>
      <c r="P278" s="1574"/>
      <c r="Q278" s="1574"/>
      <c r="R278" s="1574"/>
      <c r="S278" s="1574"/>
      <c r="T278" s="1574"/>
      <c r="U278" s="1759"/>
      <c r="V278" s="1321"/>
      <c r="W278" s="1574"/>
      <c r="X278" s="1574"/>
      <c r="Y278" s="1574"/>
      <c r="Z278" s="1574"/>
      <c r="AA278" s="1574"/>
      <c r="AB278" s="1574"/>
      <c r="AC278" s="1574"/>
      <c r="AD278" s="1574"/>
      <c r="AE278" s="1621"/>
      <c r="AF278" s="1621"/>
      <c r="AG278" s="1621"/>
      <c r="AH278" s="1775"/>
    </row>
    <row r="279" spans="1:34" s="80" customFormat="1" ht="25.5" customHeight="1" x14ac:dyDescent="0.2">
      <c r="A279" s="1574"/>
      <c r="B279" s="1569"/>
      <c r="C279" s="71" t="s">
        <v>217</v>
      </c>
      <c r="D279" s="162"/>
      <c r="E279" s="162"/>
      <c r="F279" s="1338"/>
      <c r="G279" s="162"/>
      <c r="H279" s="162"/>
      <c r="I279" s="1338"/>
      <c r="J279" s="1574"/>
      <c r="K279" s="159"/>
      <c r="L279" s="1321"/>
      <c r="M279" s="1338"/>
      <c r="N279" s="1321"/>
      <c r="O279" s="1329">
        <v>31.45</v>
      </c>
      <c r="P279" s="602">
        <f>O279*1.18</f>
        <v>37.110999999999997</v>
      </c>
      <c r="Q279" s="1338"/>
      <c r="R279" s="1329">
        <f>O279</f>
        <v>31.45</v>
      </c>
      <c r="S279" s="530">
        <f>R279*1.18</f>
        <v>37.110999999999997</v>
      </c>
      <c r="T279" s="1321">
        <v>34.35</v>
      </c>
      <c r="U279" s="1759"/>
      <c r="V279" s="530">
        <f>T279*1.18</f>
        <v>40.533000000000001</v>
      </c>
      <c r="W279" s="1329">
        <v>34.35</v>
      </c>
      <c r="X279" s="530">
        <f>W279*1.2</f>
        <v>41.22</v>
      </c>
      <c r="Y279" s="1329">
        <v>37.369999999999997</v>
      </c>
      <c r="Z279" s="530">
        <f>Y279*1.2</f>
        <v>44.843999999999994</v>
      </c>
      <c r="AA279" s="1329">
        <v>38.57</v>
      </c>
      <c r="AB279" s="530">
        <f>AA279*1.2</f>
        <v>46.283999999999999</v>
      </c>
      <c r="AC279" s="1329">
        <v>38.57</v>
      </c>
      <c r="AD279" s="530">
        <f>AC279*1.2</f>
        <v>46.283999999999999</v>
      </c>
      <c r="AE279" s="1621"/>
      <c r="AF279" s="1621"/>
      <c r="AG279" s="1621"/>
      <c r="AH279" s="1775"/>
    </row>
    <row r="280" spans="1:34" s="80" customFormat="1" ht="26.25" customHeight="1" x14ac:dyDescent="0.2">
      <c r="A280" s="1574"/>
      <c r="B280" s="1569"/>
      <c r="C280" s="71" t="s">
        <v>827</v>
      </c>
      <c r="D280" s="162">
        <v>981</v>
      </c>
      <c r="E280" s="162">
        <v>1029</v>
      </c>
      <c r="F280" s="1338">
        <f>E280/D280</f>
        <v>1.0489296636085628</v>
      </c>
      <c r="G280" s="162">
        <v>1029</v>
      </c>
      <c r="H280" s="162">
        <v>1119.5</v>
      </c>
      <c r="I280" s="1338">
        <f>H280/G280</f>
        <v>1.087949465500486</v>
      </c>
      <c r="J280" s="1574"/>
      <c r="K280" s="159">
        <f>H280</f>
        <v>1119.5</v>
      </c>
      <c r="L280" s="1321">
        <v>1156.4000000000001</v>
      </c>
      <c r="M280" s="1338">
        <f>L280/K280</f>
        <v>1.0329611433675749</v>
      </c>
      <c r="N280" s="1321"/>
      <c r="O280" s="1321">
        <v>1463.63</v>
      </c>
      <c r="P280" s="602">
        <f>O280*1.18</f>
        <v>1727.0834</v>
      </c>
      <c r="Q280" s="1338"/>
      <c r="R280" s="1329">
        <f>O280</f>
        <v>1463.63</v>
      </c>
      <c r="S280" s="530">
        <f>R280*1.18</f>
        <v>1727.0834</v>
      </c>
      <c r="T280" s="1329">
        <v>1516.32</v>
      </c>
      <c r="U280" s="1759"/>
      <c r="V280" s="530">
        <f>T280*1.18</f>
        <v>1789.2575999999999</v>
      </c>
      <c r="W280" s="1329">
        <v>1516.32</v>
      </c>
      <c r="X280" s="530">
        <f>W280*1.2</f>
        <v>1819.5839999999998</v>
      </c>
      <c r="Y280" s="1329">
        <v>1541.66</v>
      </c>
      <c r="Z280" s="530">
        <f>Y280*1.2</f>
        <v>1849.992</v>
      </c>
      <c r="AA280" s="1329">
        <v>1595</v>
      </c>
      <c r="AB280" s="530">
        <f>AA280*1.2</f>
        <v>1914</v>
      </c>
      <c r="AC280" s="1329">
        <v>1595</v>
      </c>
      <c r="AD280" s="530">
        <f>AC280*1.2</f>
        <v>1914</v>
      </c>
      <c r="AE280" s="1621"/>
      <c r="AF280" s="1621"/>
      <c r="AG280" s="1621"/>
      <c r="AH280" s="1775"/>
    </row>
    <row r="281" spans="1:34" s="80" customFormat="1" ht="26.25" customHeight="1" x14ac:dyDescent="0.2">
      <c r="A281" s="1574"/>
      <c r="B281" s="1569">
        <v>12</v>
      </c>
      <c r="C281" s="1376" t="s">
        <v>385</v>
      </c>
      <c r="D281" s="635"/>
      <c r="E281" s="635"/>
      <c r="F281" s="480"/>
      <c r="G281" s="635"/>
      <c r="H281" s="635"/>
      <c r="I281" s="480"/>
      <c r="J281" s="1341"/>
      <c r="K281" s="636"/>
      <c r="L281" s="1341"/>
      <c r="M281" s="480"/>
      <c r="N281" s="1341"/>
      <c r="O281" s="1341"/>
      <c r="P281" s="655"/>
      <c r="Q281" s="480"/>
      <c r="R281" s="1702"/>
      <c r="S281" s="1702"/>
      <c r="T281" s="1702"/>
      <c r="U281" s="1702"/>
      <c r="V281" s="1702"/>
      <c r="W281" s="1704"/>
      <c r="X281" s="1704"/>
      <c r="Y281" s="1704"/>
      <c r="Z281" s="1704"/>
      <c r="AA281" s="1704"/>
      <c r="AB281" s="1704"/>
      <c r="AC281" s="1704"/>
      <c r="AD281" s="1704"/>
      <c r="AE281" s="1710" t="s">
        <v>965</v>
      </c>
      <c r="AF281" s="1771" t="s">
        <v>1199</v>
      </c>
      <c r="AG281" s="1710" t="s">
        <v>1533</v>
      </c>
      <c r="AH281" s="1768" t="s">
        <v>927</v>
      </c>
    </row>
    <row r="282" spans="1:34" s="80" customFormat="1" ht="26.25" customHeight="1" x14ac:dyDescent="0.2">
      <c r="A282" s="1574"/>
      <c r="B282" s="1569"/>
      <c r="C282" s="71" t="s">
        <v>954</v>
      </c>
      <c r="D282" s="635"/>
      <c r="E282" s="635"/>
      <c r="F282" s="480"/>
      <c r="G282" s="635"/>
      <c r="H282" s="635"/>
      <c r="I282" s="480"/>
      <c r="J282" s="1341"/>
      <c r="K282" s="636"/>
      <c r="L282" s="1341"/>
      <c r="M282" s="480"/>
      <c r="N282" s="1341"/>
      <c r="O282" s="1341"/>
      <c r="P282" s="655"/>
      <c r="Q282" s="480"/>
      <c r="R282" s="1329"/>
      <c r="S282" s="1329"/>
      <c r="T282" s="1329"/>
      <c r="U282" s="1329"/>
      <c r="V282" s="1329"/>
      <c r="W282" s="1704"/>
      <c r="X282" s="1704"/>
      <c r="Y282" s="1704"/>
      <c r="Z282" s="1704"/>
      <c r="AA282" s="1704"/>
      <c r="AB282" s="1704"/>
      <c r="AC282" s="1704"/>
      <c r="AD282" s="1704"/>
      <c r="AE282" s="1710"/>
      <c r="AF282" s="1771"/>
      <c r="AG282" s="1710"/>
      <c r="AH282" s="1769"/>
    </row>
    <row r="283" spans="1:34" s="80" customFormat="1" ht="26.25" customHeight="1" x14ac:dyDescent="0.2">
      <c r="A283" s="1574"/>
      <c r="B283" s="1718"/>
      <c r="C283" s="71" t="s">
        <v>926</v>
      </c>
      <c r="D283" s="162"/>
      <c r="E283" s="162"/>
      <c r="F283" s="1338"/>
      <c r="G283" s="162"/>
      <c r="H283" s="162"/>
      <c r="I283" s="1338"/>
      <c r="J283" s="1321"/>
      <c r="K283" s="159"/>
      <c r="L283" s="1321"/>
      <c r="M283" s="1338"/>
      <c r="N283" s="1321"/>
      <c r="O283" s="1321"/>
      <c r="P283" s="602"/>
      <c r="Q283" s="1338"/>
      <c r="R283" s="594">
        <v>13.65</v>
      </c>
      <c r="S283" s="153">
        <f>R283</f>
        <v>13.65</v>
      </c>
      <c r="T283" s="594">
        <v>16.8</v>
      </c>
      <c r="U283" s="1379"/>
      <c r="V283" s="153">
        <f>T283</f>
        <v>16.8</v>
      </c>
      <c r="W283" s="594">
        <v>17.09</v>
      </c>
      <c r="X283" s="153">
        <v>17.09</v>
      </c>
      <c r="Y283" s="594">
        <v>19.66</v>
      </c>
      <c r="Z283" s="153">
        <f>Y283</f>
        <v>19.66</v>
      </c>
      <c r="AA283" s="594">
        <v>20.84</v>
      </c>
      <c r="AB283" s="153">
        <f>AA283</f>
        <v>20.84</v>
      </c>
      <c r="AC283" s="594">
        <v>20.84</v>
      </c>
      <c r="AD283" s="153">
        <f>AC283</f>
        <v>20.84</v>
      </c>
      <c r="AE283" s="1710"/>
      <c r="AF283" s="1706" t="s">
        <v>1379</v>
      </c>
      <c r="AG283" s="1710" t="s">
        <v>1534</v>
      </c>
      <c r="AH283" s="1769"/>
    </row>
    <row r="284" spans="1:34" s="80" customFormat="1" ht="40.15" customHeight="1" x14ac:dyDescent="0.2">
      <c r="A284" s="1574"/>
      <c r="B284" s="1718"/>
      <c r="C284" s="71" t="s">
        <v>827</v>
      </c>
      <c r="D284" s="162"/>
      <c r="E284" s="162"/>
      <c r="F284" s="1338"/>
      <c r="G284" s="162"/>
      <c r="H284" s="162"/>
      <c r="I284" s="1338"/>
      <c r="J284" s="1321"/>
      <c r="K284" s="159"/>
      <c r="L284" s="1321"/>
      <c r="M284" s="1338"/>
      <c r="N284" s="1321"/>
      <c r="O284" s="1321"/>
      <c r="P284" s="602"/>
      <c r="Q284" s="1338"/>
      <c r="R284" s="594">
        <v>1481.5</v>
      </c>
      <c r="S284" s="153">
        <f>R284</f>
        <v>1481.5</v>
      </c>
      <c r="T284" s="594">
        <v>1531.72</v>
      </c>
      <c r="U284" s="1379"/>
      <c r="V284" s="153">
        <f>T284</f>
        <v>1531.72</v>
      </c>
      <c r="W284" s="594">
        <v>1531.72</v>
      </c>
      <c r="X284" s="153">
        <v>1531.72</v>
      </c>
      <c r="Y284" s="594">
        <v>1562.36</v>
      </c>
      <c r="Z284" s="153">
        <f>Y284</f>
        <v>1562.36</v>
      </c>
      <c r="AA284" s="594">
        <v>1610.79</v>
      </c>
      <c r="AB284" s="153">
        <f>AA284</f>
        <v>1610.79</v>
      </c>
      <c r="AC284" s="594">
        <v>1610.79</v>
      </c>
      <c r="AD284" s="153">
        <f>AC284</f>
        <v>1610.79</v>
      </c>
      <c r="AE284" s="1710"/>
      <c r="AF284" s="1706"/>
      <c r="AG284" s="1710"/>
      <c r="AH284" s="1770"/>
    </row>
    <row r="285" spans="1:34" s="80" customFormat="1" ht="26.25" hidden="1" customHeight="1" x14ac:dyDescent="0.2">
      <c r="A285" s="1574"/>
      <c r="B285" s="1569">
        <v>14</v>
      </c>
      <c r="C285" s="1725"/>
      <c r="D285" s="1725"/>
      <c r="E285" s="1725"/>
      <c r="F285" s="1725"/>
      <c r="G285" s="1725"/>
      <c r="H285" s="1725"/>
      <c r="I285" s="1725"/>
      <c r="J285" s="1725"/>
      <c r="K285" s="1725"/>
      <c r="L285" s="1725"/>
      <c r="M285" s="1725"/>
      <c r="N285" s="1725"/>
      <c r="O285" s="1725"/>
      <c r="P285" s="1725"/>
      <c r="Q285" s="1725"/>
      <c r="R285" s="1725"/>
      <c r="S285" s="1725"/>
      <c r="T285" s="1725"/>
      <c r="U285" s="1725"/>
      <c r="V285" s="1725"/>
      <c r="W285" s="120"/>
      <c r="X285" s="243"/>
      <c r="Y285" s="120"/>
      <c r="Z285" s="243"/>
      <c r="AA285" s="25"/>
      <c r="AB285" s="243"/>
      <c r="AC285" s="25"/>
      <c r="AD285" s="243"/>
      <c r="AE285" s="1621" t="s">
        <v>1008</v>
      </c>
      <c r="AF285" s="1324"/>
      <c r="AG285" s="1324"/>
      <c r="AH285" s="1411"/>
    </row>
    <row r="286" spans="1:34" s="80" customFormat="1" ht="26.25" hidden="1" customHeight="1" x14ac:dyDescent="0.2">
      <c r="A286" s="1574"/>
      <c r="B286" s="1569"/>
      <c r="C286" s="243" t="s">
        <v>610</v>
      </c>
      <c r="D286" s="1380"/>
      <c r="E286" s="1380"/>
      <c r="F286" s="1380"/>
      <c r="G286" s="1380"/>
      <c r="H286" s="1380"/>
      <c r="I286" s="1380"/>
      <c r="J286" s="1380"/>
      <c r="K286" s="1380"/>
      <c r="L286" s="1380"/>
      <c r="M286" s="1380"/>
      <c r="N286" s="1380"/>
      <c r="O286" s="1380"/>
      <c r="P286" s="1380"/>
      <c r="Q286" s="1380"/>
      <c r="R286" s="1096"/>
      <c r="S286" s="1096"/>
      <c r="T286" s="1096"/>
      <c r="U286" s="1096"/>
      <c r="V286" s="1096"/>
      <c r="W286" s="1096"/>
      <c r="X286" s="1096"/>
      <c r="Y286" s="1096"/>
      <c r="Z286" s="1096"/>
      <c r="AA286" s="1381"/>
      <c r="AB286" s="1096"/>
      <c r="AC286" s="1381"/>
      <c r="AD286" s="1096"/>
      <c r="AE286" s="1621"/>
      <c r="AF286" s="1621"/>
      <c r="AG286" s="1621"/>
      <c r="AH286" s="1411"/>
    </row>
    <row r="287" spans="1:34" s="80" customFormat="1" ht="26.25" hidden="1" customHeight="1" x14ac:dyDescent="0.2">
      <c r="A287" s="1574"/>
      <c r="B287" s="1718"/>
      <c r="C287" s="71" t="s">
        <v>926</v>
      </c>
      <c r="D287" s="162"/>
      <c r="E287" s="162"/>
      <c r="F287" s="1338"/>
      <c r="G287" s="162"/>
      <c r="H287" s="162"/>
      <c r="I287" s="1338"/>
      <c r="J287" s="1321"/>
      <c r="K287" s="159"/>
      <c r="L287" s="1321"/>
      <c r="M287" s="1338"/>
      <c r="N287" s="1321"/>
      <c r="O287" s="1321">
        <v>11.57</v>
      </c>
      <c r="P287" s="602">
        <f>O287*1.18</f>
        <v>13.6526</v>
      </c>
      <c r="Q287" s="1338"/>
      <c r="R287" s="1321">
        <v>11.57</v>
      </c>
      <c r="S287" s="530">
        <f>R287*1.18</f>
        <v>13.6526</v>
      </c>
      <c r="T287" s="1329">
        <v>14.24</v>
      </c>
      <c r="U287" s="220"/>
      <c r="V287" s="530">
        <f>T287*1.18</f>
        <v>16.8032</v>
      </c>
      <c r="W287" s="1329"/>
      <c r="X287" s="530">
        <f>W287*1.2</f>
        <v>0</v>
      </c>
      <c r="Y287" s="1329"/>
      <c r="Z287" s="530">
        <f>Y287*1.2</f>
        <v>0</v>
      </c>
      <c r="AA287" s="55"/>
      <c r="AB287" s="530"/>
      <c r="AC287" s="55"/>
      <c r="AD287" s="530"/>
      <c r="AE287" s="1621"/>
      <c r="AF287" s="1621"/>
      <c r="AG287" s="1621"/>
      <c r="AH287" s="1411" t="s">
        <v>927</v>
      </c>
    </row>
    <row r="288" spans="1:34" s="80" customFormat="1" ht="24.75" hidden="1" customHeight="1" thickBot="1" x14ac:dyDescent="0.25">
      <c r="A288" s="1574"/>
      <c r="B288" s="1718"/>
      <c r="C288" s="71" t="s">
        <v>33</v>
      </c>
      <c r="D288" s="162"/>
      <c r="E288" s="162"/>
      <c r="F288" s="1338"/>
      <c r="G288" s="162"/>
      <c r="H288" s="162"/>
      <c r="I288" s="1338"/>
      <c r="J288" s="1321"/>
      <c r="K288" s="159"/>
      <c r="L288" s="1321"/>
      <c r="M288" s="1338"/>
      <c r="N288" s="1321"/>
      <c r="O288" s="1321">
        <v>1780.02</v>
      </c>
      <c r="P288" s="602">
        <f>O288*1.18</f>
        <v>2100.4236000000001</v>
      </c>
      <c r="Q288" s="1338"/>
      <c r="R288" s="1321">
        <v>1780.02</v>
      </c>
      <c r="S288" s="530">
        <f>R288*1.18</f>
        <v>2100.4236000000001</v>
      </c>
      <c r="T288" s="1329">
        <v>1840.54</v>
      </c>
      <c r="U288" s="220"/>
      <c r="V288" s="530">
        <f>T288*1.18</f>
        <v>2171.8371999999999</v>
      </c>
      <c r="W288" s="1329"/>
      <c r="X288" s="530">
        <f>W288*1.2</f>
        <v>0</v>
      </c>
      <c r="Y288" s="1329"/>
      <c r="Z288" s="530">
        <f>Y288*1.2</f>
        <v>0</v>
      </c>
      <c r="AA288" s="55"/>
      <c r="AB288" s="530"/>
      <c r="AC288" s="55"/>
      <c r="AD288" s="530"/>
      <c r="AE288" s="1621"/>
      <c r="AF288" s="1621"/>
      <c r="AG288" s="1621"/>
      <c r="AH288" s="1411"/>
    </row>
    <row r="289" spans="1:34" s="80" customFormat="1" ht="26.25" hidden="1" customHeight="1" thickBot="1" x14ac:dyDescent="0.25">
      <c r="A289" s="1574"/>
      <c r="B289" s="1569">
        <v>13</v>
      </c>
      <c r="C289" s="1726"/>
      <c r="D289" s="1726"/>
      <c r="E289" s="1726"/>
      <c r="F289" s="1726"/>
      <c r="G289" s="1726"/>
      <c r="H289" s="1726"/>
      <c r="I289" s="1726"/>
      <c r="J289" s="1726"/>
      <c r="K289" s="1726"/>
      <c r="L289" s="1726"/>
      <c r="M289" s="1726"/>
      <c r="N289" s="1726"/>
      <c r="O289" s="1726"/>
      <c r="P289" s="1726"/>
      <c r="Q289" s="1726"/>
      <c r="R289" s="1726"/>
      <c r="S289" s="1726"/>
      <c r="T289" s="1726"/>
      <c r="U289" s="1726"/>
      <c r="V289" s="1726"/>
      <c r="W289" s="1096"/>
      <c r="X289" s="1096"/>
      <c r="Y289" s="1096"/>
      <c r="Z289" s="1096"/>
      <c r="AA289" s="1381"/>
      <c r="AB289" s="1096"/>
      <c r="AC289" s="1381"/>
      <c r="AD289" s="1096"/>
      <c r="AE289" s="1621" t="s">
        <v>1009</v>
      </c>
      <c r="AF289" s="1324"/>
      <c r="AG289" s="1324"/>
      <c r="AH289" s="1411"/>
    </row>
    <row r="290" spans="1:34" s="80" customFormat="1" ht="26.25" customHeight="1" x14ac:dyDescent="0.2">
      <c r="A290" s="1574"/>
      <c r="B290" s="1569"/>
      <c r="C290" s="1382" t="s">
        <v>1010</v>
      </c>
      <c r="D290" s="555"/>
      <c r="E290" s="555"/>
      <c r="F290" s="555"/>
      <c r="G290" s="555"/>
      <c r="H290" s="555"/>
      <c r="I290" s="555"/>
      <c r="J290" s="555"/>
      <c r="K290" s="555"/>
      <c r="L290" s="555"/>
      <c r="M290" s="555"/>
      <c r="N290" s="555"/>
      <c r="O290" s="555"/>
      <c r="P290" s="555"/>
      <c r="Q290" s="555"/>
      <c r="R290" s="1720"/>
      <c r="S290" s="1720"/>
      <c r="T290" s="1720"/>
      <c r="U290" s="1720"/>
      <c r="V290" s="1720"/>
      <c r="W290" s="1719"/>
      <c r="X290" s="1720"/>
      <c r="Y290" s="1720"/>
      <c r="Z290" s="1720"/>
      <c r="AA290" s="1381"/>
      <c r="AB290" s="555"/>
      <c r="AC290" s="1381"/>
      <c r="AD290" s="555"/>
      <c r="AE290" s="1621"/>
      <c r="AF290" s="1621" t="s">
        <v>1378</v>
      </c>
      <c r="AG290" s="1621" t="s">
        <v>1524</v>
      </c>
      <c r="AH290" s="1761" t="s">
        <v>927</v>
      </c>
    </row>
    <row r="291" spans="1:34" s="80" customFormat="1" ht="26.25" customHeight="1" x14ac:dyDescent="0.2">
      <c r="A291" s="1574"/>
      <c r="B291" s="1569"/>
      <c r="C291" s="71" t="s">
        <v>925</v>
      </c>
      <c r="D291" s="162"/>
      <c r="E291" s="162"/>
      <c r="F291" s="1338"/>
      <c r="G291" s="162"/>
      <c r="H291" s="162"/>
      <c r="I291" s="1338"/>
      <c r="J291" s="1321"/>
      <c r="K291" s="159"/>
      <c r="L291" s="1321"/>
      <c r="M291" s="1338"/>
      <c r="N291" s="1321"/>
      <c r="O291" s="1321"/>
      <c r="P291" s="602"/>
      <c r="Q291" s="1338"/>
      <c r="R291" s="1321">
        <v>6.45</v>
      </c>
      <c r="S291" s="530">
        <f>R291*1.18</f>
        <v>7.6109999999999998</v>
      </c>
      <c r="T291" s="1329">
        <v>6.75</v>
      </c>
      <c r="U291" s="220"/>
      <c r="V291" s="530">
        <f>T291*1.18</f>
        <v>7.9649999999999999</v>
      </c>
      <c r="W291" s="1329">
        <v>6.75</v>
      </c>
      <c r="X291" s="530">
        <f>W291*1.2</f>
        <v>8.1</v>
      </c>
      <c r="Y291" s="1329">
        <v>6.89</v>
      </c>
      <c r="Z291" s="530">
        <f>Y291*1.2</f>
        <v>8.2679999999999989</v>
      </c>
      <c r="AA291" s="1329">
        <v>7.02</v>
      </c>
      <c r="AB291" s="530">
        <f>AA291*1.2</f>
        <v>8.4239999999999995</v>
      </c>
      <c r="AC291" s="1329">
        <v>7.02</v>
      </c>
      <c r="AD291" s="530">
        <f>AC291*1.2</f>
        <v>8.4239999999999995</v>
      </c>
      <c r="AE291" s="1621"/>
      <c r="AF291" s="1621"/>
      <c r="AG291" s="1621"/>
      <c r="AH291" s="1761"/>
    </row>
    <row r="292" spans="1:34" s="80" customFormat="1" ht="26.25" customHeight="1" x14ac:dyDescent="0.2">
      <c r="A292" s="1574"/>
      <c r="B292" s="1569"/>
      <c r="C292" s="71" t="s">
        <v>827</v>
      </c>
      <c r="D292" s="162"/>
      <c r="E292" s="162"/>
      <c r="F292" s="1338"/>
      <c r="G292" s="162"/>
      <c r="H292" s="162"/>
      <c r="I292" s="1338"/>
      <c r="J292" s="1321"/>
      <c r="K292" s="159"/>
      <c r="L292" s="1321"/>
      <c r="M292" s="1338"/>
      <c r="N292" s="1321"/>
      <c r="O292" s="1321"/>
      <c r="P292" s="602"/>
      <c r="Q292" s="1338"/>
      <c r="R292" s="1321">
        <v>238.14</v>
      </c>
      <c r="S292" s="530">
        <f>R292*1.18</f>
        <v>281.00519999999995</v>
      </c>
      <c r="T292" s="1329">
        <v>254.61</v>
      </c>
      <c r="U292" s="220"/>
      <c r="V292" s="530">
        <f>T292*1.18</f>
        <v>300.43979999999999</v>
      </c>
      <c r="W292" s="1329">
        <v>254.61</v>
      </c>
      <c r="X292" s="530">
        <f>W292*1.2</f>
        <v>305.53199999999998</v>
      </c>
      <c r="Y292" s="1329">
        <v>259.7</v>
      </c>
      <c r="Z292" s="530">
        <f>Y292*1.2</f>
        <v>311.64</v>
      </c>
      <c r="AA292" s="1329">
        <v>270.08</v>
      </c>
      <c r="AB292" s="530">
        <f>AA292*1.2</f>
        <v>324.09599999999995</v>
      </c>
      <c r="AC292" s="1329">
        <v>270.08</v>
      </c>
      <c r="AD292" s="530">
        <f>AC292*1.2</f>
        <v>324.09599999999995</v>
      </c>
      <c r="AE292" s="1621"/>
      <c r="AF292" s="1621"/>
      <c r="AG292" s="1621"/>
      <c r="AH292" s="1761"/>
    </row>
    <row r="293" spans="1:34" s="80" customFormat="1" ht="26.25" customHeight="1" x14ac:dyDescent="0.2">
      <c r="A293" s="1574"/>
      <c r="B293" s="1569"/>
      <c r="C293" s="1382" t="s">
        <v>1240</v>
      </c>
      <c r="D293" s="555"/>
      <c r="E293" s="555"/>
      <c r="F293" s="555"/>
      <c r="G293" s="555"/>
      <c r="H293" s="555"/>
      <c r="I293" s="555"/>
      <c r="J293" s="555"/>
      <c r="K293" s="555"/>
      <c r="L293" s="555"/>
      <c r="M293" s="555"/>
      <c r="N293" s="555"/>
      <c r="O293" s="555"/>
      <c r="P293" s="555"/>
      <c r="Q293" s="555"/>
      <c r="R293" s="1720"/>
      <c r="S293" s="1720"/>
      <c r="T293" s="1720"/>
      <c r="U293" s="1720"/>
      <c r="V293" s="1720"/>
      <c r="W293" s="1758"/>
      <c r="X293" s="1758"/>
      <c r="Y293" s="1758"/>
      <c r="Z293" s="1758"/>
      <c r="AA293" s="1758"/>
      <c r="AB293" s="1758"/>
      <c r="AC293" s="1758"/>
      <c r="AD293" s="1758"/>
      <c r="AE293" s="1621"/>
      <c r="AF293" s="1716" t="s">
        <v>1241</v>
      </c>
      <c r="AG293" s="1621" t="s">
        <v>1538</v>
      </c>
      <c r="AH293" s="1761"/>
    </row>
    <row r="294" spans="1:34" s="80" customFormat="1" ht="26.25" customHeight="1" x14ac:dyDescent="0.2">
      <c r="A294" s="1574"/>
      <c r="B294" s="1569"/>
      <c r="C294" s="71" t="s">
        <v>954</v>
      </c>
      <c r="D294" s="555"/>
      <c r="E294" s="555"/>
      <c r="F294" s="555"/>
      <c r="G294" s="555"/>
      <c r="H294" s="555"/>
      <c r="I294" s="555"/>
      <c r="J294" s="555"/>
      <c r="K294" s="555"/>
      <c r="L294" s="555"/>
      <c r="M294" s="555"/>
      <c r="N294" s="555"/>
      <c r="O294" s="555"/>
      <c r="P294" s="555"/>
      <c r="Q294" s="555"/>
      <c r="R294" s="555"/>
      <c r="S294" s="555"/>
      <c r="T294" s="555"/>
      <c r="U294" s="555"/>
      <c r="V294" s="555"/>
      <c r="W294" s="1758"/>
      <c r="X294" s="1758"/>
      <c r="Y294" s="1758"/>
      <c r="Z294" s="1758"/>
      <c r="AA294" s="1758"/>
      <c r="AB294" s="1758"/>
      <c r="AC294" s="1758"/>
      <c r="AD294" s="1758"/>
      <c r="AE294" s="1621"/>
      <c r="AF294" s="1716"/>
      <c r="AG294" s="1621"/>
      <c r="AH294" s="1761"/>
    </row>
    <row r="295" spans="1:34" s="80" customFormat="1" ht="33" customHeight="1" x14ac:dyDescent="0.2">
      <c r="A295" s="1574"/>
      <c r="B295" s="1569"/>
      <c r="C295" s="71" t="s">
        <v>925</v>
      </c>
      <c r="D295" s="162"/>
      <c r="E295" s="162"/>
      <c r="F295" s="1338"/>
      <c r="G295" s="162"/>
      <c r="H295" s="162"/>
      <c r="I295" s="1338"/>
      <c r="J295" s="1321"/>
      <c r="K295" s="159"/>
      <c r="L295" s="1321"/>
      <c r="M295" s="1338"/>
      <c r="N295" s="1321"/>
      <c r="O295" s="1321"/>
      <c r="P295" s="602"/>
      <c r="Q295" s="1338"/>
      <c r="R295" s="1321">
        <v>6.45</v>
      </c>
      <c r="S295" s="530">
        <f>R295*1.18</f>
        <v>7.6109999999999998</v>
      </c>
      <c r="T295" s="1329">
        <v>6.75</v>
      </c>
      <c r="U295" s="220"/>
      <c r="V295" s="530">
        <f>T295*1.18</f>
        <v>7.9649999999999999</v>
      </c>
      <c r="W295" s="1329">
        <v>14.24</v>
      </c>
      <c r="X295" s="530">
        <f>W295*1.2</f>
        <v>17.088000000000001</v>
      </c>
      <c r="Y295" s="1177">
        <v>16.38</v>
      </c>
      <c r="Z295" s="530">
        <f>Y295*1.2</f>
        <v>19.655999999999999</v>
      </c>
      <c r="AA295" s="1177">
        <v>17.37</v>
      </c>
      <c r="AB295" s="530">
        <f>AA295*1.2</f>
        <v>20.844000000000001</v>
      </c>
      <c r="AC295" s="1177">
        <v>17.37</v>
      </c>
      <c r="AD295" s="530">
        <f>AC295*1.2</f>
        <v>20.844000000000001</v>
      </c>
      <c r="AE295" s="1621"/>
      <c r="AF295" s="1621" t="s">
        <v>1350</v>
      </c>
      <c r="AG295" s="1621" t="s">
        <v>1539</v>
      </c>
      <c r="AH295" s="1761"/>
    </row>
    <row r="296" spans="1:34" s="80" customFormat="1" ht="48" customHeight="1" x14ac:dyDescent="0.2">
      <c r="A296" s="1574"/>
      <c r="B296" s="1569"/>
      <c r="C296" s="71" t="s">
        <v>827</v>
      </c>
      <c r="D296" s="162"/>
      <c r="E296" s="162"/>
      <c r="F296" s="1338"/>
      <c r="G296" s="162"/>
      <c r="H296" s="162"/>
      <c r="I296" s="1338"/>
      <c r="J296" s="1321"/>
      <c r="K296" s="159"/>
      <c r="L296" s="1321"/>
      <c r="M296" s="1338"/>
      <c r="N296" s="1321"/>
      <c r="O296" s="1321"/>
      <c r="P296" s="602"/>
      <c r="Q296" s="1338"/>
      <c r="R296" s="1321">
        <v>238.14</v>
      </c>
      <c r="S296" s="530">
        <f>R296*1.18</f>
        <v>281.00519999999995</v>
      </c>
      <c r="T296" s="1329">
        <v>254.61</v>
      </c>
      <c r="U296" s="220"/>
      <c r="V296" s="530">
        <f>T296*1.18</f>
        <v>300.43979999999999</v>
      </c>
      <c r="W296" s="1329">
        <v>1585.93</v>
      </c>
      <c r="X296" s="530">
        <f>W296*1.2</f>
        <v>1903.116</v>
      </c>
      <c r="Y296" s="1329">
        <v>1585.93</v>
      </c>
      <c r="Z296" s="530">
        <f>Y296*1.2</f>
        <v>1903.116</v>
      </c>
      <c r="AA296" s="1329">
        <v>1636.7</v>
      </c>
      <c r="AB296" s="530">
        <f>AA296*1.2</f>
        <v>1964.04</v>
      </c>
      <c r="AC296" s="1329">
        <v>1636.7</v>
      </c>
      <c r="AD296" s="530">
        <f>AC296*1.2</f>
        <v>1964.04</v>
      </c>
      <c r="AE296" s="1621"/>
      <c r="AF296" s="1621"/>
      <c r="AG296" s="1621"/>
      <c r="AH296" s="1761"/>
    </row>
    <row r="297" spans="1:34" s="80" customFormat="1" ht="42.75" customHeight="1" x14ac:dyDescent="0.2">
      <c r="A297" s="1574"/>
      <c r="B297" s="1723">
        <v>14</v>
      </c>
      <c r="C297" s="199" t="s">
        <v>1043</v>
      </c>
      <c r="D297" s="162"/>
      <c r="E297" s="162"/>
      <c r="F297" s="1338"/>
      <c r="G297" s="162"/>
      <c r="H297" s="162"/>
      <c r="I297" s="1338"/>
      <c r="J297" s="1321"/>
      <c r="K297" s="159"/>
      <c r="L297" s="1321"/>
      <c r="M297" s="1338"/>
      <c r="N297" s="1321"/>
      <c r="O297" s="1321"/>
      <c r="P297" s="602"/>
      <c r="Q297" s="1338"/>
      <c r="R297" s="1574"/>
      <c r="S297" s="1574"/>
      <c r="T297" s="1574"/>
      <c r="U297" s="1574"/>
      <c r="V297" s="1574"/>
      <c r="W297" s="1574"/>
      <c r="X297" s="1574"/>
      <c r="Y297" s="1574"/>
      <c r="Z297" s="1574"/>
      <c r="AA297" s="1574"/>
      <c r="AB297" s="1574"/>
      <c r="AC297" s="1574"/>
      <c r="AD297" s="1574"/>
      <c r="AE297" s="1621" t="s">
        <v>1046</v>
      </c>
      <c r="AF297" s="1716" t="s">
        <v>1351</v>
      </c>
      <c r="AG297" s="1621" t="s">
        <v>1552</v>
      </c>
      <c r="AH297" s="1761" t="s">
        <v>927</v>
      </c>
    </row>
    <row r="298" spans="1:34" s="80" customFormat="1" ht="26.25" customHeight="1" x14ac:dyDescent="0.2">
      <c r="A298" s="1574"/>
      <c r="B298" s="1723"/>
      <c r="C298" s="71" t="s">
        <v>954</v>
      </c>
      <c r="D298" s="162"/>
      <c r="E298" s="162"/>
      <c r="F298" s="1338"/>
      <c r="G298" s="162"/>
      <c r="H298" s="162"/>
      <c r="I298" s="1338"/>
      <c r="J298" s="1321"/>
      <c r="K298" s="159"/>
      <c r="L298" s="1321"/>
      <c r="M298" s="1338"/>
      <c r="N298" s="1321"/>
      <c r="O298" s="1321"/>
      <c r="P298" s="602"/>
      <c r="Q298" s="1338"/>
      <c r="R298" s="1574"/>
      <c r="S298" s="1574"/>
      <c r="T298" s="1574"/>
      <c r="U298" s="1574"/>
      <c r="V298" s="1574"/>
      <c r="W298" s="1704"/>
      <c r="X298" s="1704"/>
      <c r="Y298" s="1704"/>
      <c r="Z298" s="1704"/>
      <c r="AA298" s="1704"/>
      <c r="AB298" s="1704"/>
      <c r="AC298" s="1704"/>
      <c r="AD298" s="1704"/>
      <c r="AE298" s="1621"/>
      <c r="AF298" s="1716"/>
      <c r="AG298" s="1621"/>
      <c r="AH298" s="1761"/>
    </row>
    <row r="299" spans="1:34" s="80" customFormat="1" ht="30.75" customHeight="1" x14ac:dyDescent="0.2">
      <c r="A299" s="1574"/>
      <c r="B299" s="1724"/>
      <c r="C299" s="71" t="s">
        <v>925</v>
      </c>
      <c r="D299" s="162"/>
      <c r="E299" s="162"/>
      <c r="F299" s="1338"/>
      <c r="G299" s="162"/>
      <c r="H299" s="162"/>
      <c r="I299" s="1338"/>
      <c r="J299" s="1321"/>
      <c r="K299" s="159"/>
      <c r="L299" s="1321"/>
      <c r="M299" s="1338"/>
      <c r="N299" s="1321"/>
      <c r="O299" s="1321"/>
      <c r="P299" s="602"/>
      <c r="Q299" s="1338"/>
      <c r="R299" s="1321">
        <v>11.57</v>
      </c>
      <c r="S299" s="530">
        <f>R299*1.18</f>
        <v>13.6526</v>
      </c>
      <c r="T299" s="1329">
        <v>14.24</v>
      </c>
      <c r="U299" s="220"/>
      <c r="V299" s="530">
        <f>T299*1.18</f>
        <v>16.8032</v>
      </c>
      <c r="W299" s="1329">
        <v>14.24</v>
      </c>
      <c r="X299" s="530">
        <f>W299*1.2</f>
        <v>17.088000000000001</v>
      </c>
      <c r="Y299" s="1329">
        <v>16.38</v>
      </c>
      <c r="Z299" s="530">
        <f>Y299*1.2</f>
        <v>19.655999999999999</v>
      </c>
      <c r="AA299" s="1329">
        <v>17.37</v>
      </c>
      <c r="AB299" s="530">
        <f>AA299*1.2</f>
        <v>20.844000000000001</v>
      </c>
      <c r="AC299" s="1329">
        <v>17.37</v>
      </c>
      <c r="AD299" s="530">
        <f>AC299*1.2</f>
        <v>20.844000000000001</v>
      </c>
      <c r="AE299" s="1621" t="s">
        <v>1045</v>
      </c>
      <c r="AF299" s="1621" t="s">
        <v>1352</v>
      </c>
      <c r="AG299" s="1621" t="s">
        <v>1554</v>
      </c>
      <c r="AH299" s="1762"/>
    </row>
    <row r="300" spans="1:34" s="80" customFormat="1" ht="48.6" customHeight="1" x14ac:dyDescent="0.2">
      <c r="A300" s="1574"/>
      <c r="B300" s="1724"/>
      <c r="C300" s="71" t="s">
        <v>1488</v>
      </c>
      <c r="D300" s="162"/>
      <c r="E300" s="162"/>
      <c r="F300" s="1419"/>
      <c r="G300" s="162"/>
      <c r="H300" s="162"/>
      <c r="I300" s="1419"/>
      <c r="J300" s="1412"/>
      <c r="K300" s="159"/>
      <c r="L300" s="1412"/>
      <c r="M300" s="1419"/>
      <c r="N300" s="1412"/>
      <c r="O300" s="1412"/>
      <c r="P300" s="602"/>
      <c r="Q300" s="1419"/>
      <c r="R300" s="1412"/>
      <c r="S300" s="1418"/>
      <c r="T300" s="1416"/>
      <c r="U300" s="1417"/>
      <c r="V300" s="1418"/>
      <c r="W300" s="1416"/>
      <c r="X300" s="1418"/>
      <c r="Y300" s="1416"/>
      <c r="Z300" s="1418"/>
      <c r="AA300" s="1416">
        <v>1913.75</v>
      </c>
      <c r="AB300" s="1418">
        <f>AA300*1.2</f>
        <v>2296.5</v>
      </c>
      <c r="AC300" s="1416">
        <v>1913.75</v>
      </c>
      <c r="AD300" s="1418">
        <f>AC300*1.2</f>
        <v>2296.5</v>
      </c>
      <c r="AE300" s="1621"/>
      <c r="AF300" s="1621"/>
      <c r="AG300" s="1621"/>
      <c r="AH300" s="1762"/>
    </row>
    <row r="301" spans="1:34" s="80" customFormat="1" ht="50.45" hidden="1" customHeight="1" x14ac:dyDescent="0.2">
      <c r="A301" s="1574"/>
      <c r="B301" s="1724"/>
      <c r="C301" s="71" t="s">
        <v>1489</v>
      </c>
      <c r="D301" s="162"/>
      <c r="E301" s="162"/>
      <c r="F301" s="1338"/>
      <c r="G301" s="162"/>
      <c r="H301" s="162"/>
      <c r="I301" s="1338"/>
      <c r="J301" s="1321"/>
      <c r="K301" s="159"/>
      <c r="L301" s="1321"/>
      <c r="M301" s="1338"/>
      <c r="N301" s="1321"/>
      <c r="O301" s="1321"/>
      <c r="P301" s="602"/>
      <c r="Q301" s="1338"/>
      <c r="R301" s="1321">
        <v>1780.02</v>
      </c>
      <c r="S301" s="530">
        <f>R301*1.18</f>
        <v>2100.4236000000001</v>
      </c>
      <c r="T301" s="1329">
        <v>1840.54</v>
      </c>
      <c r="U301" s="220"/>
      <c r="V301" s="530">
        <f>T301*1.18</f>
        <v>2171.8371999999999</v>
      </c>
      <c r="W301" s="1329">
        <v>1840.54</v>
      </c>
      <c r="X301" s="530">
        <f>W301*1.2</f>
        <v>2208.6479999999997</v>
      </c>
      <c r="Y301" s="1329">
        <v>1850.81</v>
      </c>
      <c r="Z301" s="530">
        <f>Y301*1.2</f>
        <v>2220.9719999999998</v>
      </c>
      <c r="AA301" s="1329">
        <v>1882.39</v>
      </c>
      <c r="AB301" s="530">
        <f>AA301*1.2</f>
        <v>2258.8679999999999</v>
      </c>
      <c r="AC301" s="1329">
        <v>1882.39</v>
      </c>
      <c r="AD301" s="530">
        <f>AC301*1.2</f>
        <v>2258.8679999999999</v>
      </c>
      <c r="AE301" s="1621"/>
      <c r="AF301" s="1621"/>
      <c r="AG301" s="1621"/>
      <c r="AH301" s="1762"/>
    </row>
    <row r="302" spans="1:34" s="80" customFormat="1" ht="26.25" customHeight="1" x14ac:dyDescent="0.2">
      <c r="A302" s="1574"/>
      <c r="B302" s="1723">
        <v>15</v>
      </c>
      <c r="C302" s="297" t="s">
        <v>1019</v>
      </c>
      <c r="D302" s="1383"/>
      <c r="E302" s="1383"/>
      <c r="F302" s="305"/>
      <c r="G302" s="1383"/>
      <c r="H302" s="1383"/>
      <c r="I302" s="305"/>
      <c r="J302" s="298"/>
      <c r="K302" s="953"/>
      <c r="L302" s="298"/>
      <c r="M302" s="305"/>
      <c r="N302" s="298"/>
      <c r="O302" s="298"/>
      <c r="P302" s="1384"/>
      <c r="Q302" s="305"/>
      <c r="R302" s="1574"/>
      <c r="S302" s="1574"/>
      <c r="T302" s="1574"/>
      <c r="U302" s="1574"/>
      <c r="V302" s="1574"/>
      <c r="W302" s="1704"/>
      <c r="X302" s="1704"/>
      <c r="Y302" s="1704"/>
      <c r="Z302" s="1704"/>
      <c r="AA302" s="1704"/>
      <c r="AB302" s="1704"/>
      <c r="AC302" s="1704"/>
      <c r="AD302" s="1704"/>
      <c r="AE302" s="1621" t="s">
        <v>1027</v>
      </c>
      <c r="AF302" s="1716" t="s">
        <v>1226</v>
      </c>
      <c r="AG302" s="1621" t="s">
        <v>1557</v>
      </c>
      <c r="AH302" s="1761" t="s">
        <v>927</v>
      </c>
    </row>
    <row r="303" spans="1:34" s="80" customFormat="1" ht="30.75" customHeight="1" x14ac:dyDescent="0.2">
      <c r="A303" s="1574"/>
      <c r="B303" s="1723"/>
      <c r="C303" s="71" t="s">
        <v>954</v>
      </c>
      <c r="D303" s="1383"/>
      <c r="E303" s="1383"/>
      <c r="F303" s="305"/>
      <c r="G303" s="1383"/>
      <c r="H303" s="1383"/>
      <c r="I303" s="305"/>
      <c r="J303" s="298"/>
      <c r="K303" s="953"/>
      <c r="L303" s="298"/>
      <c r="M303" s="305"/>
      <c r="N303" s="298"/>
      <c r="O303" s="298"/>
      <c r="P303" s="1384"/>
      <c r="Q303" s="305"/>
      <c r="R303" s="1574"/>
      <c r="S303" s="1574"/>
      <c r="T303" s="1574"/>
      <c r="U303" s="1574"/>
      <c r="V303" s="1574"/>
      <c r="W303" s="1704"/>
      <c r="X303" s="1704"/>
      <c r="Y303" s="1704"/>
      <c r="Z303" s="1704"/>
      <c r="AA303" s="1704"/>
      <c r="AB303" s="1704"/>
      <c r="AC303" s="1704"/>
      <c r="AD303" s="1704"/>
      <c r="AE303" s="1621"/>
      <c r="AF303" s="1716"/>
      <c r="AG303" s="1621"/>
      <c r="AH303" s="1761"/>
    </row>
    <row r="304" spans="1:34" s="80" customFormat="1" ht="34.5" customHeight="1" x14ac:dyDescent="0.2">
      <c r="A304" s="1574"/>
      <c r="B304" s="1723"/>
      <c r="C304" s="71" t="s">
        <v>925</v>
      </c>
      <c r="D304" s="162"/>
      <c r="E304" s="162"/>
      <c r="F304" s="1338"/>
      <c r="G304" s="162"/>
      <c r="H304" s="162"/>
      <c r="I304" s="1338"/>
      <c r="J304" s="1321"/>
      <c r="K304" s="159"/>
      <c r="L304" s="1321"/>
      <c r="M304" s="1338"/>
      <c r="N304" s="1321"/>
      <c r="O304" s="1321"/>
      <c r="P304" s="602"/>
      <c r="Q304" s="1338"/>
      <c r="R304" s="1321">
        <v>11.57</v>
      </c>
      <c r="S304" s="530">
        <f>R304*1.18</f>
        <v>13.6526</v>
      </c>
      <c r="T304" s="1329">
        <v>14.24</v>
      </c>
      <c r="U304" s="220"/>
      <c r="V304" s="530">
        <f>T304*1.18</f>
        <v>16.8032</v>
      </c>
      <c r="W304" s="1329">
        <v>14.24</v>
      </c>
      <c r="X304" s="530">
        <f>W304*1.2</f>
        <v>17.088000000000001</v>
      </c>
      <c r="Y304" s="1329">
        <v>16.38</v>
      </c>
      <c r="Z304" s="530">
        <f>Y304*1.2</f>
        <v>19.655999999999999</v>
      </c>
      <c r="AA304" s="1329">
        <v>17.37</v>
      </c>
      <c r="AB304" s="530">
        <f>AA304*1.2</f>
        <v>20.844000000000001</v>
      </c>
      <c r="AC304" s="1329">
        <v>17.37</v>
      </c>
      <c r="AD304" s="530">
        <f>AC304*1.2</f>
        <v>20.844000000000001</v>
      </c>
      <c r="AE304" s="1621" t="s">
        <v>1020</v>
      </c>
      <c r="AF304" s="1717" t="s">
        <v>1353</v>
      </c>
      <c r="AG304" s="1621" t="s">
        <v>1558</v>
      </c>
      <c r="AH304" s="1761"/>
    </row>
    <row r="305" spans="1:34" s="80" customFormat="1" ht="36.75" customHeight="1" x14ac:dyDescent="0.2">
      <c r="A305" s="1574"/>
      <c r="B305" s="1723"/>
      <c r="C305" s="71" t="s">
        <v>827</v>
      </c>
      <c r="D305" s="162"/>
      <c r="E305" s="162"/>
      <c r="F305" s="1338"/>
      <c r="G305" s="162"/>
      <c r="H305" s="162"/>
      <c r="I305" s="1338"/>
      <c r="J305" s="1321"/>
      <c r="K305" s="159"/>
      <c r="L305" s="1321"/>
      <c r="M305" s="1338"/>
      <c r="N305" s="1321"/>
      <c r="O305" s="1321"/>
      <c r="P305" s="602"/>
      <c r="Q305" s="1338"/>
      <c r="R305" s="1321">
        <v>1704.07</v>
      </c>
      <c r="S305" s="530">
        <f>R305*1.18</f>
        <v>2010.8025999999998</v>
      </c>
      <c r="T305" s="1329">
        <v>1763.91</v>
      </c>
      <c r="U305" s="220"/>
      <c r="V305" s="530">
        <f>T305*1.18</f>
        <v>2081.4137999999998</v>
      </c>
      <c r="W305" s="1329">
        <v>1652.4</v>
      </c>
      <c r="X305" s="530">
        <f>W305*1.2</f>
        <v>1982.88</v>
      </c>
      <c r="Y305" s="1177">
        <v>1812.48</v>
      </c>
      <c r="Z305" s="530">
        <f>Y305*1.2</f>
        <v>2174.9760000000001</v>
      </c>
      <c r="AA305" s="1177">
        <v>1845.4</v>
      </c>
      <c r="AB305" s="530">
        <f>AA305*1.2</f>
        <v>2214.48</v>
      </c>
      <c r="AC305" s="1177">
        <v>1845.4</v>
      </c>
      <c r="AD305" s="530">
        <f>AC305*1.2</f>
        <v>2214.48</v>
      </c>
      <c r="AE305" s="1621"/>
      <c r="AF305" s="1717"/>
      <c r="AG305" s="1621"/>
      <c r="AH305" s="1761"/>
    </row>
    <row r="306" spans="1:34" s="80" customFormat="1" ht="23.25" customHeight="1" x14ac:dyDescent="0.2">
      <c r="A306" s="1574"/>
      <c r="B306" s="1569">
        <v>16</v>
      </c>
      <c r="C306" s="253" t="s">
        <v>66</v>
      </c>
      <c r="D306" s="261"/>
      <c r="E306" s="261"/>
      <c r="F306" s="92"/>
      <c r="G306" s="261"/>
      <c r="H306" s="261"/>
      <c r="I306" s="92"/>
      <c r="J306" s="1574" t="s">
        <v>382</v>
      </c>
      <c r="K306" s="254"/>
      <c r="L306" s="1574"/>
      <c r="M306" s="1574"/>
      <c r="N306" s="1574"/>
      <c r="O306" s="1574"/>
      <c r="P306" s="1574"/>
      <c r="Q306" s="1574"/>
      <c r="R306" s="1574"/>
      <c r="S306" s="1574"/>
      <c r="T306" s="1574"/>
      <c r="U306" s="1574" t="s">
        <v>591</v>
      </c>
      <c r="V306" s="1321"/>
      <c r="W306" s="1321"/>
      <c r="X306" s="1321"/>
      <c r="Y306" s="1321"/>
      <c r="Z306" s="1321"/>
      <c r="AA306" s="1324"/>
      <c r="AB306" s="1321"/>
      <c r="AC306" s="1324"/>
      <c r="AD306" s="1321"/>
      <c r="AE306" s="1621" t="s">
        <v>1018</v>
      </c>
      <c r="AF306" s="1574" t="s">
        <v>1227</v>
      </c>
      <c r="AG306" s="1574" t="s">
        <v>1576</v>
      </c>
      <c r="AH306" s="1774" t="s">
        <v>951</v>
      </c>
    </row>
    <row r="307" spans="1:34" s="80" customFormat="1" ht="21.75" hidden="1" customHeight="1" x14ac:dyDescent="0.2">
      <c r="A307" s="1574"/>
      <c r="B307" s="1569"/>
      <c r="C307" s="120" t="s">
        <v>32</v>
      </c>
      <c r="D307" s="162"/>
      <c r="E307" s="162"/>
      <c r="F307" s="1338"/>
      <c r="G307" s="162"/>
      <c r="H307" s="162"/>
      <c r="I307" s="1338"/>
      <c r="J307" s="1574"/>
      <c r="K307" s="1321"/>
      <c r="L307" s="1321"/>
      <c r="M307" s="1321"/>
      <c r="N307" s="258"/>
      <c r="O307" s="258"/>
      <c r="P307" s="258"/>
      <c r="Q307" s="258"/>
      <c r="R307" s="258"/>
      <c r="S307" s="660"/>
      <c r="T307" s="258"/>
      <c r="U307" s="1574"/>
      <c r="V307" s="1326"/>
      <c r="W307" s="1321"/>
      <c r="X307" s="1326"/>
      <c r="Y307" s="1321"/>
      <c r="Z307" s="1326"/>
      <c r="AA307" s="1324"/>
      <c r="AB307" s="1326"/>
      <c r="AC307" s="1324"/>
      <c r="AD307" s="1326"/>
      <c r="AE307" s="1621"/>
      <c r="AF307" s="1574"/>
      <c r="AG307" s="1574"/>
      <c r="AH307" s="1774"/>
    </row>
    <row r="308" spans="1:34" s="80" customFormat="1" ht="33.75" customHeight="1" x14ac:dyDescent="0.2">
      <c r="A308" s="1574"/>
      <c r="B308" s="1569"/>
      <c r="C308" s="71" t="s">
        <v>217</v>
      </c>
      <c r="D308" s="162">
        <v>15.4</v>
      </c>
      <c r="E308" s="162">
        <v>16.149999999999999</v>
      </c>
      <c r="F308" s="1338">
        <f>E308/D308</f>
        <v>1.0487012987012987</v>
      </c>
      <c r="G308" s="162">
        <v>16.149999999999999</v>
      </c>
      <c r="H308" s="162">
        <v>17.52</v>
      </c>
      <c r="I308" s="1338">
        <f>H308/G308</f>
        <v>1.0848297213622291</v>
      </c>
      <c r="J308" s="1574"/>
      <c r="K308" s="159">
        <f>H308</f>
        <v>17.52</v>
      </c>
      <c r="L308" s="1321">
        <v>18.28</v>
      </c>
      <c r="M308" s="1338">
        <f>L308/K308</f>
        <v>1.04337899543379</v>
      </c>
      <c r="N308" s="1324">
        <f>L308</f>
        <v>18.28</v>
      </c>
      <c r="O308" s="55">
        <v>19</v>
      </c>
      <c r="P308" s="602">
        <f>O308*1.18</f>
        <v>22.419999999999998</v>
      </c>
      <c r="Q308" s="1338">
        <f>O308/N308</f>
        <v>1.0393873085339167</v>
      </c>
      <c r="R308" s="553">
        <f>O308</f>
        <v>19</v>
      </c>
      <c r="S308" s="530">
        <f>R308*1.18</f>
        <v>22.419999999999998</v>
      </c>
      <c r="T308" s="1324">
        <v>24.13</v>
      </c>
      <c r="U308" s="1574"/>
      <c r="V308" s="530">
        <f>T308*1.18</f>
        <v>28.473399999999998</v>
      </c>
      <c r="W308" s="1329">
        <v>24.13</v>
      </c>
      <c r="X308" s="530">
        <f>W308*1.2</f>
        <v>28.955999999999996</v>
      </c>
      <c r="Y308" s="1329">
        <v>24.61</v>
      </c>
      <c r="Z308" s="530">
        <f>Y308*1.2</f>
        <v>29.531999999999996</v>
      </c>
      <c r="AA308" s="1329">
        <v>25.5</v>
      </c>
      <c r="AB308" s="530">
        <f>AA308*1.2</f>
        <v>30.599999999999998</v>
      </c>
      <c r="AC308" s="1329">
        <v>25.5</v>
      </c>
      <c r="AD308" s="530">
        <f>AC308*1.2</f>
        <v>30.599999999999998</v>
      </c>
      <c r="AE308" s="1621"/>
      <c r="AF308" s="1574"/>
      <c r="AG308" s="1574"/>
      <c r="AH308" s="1774"/>
    </row>
    <row r="309" spans="1:34" s="80" customFormat="1" ht="21.75" hidden="1" customHeight="1" x14ac:dyDescent="0.2">
      <c r="A309" s="1574"/>
      <c r="B309" s="1569"/>
      <c r="C309" s="71"/>
      <c r="D309" s="162"/>
      <c r="E309" s="162"/>
      <c r="F309" s="1338"/>
      <c r="G309" s="162"/>
      <c r="H309" s="162"/>
      <c r="I309" s="1338"/>
      <c r="J309" s="1574"/>
      <c r="K309" s="159"/>
      <c r="L309" s="1321"/>
      <c r="M309" s="1338"/>
      <c r="N309" s="1324"/>
      <c r="O309" s="55"/>
      <c r="P309" s="602"/>
      <c r="Q309" s="1338"/>
      <c r="R309" s="1296"/>
      <c r="S309" s="530">
        <f>R309*1.18</f>
        <v>0</v>
      </c>
      <c r="T309" s="1324"/>
      <c r="U309" s="1574"/>
      <c r="V309" s="530">
        <f>T309*1.18</f>
        <v>0</v>
      </c>
      <c r="W309" s="1329"/>
      <c r="X309" s="530">
        <f>W309*1.2</f>
        <v>0</v>
      </c>
      <c r="Y309" s="1329"/>
      <c r="Z309" s="530">
        <f>Y309*1.2</f>
        <v>0</v>
      </c>
      <c r="AA309" s="1329"/>
      <c r="AB309" s="530">
        <f>AA309*1.2</f>
        <v>0</v>
      </c>
      <c r="AC309" s="1329"/>
      <c r="AD309" s="530">
        <f>AC309*1.2</f>
        <v>0</v>
      </c>
      <c r="AE309" s="1621"/>
      <c r="AF309" s="1574"/>
      <c r="AG309" s="1574"/>
      <c r="AH309" s="1774"/>
    </row>
    <row r="310" spans="1:34" s="80" customFormat="1" ht="33.75" customHeight="1" x14ac:dyDescent="0.2">
      <c r="A310" s="1574"/>
      <c r="B310" s="1569"/>
      <c r="C310" s="71" t="s">
        <v>827</v>
      </c>
      <c r="D310" s="162">
        <v>1329.86</v>
      </c>
      <c r="E310" s="162">
        <v>1394.76</v>
      </c>
      <c r="F310" s="1338">
        <f>E310/D310</f>
        <v>1.0488021295474712</v>
      </c>
      <c r="G310" s="162">
        <v>1182</v>
      </c>
      <c r="H310" s="162">
        <v>1286</v>
      </c>
      <c r="I310" s="1338">
        <f>H310/G310</f>
        <v>1.0879864636209813</v>
      </c>
      <c r="J310" s="1574"/>
      <c r="K310" s="159">
        <f>H310</f>
        <v>1286</v>
      </c>
      <c r="L310" s="1321">
        <v>1328.45</v>
      </c>
      <c r="M310" s="1338">
        <f>L310/K310</f>
        <v>1.0330093312597202</v>
      </c>
      <c r="N310" s="1324">
        <f>L310</f>
        <v>1328.45</v>
      </c>
      <c r="O310" s="1324">
        <v>1375.5</v>
      </c>
      <c r="P310" s="602">
        <f>O310*1.18</f>
        <v>1623.09</v>
      </c>
      <c r="Q310" s="1338">
        <f>O310/N310</f>
        <v>1.035417215551959</v>
      </c>
      <c r="R310" s="1296">
        <f>O310</f>
        <v>1375.5</v>
      </c>
      <c r="S310" s="530">
        <f>R310*1.18</f>
        <v>1623.09</v>
      </c>
      <c r="T310" s="55">
        <v>1425</v>
      </c>
      <c r="U310" s="1574"/>
      <c r="V310" s="530">
        <f>T310*1.18</f>
        <v>1681.5</v>
      </c>
      <c r="W310" s="1329">
        <v>1425</v>
      </c>
      <c r="X310" s="530">
        <f>W310*1.2</f>
        <v>1710</v>
      </c>
      <c r="Y310" s="1329">
        <v>1453.2</v>
      </c>
      <c r="Z310" s="530">
        <f>Y310*1.2</f>
        <v>1743.84</v>
      </c>
      <c r="AA310" s="1329">
        <v>1502.55</v>
      </c>
      <c r="AB310" s="530">
        <f>AA310*1.2</f>
        <v>1803.06</v>
      </c>
      <c r="AC310" s="1329">
        <v>1502.55</v>
      </c>
      <c r="AD310" s="530">
        <f>AC310*1.2</f>
        <v>1803.06</v>
      </c>
      <c r="AE310" s="1621"/>
      <c r="AF310" s="1574"/>
      <c r="AG310" s="1574"/>
      <c r="AH310" s="1774"/>
    </row>
    <row r="311" spans="1:34" s="80" customFormat="1" ht="45.75" hidden="1" customHeight="1" x14ac:dyDescent="0.2">
      <c r="A311" s="1574"/>
      <c r="B311" s="1714"/>
      <c r="C311" s="997" t="s">
        <v>953</v>
      </c>
      <c r="D311" s="495"/>
      <c r="E311" s="495"/>
      <c r="F311" s="1019"/>
      <c r="G311" s="495"/>
      <c r="H311" s="495"/>
      <c r="I311" s="1019"/>
      <c r="J311" s="1018"/>
      <c r="K311" s="1333"/>
      <c r="L311" s="1333"/>
      <c r="M311" s="1333"/>
      <c r="N311" s="1714"/>
      <c r="O311" s="1714"/>
      <c r="P311" s="1714"/>
      <c r="Q311" s="1714"/>
      <c r="R311" s="1714"/>
      <c r="S311" s="1714"/>
      <c r="T311" s="1714"/>
      <c r="U311" s="1713"/>
      <c r="V311" s="1713"/>
      <c r="W311" s="1330"/>
      <c r="X311" s="1385"/>
      <c r="Y311" s="1330"/>
      <c r="Z311" s="1385"/>
      <c r="AA311" s="1385"/>
      <c r="AB311" s="1385"/>
      <c r="AC311" s="1355"/>
      <c r="AD311" s="1385"/>
      <c r="AE311" s="1714" t="s">
        <v>1125</v>
      </c>
      <c r="AF311" s="1333"/>
      <c r="AG311" s="1333"/>
      <c r="AH311" s="1764" t="s">
        <v>927</v>
      </c>
    </row>
    <row r="312" spans="1:34" s="80" customFormat="1" ht="38.25" hidden="1" customHeight="1" x14ac:dyDescent="0.2">
      <c r="A312" s="1574"/>
      <c r="B312" s="1714"/>
      <c r="C312" s="993" t="s">
        <v>954</v>
      </c>
      <c r="D312" s="495"/>
      <c r="E312" s="495"/>
      <c r="F312" s="1019"/>
      <c r="G312" s="495"/>
      <c r="H312" s="495"/>
      <c r="I312" s="1019"/>
      <c r="J312" s="1018"/>
      <c r="K312" s="1333"/>
      <c r="L312" s="1333"/>
      <c r="M312" s="1333"/>
      <c r="N312" s="935"/>
      <c r="O312" s="935"/>
      <c r="P312" s="935"/>
      <c r="Q312" s="935"/>
      <c r="R312" s="1721"/>
      <c r="S312" s="1722"/>
      <c r="T312" s="1722"/>
      <c r="U312" s="1722"/>
      <c r="V312" s="1722"/>
      <c r="W312" s="1368"/>
      <c r="X312" s="1386"/>
      <c r="Y312" s="1368"/>
      <c r="Z312" s="1386"/>
      <c r="AA312" s="1386"/>
      <c r="AB312" s="1386"/>
      <c r="AC312" s="1387"/>
      <c r="AD312" s="1386"/>
      <c r="AE312" s="1714"/>
      <c r="AF312" s="1333"/>
      <c r="AG312" s="1333"/>
      <c r="AH312" s="1713"/>
    </row>
    <row r="313" spans="1:34" s="80" customFormat="1" ht="21.75" hidden="1" customHeight="1" x14ac:dyDescent="0.2">
      <c r="A313" s="1574"/>
      <c r="B313" s="1714"/>
      <c r="C313" s="994" t="s">
        <v>926</v>
      </c>
      <c r="D313" s="495"/>
      <c r="E313" s="495"/>
      <c r="F313" s="1019"/>
      <c r="G313" s="495"/>
      <c r="H313" s="495"/>
      <c r="I313" s="1019"/>
      <c r="J313" s="1018"/>
      <c r="K313" s="1333"/>
      <c r="L313" s="1333"/>
      <c r="M313" s="1333"/>
      <c r="N313" s="1333"/>
      <c r="O313" s="1333"/>
      <c r="P313" s="999"/>
      <c r="Q313" s="1019"/>
      <c r="R313" s="999">
        <v>25.32</v>
      </c>
      <c r="S313" s="999">
        <f>R313</f>
        <v>25.32</v>
      </c>
      <c r="T313" s="999">
        <v>26.1</v>
      </c>
      <c r="U313" s="1333"/>
      <c r="V313" s="999">
        <f>T313</f>
        <v>26.1</v>
      </c>
      <c r="W313" s="1329"/>
      <c r="X313" s="999"/>
      <c r="Y313" s="1329"/>
      <c r="Z313" s="999"/>
      <c r="AA313" s="999"/>
      <c r="AB313" s="999"/>
      <c r="AC313" s="55"/>
      <c r="AD313" s="999"/>
      <c r="AE313" s="1714" t="s">
        <v>1126</v>
      </c>
      <c r="AF313" s="1333"/>
      <c r="AG313" s="1333"/>
      <c r="AH313" s="1713"/>
    </row>
    <row r="314" spans="1:34" s="80" customFormat="1" ht="72" hidden="1" customHeight="1" x14ac:dyDescent="0.2">
      <c r="A314" s="1574"/>
      <c r="B314" s="1714"/>
      <c r="C314" s="994" t="s">
        <v>827</v>
      </c>
      <c r="D314" s="495"/>
      <c r="E314" s="495"/>
      <c r="F314" s="1019"/>
      <c r="G314" s="495"/>
      <c r="H314" s="495"/>
      <c r="I314" s="1019"/>
      <c r="J314" s="1018"/>
      <c r="K314" s="1333"/>
      <c r="L314" s="1333"/>
      <c r="M314" s="1333"/>
      <c r="N314" s="1333"/>
      <c r="O314" s="1333"/>
      <c r="P314" s="999"/>
      <c r="Q314" s="1019"/>
      <c r="R314" s="999">
        <v>1774.3</v>
      </c>
      <c r="S314" s="999">
        <f>R314</f>
        <v>1774.3</v>
      </c>
      <c r="T314" s="999">
        <v>1832.85</v>
      </c>
      <c r="U314" s="1333"/>
      <c r="V314" s="999">
        <f>T314</f>
        <v>1832.85</v>
      </c>
      <c r="W314" s="1329"/>
      <c r="X314" s="999"/>
      <c r="Y314" s="1329"/>
      <c r="Z314" s="999"/>
      <c r="AA314" s="999"/>
      <c r="AB314" s="999"/>
      <c r="AC314" s="55"/>
      <c r="AD314" s="999"/>
      <c r="AE314" s="1713"/>
      <c r="AF314" s="1385"/>
      <c r="AG314" s="1385"/>
      <c r="AH314" s="1713"/>
    </row>
    <row r="315" spans="1:34" s="938" customFormat="1" ht="26.45" customHeight="1" x14ac:dyDescent="0.2">
      <c r="A315" s="1574" t="s">
        <v>981</v>
      </c>
      <c r="B315" s="1574">
        <v>17</v>
      </c>
      <c r="C315" s="206" t="s">
        <v>982</v>
      </c>
      <c r="D315" s="908"/>
      <c r="E315" s="908"/>
      <c r="F315" s="216"/>
      <c r="G315" s="908"/>
      <c r="H315" s="908"/>
      <c r="I315" s="216"/>
      <c r="J315" s="1388"/>
      <c r="K315" s="207"/>
      <c r="L315" s="207"/>
      <c r="M315" s="207"/>
      <c r="N315" s="207"/>
      <c r="O315" s="207"/>
      <c r="P315" s="907"/>
      <c r="Q315" s="216"/>
      <c r="R315" s="1702"/>
      <c r="S315" s="1702"/>
      <c r="T315" s="1702"/>
      <c r="U315" s="1702"/>
      <c r="V315" s="1702"/>
      <c r="W315" s="1702"/>
      <c r="X315" s="1702"/>
      <c r="Y315" s="1702"/>
      <c r="Z315" s="1702"/>
      <c r="AA315" s="1702"/>
      <c r="AB315" s="1702"/>
      <c r="AC315" s="1702"/>
      <c r="AD315" s="1702"/>
      <c r="AE315" s="1574" t="s">
        <v>983</v>
      </c>
      <c r="AF315" s="1574" t="s">
        <v>1194</v>
      </c>
      <c r="AG315" s="1574" t="s">
        <v>1549</v>
      </c>
      <c r="AH315" s="1761" t="s">
        <v>927</v>
      </c>
    </row>
    <row r="316" spans="1:34" s="80" customFormat="1" ht="24" customHeight="1" x14ac:dyDescent="0.2">
      <c r="A316" s="1639"/>
      <c r="B316" s="1574"/>
      <c r="C316" s="71" t="s">
        <v>954</v>
      </c>
      <c r="D316" s="1328"/>
      <c r="E316" s="1328"/>
      <c r="F316" s="27"/>
      <c r="G316" s="1328"/>
      <c r="H316" s="1328"/>
      <c r="I316" s="27"/>
      <c r="J316" s="1342"/>
      <c r="K316" s="1324"/>
      <c r="L316" s="1324"/>
      <c r="M316" s="1324"/>
      <c r="N316" s="1324"/>
      <c r="O316" s="1324"/>
      <c r="P316" s="1329"/>
      <c r="Q316" s="1338"/>
      <c r="R316" s="1702"/>
      <c r="S316" s="1702"/>
      <c r="T316" s="1702"/>
      <c r="U316" s="1702"/>
      <c r="V316" s="1702"/>
      <c r="W316" s="1702"/>
      <c r="X316" s="1702"/>
      <c r="Y316" s="1702"/>
      <c r="Z316" s="1702"/>
      <c r="AA316" s="1702"/>
      <c r="AB316" s="1702"/>
      <c r="AC316" s="1702"/>
      <c r="AD316" s="1702"/>
      <c r="AE316" s="1574"/>
      <c r="AF316" s="1574"/>
      <c r="AG316" s="1574"/>
      <c r="AH316" s="1761"/>
    </row>
    <row r="317" spans="1:34" s="928" customFormat="1" ht="21" customHeight="1" x14ac:dyDescent="0.2">
      <c r="A317" s="1639"/>
      <c r="B317" s="1574"/>
      <c r="C317" s="867" t="s">
        <v>986</v>
      </c>
      <c r="D317" s="868"/>
      <c r="E317" s="868"/>
      <c r="F317" s="869"/>
      <c r="G317" s="868"/>
      <c r="H317" s="868"/>
      <c r="I317" s="869"/>
      <c r="J317" s="1369"/>
      <c r="K317" s="870"/>
      <c r="L317" s="870"/>
      <c r="M317" s="870"/>
      <c r="N317" s="870"/>
      <c r="O317" s="870"/>
      <c r="P317" s="873"/>
      <c r="Q317" s="869"/>
      <c r="R317" s="1702"/>
      <c r="S317" s="1639"/>
      <c r="T317" s="1639"/>
      <c r="U317" s="1639"/>
      <c r="V317" s="1639"/>
      <c r="W317" s="1330"/>
      <c r="X317" s="1325"/>
      <c r="Y317" s="1704"/>
      <c r="Z317" s="1704"/>
      <c r="AA317" s="1704"/>
      <c r="AB317" s="1704"/>
      <c r="AC317" s="1704"/>
      <c r="AD317" s="1704"/>
      <c r="AE317" s="1621" t="s">
        <v>984</v>
      </c>
      <c r="AF317" s="1621" t="s">
        <v>1193</v>
      </c>
      <c r="AG317" s="1621" t="s">
        <v>1550</v>
      </c>
      <c r="AH317" s="1761"/>
    </row>
    <row r="318" spans="1:34" s="80" customFormat="1" ht="30.75" customHeight="1" x14ac:dyDescent="0.2">
      <c r="A318" s="1639"/>
      <c r="B318" s="1574"/>
      <c r="C318" s="71" t="s">
        <v>925</v>
      </c>
      <c r="D318" s="1328"/>
      <c r="E318" s="1328"/>
      <c r="F318" s="27"/>
      <c r="G318" s="1328"/>
      <c r="H318" s="1328"/>
      <c r="I318" s="27"/>
      <c r="J318" s="1342"/>
      <c r="K318" s="1324"/>
      <c r="L318" s="1324"/>
      <c r="M318" s="1324"/>
      <c r="N318" s="1324"/>
      <c r="O318" s="1324"/>
      <c r="P318" s="1329"/>
      <c r="Q318" s="1338"/>
      <c r="R318" s="55">
        <v>21.39</v>
      </c>
      <c r="S318" s="530">
        <f>R318*1.18</f>
        <v>25.240199999999998</v>
      </c>
      <c r="T318" s="55">
        <v>22.11</v>
      </c>
      <c r="U318" s="1324"/>
      <c r="V318" s="530">
        <f>T318*1.18</f>
        <v>26.089799999999997</v>
      </c>
      <c r="W318" s="1329">
        <v>22.11</v>
      </c>
      <c r="X318" s="530">
        <f>W318*1.2</f>
        <v>26.532</v>
      </c>
      <c r="Y318" s="1329">
        <v>22.55</v>
      </c>
      <c r="Z318" s="530">
        <f>Y318*1.2</f>
        <v>27.06</v>
      </c>
      <c r="AA318" s="1329">
        <v>23.35</v>
      </c>
      <c r="AB318" s="530">
        <f>AA318*1.2</f>
        <v>28.02</v>
      </c>
      <c r="AC318" s="1329">
        <v>23.35</v>
      </c>
      <c r="AD318" s="530">
        <f>AC318*1.2</f>
        <v>28.02</v>
      </c>
      <c r="AE318" s="1621"/>
      <c r="AF318" s="1621"/>
      <c r="AG318" s="1621"/>
      <c r="AH318" s="1761"/>
    </row>
    <row r="319" spans="1:34" s="80" customFormat="1" ht="30.75" customHeight="1" x14ac:dyDescent="0.2">
      <c r="A319" s="1639"/>
      <c r="B319" s="1574"/>
      <c r="C319" s="71" t="s">
        <v>827</v>
      </c>
      <c r="D319" s="1328"/>
      <c r="E319" s="1328"/>
      <c r="F319" s="27"/>
      <c r="G319" s="1328"/>
      <c r="H319" s="1328"/>
      <c r="I319" s="27"/>
      <c r="J319" s="1342"/>
      <c r="K319" s="1324"/>
      <c r="L319" s="1324"/>
      <c r="M319" s="1324"/>
      <c r="N319" s="1324"/>
      <c r="O319" s="1324"/>
      <c r="P319" s="1329"/>
      <c r="Q319" s="1338"/>
      <c r="R319" s="55">
        <v>1401.19</v>
      </c>
      <c r="S319" s="530">
        <f>R319*1.18</f>
        <v>1653.4041999999999</v>
      </c>
      <c r="T319" s="55">
        <v>1448.83</v>
      </c>
      <c r="U319" s="1324"/>
      <c r="V319" s="530">
        <f>T319*1.18</f>
        <v>1709.6193999999998</v>
      </c>
      <c r="W319" s="55">
        <v>1448.83</v>
      </c>
      <c r="X319" s="530">
        <f>W319*1.2</f>
        <v>1738.5959999999998</v>
      </c>
      <c r="Y319" s="1321">
        <v>1477.81</v>
      </c>
      <c r="Z319" s="530">
        <f>Y319*1.2</f>
        <v>1773.3719999999998</v>
      </c>
      <c r="AA319" s="1321">
        <v>1522.14</v>
      </c>
      <c r="AB319" s="530">
        <f>AA319*1.2</f>
        <v>1826.568</v>
      </c>
      <c r="AC319" s="1321">
        <v>1522.14</v>
      </c>
      <c r="AD319" s="530">
        <f>AC319*1.2</f>
        <v>1826.568</v>
      </c>
      <c r="AE319" s="1621"/>
      <c r="AF319" s="1621"/>
      <c r="AG319" s="1621"/>
      <c r="AH319" s="1761"/>
    </row>
    <row r="320" spans="1:34" s="929" customFormat="1" ht="21" customHeight="1" x14ac:dyDescent="0.2">
      <c r="A320" s="1639"/>
      <c r="B320" s="1574"/>
      <c r="C320" s="867" t="s">
        <v>985</v>
      </c>
      <c r="D320" s="868"/>
      <c r="E320" s="868"/>
      <c r="F320" s="869"/>
      <c r="G320" s="868"/>
      <c r="H320" s="868"/>
      <c r="I320" s="869"/>
      <c r="J320" s="1369"/>
      <c r="K320" s="870"/>
      <c r="L320" s="870"/>
      <c r="M320" s="870"/>
      <c r="N320" s="870"/>
      <c r="O320" s="870"/>
      <c r="P320" s="873"/>
      <c r="Q320" s="869"/>
      <c r="R320" s="1702"/>
      <c r="S320" s="1639"/>
      <c r="T320" s="1639"/>
      <c r="U320" s="1639"/>
      <c r="V320" s="1639"/>
      <c r="W320" s="1330"/>
      <c r="X320" s="1325"/>
      <c r="Y320" s="1704"/>
      <c r="Z320" s="1704"/>
      <c r="AA320" s="1704"/>
      <c r="AB320" s="1704"/>
      <c r="AC320" s="1704"/>
      <c r="AD320" s="1704"/>
      <c r="AE320" s="1621"/>
      <c r="AF320" s="1621"/>
      <c r="AG320" s="1621"/>
      <c r="AH320" s="1761"/>
    </row>
    <row r="321" spans="1:34" s="80" customFormat="1" ht="39" customHeight="1" x14ac:dyDescent="0.2">
      <c r="A321" s="1639"/>
      <c r="B321" s="1574"/>
      <c r="C321" s="71" t="s">
        <v>926</v>
      </c>
      <c r="D321" s="1328"/>
      <c r="E321" s="1328"/>
      <c r="F321" s="27"/>
      <c r="G321" s="1328"/>
      <c r="H321" s="1328"/>
      <c r="I321" s="27"/>
      <c r="J321" s="1342"/>
      <c r="K321" s="1324"/>
      <c r="L321" s="1324"/>
      <c r="M321" s="1324"/>
      <c r="N321" s="1324"/>
      <c r="O321" s="1324"/>
      <c r="P321" s="1329"/>
      <c r="Q321" s="1338"/>
      <c r="R321" s="1329">
        <v>31.33</v>
      </c>
      <c r="S321" s="530">
        <v>36.97</v>
      </c>
      <c r="T321" s="55">
        <v>32.39</v>
      </c>
      <c r="U321" s="1324"/>
      <c r="V321" s="1326">
        <v>38.22</v>
      </c>
      <c r="W321" s="1321">
        <v>32.39</v>
      </c>
      <c r="X321" s="530">
        <f>W321*1.2</f>
        <v>38.868000000000002</v>
      </c>
      <c r="Y321" s="1321">
        <v>33.03</v>
      </c>
      <c r="Z321" s="530">
        <f>Y321*1.2</f>
        <v>39.636000000000003</v>
      </c>
      <c r="AA321" s="1321">
        <v>34.200000000000003</v>
      </c>
      <c r="AB321" s="530">
        <f>AA321*1.2</f>
        <v>41.04</v>
      </c>
      <c r="AC321" s="1329">
        <v>34.200000000000003</v>
      </c>
      <c r="AD321" s="530">
        <f>AC321*1.2</f>
        <v>41.04</v>
      </c>
      <c r="AE321" s="1621"/>
      <c r="AF321" s="1621"/>
      <c r="AG321" s="1621"/>
      <c r="AH321" s="1761"/>
    </row>
    <row r="322" spans="1:34" s="80" customFormat="1" ht="36.75" customHeight="1" x14ac:dyDescent="0.2">
      <c r="A322" s="1639"/>
      <c r="B322" s="1574"/>
      <c r="C322" s="71" t="s">
        <v>827</v>
      </c>
      <c r="D322" s="1328"/>
      <c r="E322" s="1328"/>
      <c r="F322" s="27"/>
      <c r="G322" s="1328"/>
      <c r="H322" s="1328"/>
      <c r="I322" s="27"/>
      <c r="J322" s="1342"/>
      <c r="K322" s="1324"/>
      <c r="L322" s="1324"/>
      <c r="M322" s="1324"/>
      <c r="N322" s="1324"/>
      <c r="O322" s="1324"/>
      <c r="P322" s="1329"/>
      <c r="Q322" s="1338"/>
      <c r="R322" s="1329">
        <v>1401.19</v>
      </c>
      <c r="S322" s="530">
        <v>1653.4</v>
      </c>
      <c r="T322" s="55">
        <v>1448.83</v>
      </c>
      <c r="U322" s="1324"/>
      <c r="V322" s="1326">
        <v>1709.62</v>
      </c>
      <c r="W322" s="55">
        <v>1448.83</v>
      </c>
      <c r="X322" s="530">
        <f>W322*1.2</f>
        <v>1738.5959999999998</v>
      </c>
      <c r="Y322" s="1321">
        <v>1477.81</v>
      </c>
      <c r="Z322" s="530">
        <f>Y322*1.2</f>
        <v>1773.3719999999998</v>
      </c>
      <c r="AA322" s="1321">
        <v>1522.14</v>
      </c>
      <c r="AB322" s="530">
        <f>AA322*1.2</f>
        <v>1826.568</v>
      </c>
      <c r="AC322" s="1321">
        <v>1522.14</v>
      </c>
      <c r="AD322" s="530">
        <f>AC322*1.2</f>
        <v>1826.568</v>
      </c>
      <c r="AE322" s="1621"/>
      <c r="AF322" s="1621"/>
      <c r="AG322" s="1621"/>
      <c r="AH322" s="1761"/>
    </row>
    <row r="323" spans="1:34" s="233" customFormat="1" ht="21" hidden="1" customHeight="1" x14ac:dyDescent="0.3">
      <c r="A323" s="1639"/>
      <c r="B323" s="1568"/>
      <c r="C323" s="44" t="s">
        <v>175</v>
      </c>
      <c r="D323" s="252"/>
      <c r="E323" s="252"/>
      <c r="F323" s="47"/>
      <c r="G323" s="252"/>
      <c r="H323" s="252"/>
      <c r="I323" s="47"/>
      <c r="J323" s="1289"/>
      <c r="K323" s="1326"/>
      <c r="L323" s="1326"/>
      <c r="M323" s="1326"/>
      <c r="N323" s="1326"/>
      <c r="O323" s="1326"/>
      <c r="P323" s="530"/>
      <c r="Q323" s="47"/>
      <c r="R323" s="1756"/>
      <c r="S323" s="1757"/>
      <c r="T323" s="1757"/>
      <c r="U323" s="1757"/>
      <c r="V323" s="1757"/>
      <c r="W323" s="1330"/>
      <c r="X323" s="859"/>
      <c r="Y323" s="1330"/>
      <c r="Z323" s="859"/>
      <c r="AA323" s="1355"/>
      <c r="AB323" s="859"/>
      <c r="AC323" s="1355"/>
      <c r="AD323" s="859"/>
      <c r="AE323" s="1705" t="s">
        <v>993</v>
      </c>
      <c r="AF323" s="1389"/>
      <c r="AG323" s="1389"/>
      <c r="AH323" s="1764" t="s">
        <v>927</v>
      </c>
    </row>
    <row r="324" spans="1:34" s="80" customFormat="1" ht="33" hidden="1" customHeight="1" x14ac:dyDescent="0.3">
      <c r="A324" s="1639"/>
      <c r="B324" s="1568"/>
      <c r="C324" s="44" t="s">
        <v>954</v>
      </c>
      <c r="D324" s="252"/>
      <c r="E324" s="252"/>
      <c r="F324" s="47"/>
      <c r="G324" s="252"/>
      <c r="H324" s="252"/>
      <c r="I324" s="47"/>
      <c r="J324" s="1289"/>
      <c r="K324" s="1326"/>
      <c r="L324" s="1326"/>
      <c r="M324" s="1326"/>
      <c r="N324" s="1326"/>
      <c r="O324" s="1326"/>
      <c r="P324" s="530"/>
      <c r="Q324" s="47"/>
      <c r="R324" s="1757"/>
      <c r="S324" s="1757"/>
      <c r="T324" s="1757"/>
      <c r="U324" s="1757"/>
      <c r="V324" s="1757"/>
      <c r="W324" s="1330"/>
      <c r="X324" s="859"/>
      <c r="Y324" s="1330"/>
      <c r="Z324" s="859"/>
      <c r="AA324" s="1355"/>
      <c r="AB324" s="859"/>
      <c r="AC324" s="1355"/>
      <c r="AD324" s="859"/>
      <c r="AE324" s="1705"/>
      <c r="AF324" s="1389"/>
      <c r="AG324" s="1389"/>
      <c r="AH324" s="1764"/>
    </row>
    <row r="325" spans="1:34" s="65" customFormat="1" ht="21" hidden="1" customHeight="1" x14ac:dyDescent="0.2">
      <c r="A325" s="1639"/>
      <c r="B325" s="1568"/>
      <c r="C325" s="993" t="s">
        <v>991</v>
      </c>
      <c r="D325" s="495"/>
      <c r="E325" s="495"/>
      <c r="F325" s="1019"/>
      <c r="G325" s="495"/>
      <c r="H325" s="495"/>
      <c r="I325" s="1019"/>
      <c r="J325" s="1018"/>
      <c r="K325" s="1333"/>
      <c r="L325" s="1333"/>
      <c r="M325" s="1333"/>
      <c r="N325" s="1333"/>
      <c r="O325" s="1333"/>
      <c r="P325" s="999"/>
      <c r="Q325" s="1019"/>
      <c r="R325" s="1712"/>
      <c r="S325" s="1713"/>
      <c r="T325" s="1713"/>
      <c r="U325" s="1713"/>
      <c r="V325" s="1713"/>
      <c r="W325" s="1330"/>
      <c r="X325" s="1385"/>
      <c r="Y325" s="1330"/>
      <c r="Z325" s="1385"/>
      <c r="AA325" s="1355"/>
      <c r="AB325" s="1385"/>
      <c r="AC325" s="1355"/>
      <c r="AD325" s="1385"/>
      <c r="AE325" s="1763" t="s">
        <v>1034</v>
      </c>
      <c r="AF325" s="1390"/>
      <c r="AG325" s="1390"/>
      <c r="AH325" s="1764"/>
    </row>
    <row r="326" spans="1:34" s="80" customFormat="1" ht="21" hidden="1" customHeight="1" x14ac:dyDescent="0.2">
      <c r="A326" s="1639"/>
      <c r="B326" s="1568"/>
      <c r="C326" s="994" t="s">
        <v>926</v>
      </c>
      <c r="D326" s="495"/>
      <c r="E326" s="495"/>
      <c r="F326" s="1019"/>
      <c r="G326" s="495"/>
      <c r="H326" s="495"/>
      <c r="I326" s="1019"/>
      <c r="J326" s="1018"/>
      <c r="K326" s="1333"/>
      <c r="L326" s="1333"/>
      <c r="M326" s="1333"/>
      <c r="N326" s="1333"/>
      <c r="O326" s="1333"/>
      <c r="P326" s="999"/>
      <c r="Q326" s="1019"/>
      <c r="R326" s="999">
        <v>37.51</v>
      </c>
      <c r="S326" s="999">
        <v>44.26</v>
      </c>
      <c r="T326" s="999">
        <v>38.520000000000003</v>
      </c>
      <c r="U326" s="1333"/>
      <c r="V326" s="1333">
        <v>45.45</v>
      </c>
      <c r="W326" s="1321"/>
      <c r="X326" s="1333"/>
      <c r="Y326" s="1321"/>
      <c r="Z326" s="1333"/>
      <c r="AA326" s="1324"/>
      <c r="AB326" s="1333"/>
      <c r="AC326" s="1324"/>
      <c r="AD326" s="1333"/>
      <c r="AE326" s="1763"/>
      <c r="AF326" s="1390"/>
      <c r="AG326" s="1390"/>
      <c r="AH326" s="1764"/>
    </row>
    <row r="327" spans="1:34" s="80" customFormat="1" ht="21" hidden="1" customHeight="1" x14ac:dyDescent="0.2">
      <c r="A327" s="1639"/>
      <c r="B327" s="1568"/>
      <c r="C327" s="994" t="s">
        <v>827</v>
      </c>
      <c r="D327" s="495"/>
      <c r="E327" s="495"/>
      <c r="F327" s="1019"/>
      <c r="G327" s="495"/>
      <c r="H327" s="495"/>
      <c r="I327" s="1019"/>
      <c r="J327" s="1018"/>
      <c r="K327" s="1333"/>
      <c r="L327" s="1333"/>
      <c r="M327" s="1333"/>
      <c r="N327" s="1333"/>
      <c r="O327" s="1333"/>
      <c r="P327" s="999"/>
      <c r="Q327" s="1019"/>
      <c r="R327" s="999">
        <v>1447.31</v>
      </c>
      <c r="S327" s="999">
        <v>1707.83</v>
      </c>
      <c r="T327" s="999">
        <v>1496.94</v>
      </c>
      <c r="U327" s="1333"/>
      <c r="V327" s="1333">
        <v>1766.39</v>
      </c>
      <c r="W327" s="1321"/>
      <c r="X327" s="1333"/>
      <c r="Y327" s="1321"/>
      <c r="Z327" s="1333"/>
      <c r="AA327" s="1324"/>
      <c r="AB327" s="1333"/>
      <c r="AC327" s="1324"/>
      <c r="AD327" s="1333"/>
      <c r="AE327" s="1763"/>
      <c r="AF327" s="1390"/>
      <c r="AG327" s="1390"/>
      <c r="AH327" s="1764"/>
    </row>
    <row r="328" spans="1:34" s="65" customFormat="1" ht="21" hidden="1" customHeight="1" x14ac:dyDescent="0.2">
      <c r="A328" s="1639"/>
      <c r="B328" s="1568"/>
      <c r="C328" s="993" t="s">
        <v>992</v>
      </c>
      <c r="D328" s="495"/>
      <c r="E328" s="495"/>
      <c r="F328" s="1019"/>
      <c r="G328" s="495"/>
      <c r="H328" s="495"/>
      <c r="I328" s="1019"/>
      <c r="J328" s="1018"/>
      <c r="K328" s="1333"/>
      <c r="L328" s="1333"/>
      <c r="M328" s="1333"/>
      <c r="N328" s="1333"/>
      <c r="O328" s="1333"/>
      <c r="P328" s="999"/>
      <c r="Q328" s="1019"/>
      <c r="R328" s="1712"/>
      <c r="S328" s="1713"/>
      <c r="T328" s="1713"/>
      <c r="U328" s="1713"/>
      <c r="V328" s="1713"/>
      <c r="W328" s="1330"/>
      <c r="X328" s="1385"/>
      <c r="Y328" s="1330"/>
      <c r="Z328" s="1385"/>
      <c r="AA328" s="1355"/>
      <c r="AB328" s="1385"/>
      <c r="AC328" s="1355"/>
      <c r="AD328" s="1385"/>
      <c r="AE328" s="1763"/>
      <c r="AF328" s="1390"/>
      <c r="AG328" s="1390"/>
      <c r="AH328" s="1764"/>
    </row>
    <row r="329" spans="1:34" s="80" customFormat="1" ht="21" hidden="1" customHeight="1" x14ac:dyDescent="0.2">
      <c r="A329" s="1321"/>
      <c r="B329" s="1568"/>
      <c r="C329" s="994" t="s">
        <v>926</v>
      </c>
      <c r="D329" s="495"/>
      <c r="E329" s="495"/>
      <c r="F329" s="1019"/>
      <c r="G329" s="495"/>
      <c r="H329" s="495"/>
      <c r="I329" s="1019"/>
      <c r="J329" s="1018"/>
      <c r="K329" s="1333"/>
      <c r="L329" s="1333"/>
      <c r="M329" s="1333"/>
      <c r="N329" s="1333"/>
      <c r="O329" s="1333"/>
      <c r="P329" s="999"/>
      <c r="Q329" s="1019"/>
      <c r="R329" s="999">
        <v>23.28</v>
      </c>
      <c r="S329" s="999">
        <v>27.47</v>
      </c>
      <c r="T329" s="999">
        <v>24.07</v>
      </c>
      <c r="U329" s="1333"/>
      <c r="V329" s="999">
        <v>28.4</v>
      </c>
      <c r="W329" s="1329"/>
      <c r="X329" s="999"/>
      <c r="Y329" s="1329"/>
      <c r="Z329" s="999"/>
      <c r="AA329" s="55"/>
      <c r="AB329" s="999"/>
      <c r="AC329" s="55"/>
      <c r="AD329" s="999"/>
      <c r="AE329" s="1763"/>
      <c r="AF329" s="1390"/>
      <c r="AG329" s="1390"/>
      <c r="AH329" s="1764"/>
    </row>
    <row r="330" spans="1:34" s="205" customFormat="1" ht="21" customHeight="1" x14ac:dyDescent="0.2">
      <c r="A330" s="1574" t="s">
        <v>994</v>
      </c>
      <c r="B330" s="1621">
        <v>18</v>
      </c>
      <c r="C330" s="1044" t="s">
        <v>114</v>
      </c>
      <c r="D330" s="920"/>
      <c r="E330" s="920"/>
      <c r="F330" s="204"/>
      <c r="G330" s="920"/>
      <c r="H330" s="920"/>
      <c r="I330" s="204"/>
      <c r="J330" s="912"/>
      <c r="K330" s="200"/>
      <c r="L330" s="200"/>
      <c r="M330" s="200"/>
      <c r="N330" s="200"/>
      <c r="O330" s="200"/>
      <c r="P330" s="909"/>
      <c r="Q330" s="204"/>
      <c r="R330" s="1702"/>
      <c r="S330" s="1639"/>
      <c r="T330" s="1639"/>
      <c r="U330" s="1639"/>
      <c r="V330" s="1639"/>
      <c r="W330" s="1704"/>
      <c r="X330" s="1704"/>
      <c r="Y330" s="1704"/>
      <c r="Z330" s="1704"/>
      <c r="AA330" s="1704"/>
      <c r="AB330" s="1704"/>
      <c r="AC330" s="1704"/>
      <c r="AD330" s="1704"/>
      <c r="AE330" s="1702" t="s">
        <v>995</v>
      </c>
      <c r="AF330" s="1702" t="s">
        <v>1195</v>
      </c>
      <c r="AG330" s="1702" t="s">
        <v>1515</v>
      </c>
      <c r="AH330" s="1761" t="s">
        <v>927</v>
      </c>
    </row>
    <row r="331" spans="1:34" s="80" customFormat="1" ht="20.45" customHeight="1" x14ac:dyDescent="0.2">
      <c r="A331" s="1574"/>
      <c r="B331" s="1621"/>
      <c r="C331" s="71" t="s">
        <v>954</v>
      </c>
      <c r="D331" s="1328"/>
      <c r="E331" s="1328"/>
      <c r="F331" s="27"/>
      <c r="G331" s="1328"/>
      <c r="H331" s="1328"/>
      <c r="I331" s="27"/>
      <c r="J331" s="1342"/>
      <c r="K331" s="1324"/>
      <c r="L331" s="1324"/>
      <c r="M331" s="1324"/>
      <c r="N331" s="1324"/>
      <c r="O331" s="1324"/>
      <c r="P331" s="1329"/>
      <c r="Q331" s="1338"/>
      <c r="R331" s="1702"/>
      <c r="S331" s="1702"/>
      <c r="T331" s="1702"/>
      <c r="U331" s="1702"/>
      <c r="V331" s="1702"/>
      <c r="W331" s="1702"/>
      <c r="X331" s="1702"/>
      <c r="Y331" s="1702"/>
      <c r="Z331" s="1702"/>
      <c r="AA331" s="1702"/>
      <c r="AB331" s="1702"/>
      <c r="AC331" s="1702"/>
      <c r="AD331" s="1702"/>
      <c r="AE331" s="1702"/>
      <c r="AF331" s="1702"/>
      <c r="AG331" s="1702"/>
      <c r="AH331" s="1761"/>
    </row>
    <row r="332" spans="1:34" s="80" customFormat="1" ht="30.75" customHeight="1" x14ac:dyDescent="0.2">
      <c r="A332" s="1574"/>
      <c r="B332" s="1621"/>
      <c r="C332" s="71" t="s">
        <v>926</v>
      </c>
      <c r="D332" s="1328"/>
      <c r="E332" s="1328"/>
      <c r="F332" s="27"/>
      <c r="G332" s="1328"/>
      <c r="H332" s="1328"/>
      <c r="I332" s="27"/>
      <c r="J332" s="1342"/>
      <c r="K332" s="1324"/>
      <c r="L332" s="1324"/>
      <c r="M332" s="1324"/>
      <c r="N332" s="1324"/>
      <c r="O332" s="1324"/>
      <c r="P332" s="1329"/>
      <c r="Q332" s="1338"/>
      <c r="R332" s="594">
        <v>51.35</v>
      </c>
      <c r="S332" s="153">
        <v>51.35</v>
      </c>
      <c r="T332" s="1319">
        <v>52.38</v>
      </c>
      <c r="U332" s="1337"/>
      <c r="V332" s="153">
        <v>52.38</v>
      </c>
      <c r="W332" s="594">
        <v>53.27</v>
      </c>
      <c r="X332" s="153">
        <v>53.27</v>
      </c>
      <c r="Y332" s="594">
        <v>54.32</v>
      </c>
      <c r="Z332" s="153">
        <v>54.32</v>
      </c>
      <c r="AA332" s="594">
        <v>56.28</v>
      </c>
      <c r="AB332" s="153">
        <v>54.32</v>
      </c>
      <c r="AC332" s="594">
        <v>56.28</v>
      </c>
      <c r="AD332" s="153">
        <f>AC332</f>
        <v>56.28</v>
      </c>
      <c r="AE332" s="1573" t="s">
        <v>996</v>
      </c>
      <c r="AF332" s="1573" t="s">
        <v>1196</v>
      </c>
      <c r="AG332" s="1573" t="s">
        <v>1516</v>
      </c>
      <c r="AH332" s="1761"/>
    </row>
    <row r="333" spans="1:34" s="80" customFormat="1" ht="33" customHeight="1" x14ac:dyDescent="0.2">
      <c r="A333" s="1574"/>
      <c r="B333" s="1621"/>
      <c r="C333" s="71" t="s">
        <v>827</v>
      </c>
      <c r="D333" s="1328"/>
      <c r="E333" s="1328"/>
      <c r="F333" s="27"/>
      <c r="G333" s="1328"/>
      <c r="H333" s="1328"/>
      <c r="I333" s="27"/>
      <c r="J333" s="1342"/>
      <c r="K333" s="1324"/>
      <c r="L333" s="1324"/>
      <c r="M333" s="1324"/>
      <c r="N333" s="1324"/>
      <c r="O333" s="1324"/>
      <c r="P333" s="1329"/>
      <c r="Q333" s="1338"/>
      <c r="R333" s="594">
        <v>1812.72</v>
      </c>
      <c r="S333" s="153">
        <v>1812.72</v>
      </c>
      <c r="T333" s="1319">
        <v>1884</v>
      </c>
      <c r="U333" s="1337"/>
      <c r="V333" s="153">
        <v>1884</v>
      </c>
      <c r="W333" s="594">
        <v>1884</v>
      </c>
      <c r="X333" s="153">
        <v>1884</v>
      </c>
      <c r="Y333" s="594">
        <v>1921.68</v>
      </c>
      <c r="Z333" s="153">
        <v>1921.68</v>
      </c>
      <c r="AA333" s="594">
        <v>1979.25</v>
      </c>
      <c r="AB333" s="153">
        <f>AA333</f>
        <v>1979.25</v>
      </c>
      <c r="AC333" s="594">
        <v>1979.25</v>
      </c>
      <c r="AD333" s="153">
        <f>AC333</f>
        <v>1979.25</v>
      </c>
      <c r="AE333" s="1573"/>
      <c r="AF333" s="1573"/>
      <c r="AG333" s="1573"/>
      <c r="AH333" s="1761"/>
    </row>
    <row r="334" spans="1:34" s="1152" customFormat="1" ht="35.25" hidden="1" customHeight="1" x14ac:dyDescent="0.2">
      <c r="A334" s="1621" t="s">
        <v>160</v>
      </c>
      <c r="B334" s="1714"/>
      <c r="C334" s="997" t="s">
        <v>161</v>
      </c>
      <c r="D334" s="495"/>
      <c r="E334" s="495"/>
      <c r="F334" s="1019"/>
      <c r="G334" s="495"/>
      <c r="H334" s="495"/>
      <c r="I334" s="1019"/>
      <c r="J334" s="1018"/>
      <c r="K334" s="1333"/>
      <c r="L334" s="1333"/>
      <c r="M334" s="1333"/>
      <c r="N334" s="1333"/>
      <c r="O334" s="1333"/>
      <c r="P334" s="999"/>
      <c r="Q334" s="1019"/>
      <c r="R334" s="1712"/>
      <c r="S334" s="1712"/>
      <c r="T334" s="1712"/>
      <c r="U334" s="1712"/>
      <c r="V334" s="1712"/>
      <c r="W334" s="1712"/>
      <c r="X334" s="1712"/>
      <c r="Y334" s="1712"/>
      <c r="Z334" s="1712"/>
      <c r="AA334" s="55"/>
      <c r="AB334" s="999"/>
      <c r="AC334" s="55"/>
      <c r="AD334" s="999"/>
      <c r="AE334" s="1703" t="s">
        <v>987</v>
      </c>
      <c r="AF334" s="1703" t="s">
        <v>1237</v>
      </c>
      <c r="AG334" s="1703" t="s">
        <v>1237</v>
      </c>
      <c r="AH334" s="1764" t="s">
        <v>927</v>
      </c>
    </row>
    <row r="335" spans="1:34" s="1152" customFormat="1" ht="65.25" hidden="1" customHeight="1" x14ac:dyDescent="0.2">
      <c r="A335" s="1621"/>
      <c r="B335" s="1714"/>
      <c r="C335" s="993" t="s">
        <v>954</v>
      </c>
      <c r="D335" s="495"/>
      <c r="E335" s="495"/>
      <c r="F335" s="1019"/>
      <c r="G335" s="495"/>
      <c r="H335" s="495"/>
      <c r="I335" s="1019"/>
      <c r="J335" s="1018"/>
      <c r="K335" s="1333"/>
      <c r="L335" s="1333"/>
      <c r="M335" s="1333"/>
      <c r="N335" s="1333"/>
      <c r="O335" s="1333"/>
      <c r="P335" s="999"/>
      <c r="Q335" s="1019"/>
      <c r="R335" s="1712"/>
      <c r="S335" s="1713"/>
      <c r="T335" s="1713"/>
      <c r="U335" s="1713"/>
      <c r="V335" s="1713"/>
      <c r="W335" s="1713"/>
      <c r="X335" s="1713"/>
      <c r="Y335" s="1713"/>
      <c r="Z335" s="1713"/>
      <c r="AA335" s="1355"/>
      <c r="AB335" s="1385"/>
      <c r="AC335" s="1355"/>
      <c r="AD335" s="1385"/>
      <c r="AE335" s="1703"/>
      <c r="AF335" s="1703"/>
      <c r="AG335" s="1703"/>
      <c r="AH335" s="1764"/>
    </row>
    <row r="336" spans="1:34" s="1152" customFormat="1" ht="33" hidden="1" customHeight="1" x14ac:dyDescent="0.2">
      <c r="A336" s="1621"/>
      <c r="B336" s="1714"/>
      <c r="C336" s="994" t="s">
        <v>926</v>
      </c>
      <c r="D336" s="495"/>
      <c r="E336" s="495"/>
      <c r="F336" s="1019"/>
      <c r="G336" s="495"/>
      <c r="H336" s="495"/>
      <c r="I336" s="1019"/>
      <c r="J336" s="1018"/>
      <c r="K336" s="1333"/>
      <c r="L336" s="1333"/>
      <c r="M336" s="1333"/>
      <c r="N336" s="1333"/>
      <c r="O336" s="1333"/>
      <c r="P336" s="999"/>
      <c r="Q336" s="1019"/>
      <c r="R336" s="1028">
        <v>44.84</v>
      </c>
      <c r="S336" s="1028">
        <v>44.84</v>
      </c>
      <c r="T336" s="1028">
        <v>45.12</v>
      </c>
      <c r="U336" s="1023"/>
      <c r="V336" s="1023">
        <v>45.12</v>
      </c>
      <c r="W336" s="1028">
        <v>45.12</v>
      </c>
      <c r="X336" s="1023">
        <v>45.12</v>
      </c>
      <c r="Y336" s="1023">
        <v>46.02</v>
      </c>
      <c r="Z336" s="1023">
        <v>46.02</v>
      </c>
      <c r="AA336" s="1337"/>
      <c r="AB336" s="1023"/>
      <c r="AC336" s="1337"/>
      <c r="AD336" s="1023"/>
      <c r="AE336" s="1703" t="s">
        <v>988</v>
      </c>
      <c r="AF336" s="1703" t="s">
        <v>1238</v>
      </c>
      <c r="AG336" s="1703" t="s">
        <v>1238</v>
      </c>
      <c r="AH336" s="1764"/>
    </row>
    <row r="337" spans="1:34" s="1152" customFormat="1" ht="72.75" hidden="1" customHeight="1" x14ac:dyDescent="0.2">
      <c r="A337" s="1621"/>
      <c r="B337" s="1714"/>
      <c r="C337" s="994" t="s">
        <v>827</v>
      </c>
      <c r="D337" s="495"/>
      <c r="E337" s="495"/>
      <c r="F337" s="1019"/>
      <c r="G337" s="495"/>
      <c r="H337" s="495"/>
      <c r="I337" s="1019"/>
      <c r="J337" s="1018"/>
      <c r="K337" s="1333"/>
      <c r="L337" s="1333"/>
      <c r="M337" s="1333"/>
      <c r="N337" s="1333"/>
      <c r="O337" s="1333"/>
      <c r="P337" s="999"/>
      <c r="Q337" s="1019"/>
      <c r="R337" s="1028">
        <v>1799.76</v>
      </c>
      <c r="S337" s="1028">
        <v>1799.76</v>
      </c>
      <c r="T337" s="1028">
        <v>1860.78</v>
      </c>
      <c r="U337" s="1023"/>
      <c r="V337" s="1023">
        <v>1860.78</v>
      </c>
      <c r="W337" s="1028">
        <v>1860.78</v>
      </c>
      <c r="X337" s="1023">
        <v>1860.78</v>
      </c>
      <c r="Y337" s="1028">
        <v>1898</v>
      </c>
      <c r="Z337" s="1028">
        <v>1898</v>
      </c>
      <c r="AA337" s="1319"/>
      <c r="AB337" s="1028"/>
      <c r="AC337" s="1319"/>
      <c r="AD337" s="1028"/>
      <c r="AE337" s="1703"/>
      <c r="AF337" s="1703"/>
      <c r="AG337" s="1703"/>
      <c r="AH337" s="1764"/>
    </row>
    <row r="338" spans="1:34" s="939" customFormat="1" ht="21" hidden="1" customHeight="1" x14ac:dyDescent="0.2">
      <c r="A338" s="1621"/>
      <c r="B338" s="1574"/>
      <c r="C338" s="297" t="s">
        <v>99</v>
      </c>
      <c r="D338" s="882"/>
      <c r="E338" s="882"/>
      <c r="F338" s="766"/>
      <c r="G338" s="882"/>
      <c r="H338" s="882"/>
      <c r="I338" s="766"/>
      <c r="J338" s="1391"/>
      <c r="K338" s="764"/>
      <c r="L338" s="764"/>
      <c r="M338" s="764"/>
      <c r="N338" s="764"/>
      <c r="O338" s="764"/>
      <c r="P338" s="765"/>
      <c r="Q338" s="766"/>
      <c r="R338" s="1329"/>
      <c r="S338" s="1329"/>
      <c r="T338" s="1702"/>
      <c r="U338" s="1639"/>
      <c r="V338" s="1639"/>
      <c r="W338" s="1639"/>
      <c r="X338" s="1639"/>
      <c r="Y338" s="1639"/>
      <c r="Z338" s="1639"/>
      <c r="AA338" s="1355"/>
      <c r="AB338" s="1325"/>
      <c r="AC338" s="1355"/>
      <c r="AD338" s="1325"/>
      <c r="AE338" s="1574" t="s">
        <v>998</v>
      </c>
      <c r="AF338" s="1321"/>
      <c r="AG338" s="1321"/>
      <c r="AH338" s="1761" t="s">
        <v>927</v>
      </c>
    </row>
    <row r="339" spans="1:34" s="80" customFormat="1" ht="37.5" hidden="1" customHeight="1" x14ac:dyDescent="0.2">
      <c r="A339" s="1621"/>
      <c r="B339" s="1574"/>
      <c r="C339" s="120" t="s">
        <v>954</v>
      </c>
      <c r="D339" s="1328"/>
      <c r="E339" s="1328"/>
      <c r="F339" s="27"/>
      <c r="G339" s="1328"/>
      <c r="H339" s="1328"/>
      <c r="I339" s="27"/>
      <c r="J339" s="1342"/>
      <c r="K339" s="1324"/>
      <c r="L339" s="1324"/>
      <c r="M339" s="1324"/>
      <c r="N339" s="1324"/>
      <c r="O339" s="1324"/>
      <c r="P339" s="1329"/>
      <c r="Q339" s="1338"/>
      <c r="R339" s="1702"/>
      <c r="S339" s="1639"/>
      <c r="T339" s="1639"/>
      <c r="U339" s="1639"/>
      <c r="V339" s="1639"/>
      <c r="W339" s="1639"/>
      <c r="X339" s="1639"/>
      <c r="Y339" s="1639"/>
      <c r="Z339" s="1639"/>
      <c r="AA339" s="1355"/>
      <c r="AB339" s="1325"/>
      <c r="AC339" s="1355"/>
      <c r="AD339" s="1325"/>
      <c r="AE339" s="1574"/>
      <c r="AF339" s="1321"/>
      <c r="AG339" s="1321"/>
      <c r="AH339" s="1761"/>
    </row>
    <row r="340" spans="1:34" s="80" customFormat="1" ht="21" hidden="1" customHeight="1" x14ac:dyDescent="0.2">
      <c r="A340" s="1621"/>
      <c r="B340" s="1574"/>
      <c r="C340" s="71" t="s">
        <v>926</v>
      </c>
      <c r="D340" s="1328"/>
      <c r="E340" s="1328"/>
      <c r="F340" s="27"/>
      <c r="G340" s="1328"/>
      <c r="H340" s="1328"/>
      <c r="I340" s="27"/>
      <c r="J340" s="1342"/>
      <c r="K340" s="1324"/>
      <c r="L340" s="1324"/>
      <c r="M340" s="1324"/>
      <c r="N340" s="1324"/>
      <c r="O340" s="1324"/>
      <c r="P340" s="1329"/>
      <c r="Q340" s="1338"/>
      <c r="R340" s="1329">
        <v>33.5</v>
      </c>
      <c r="S340" s="530">
        <v>39.53</v>
      </c>
      <c r="T340" s="55">
        <v>34.630000000000003</v>
      </c>
      <c r="U340" s="1324"/>
      <c r="V340" s="1326">
        <v>40.86</v>
      </c>
      <c r="W340" s="1321"/>
      <c r="X340" s="1326"/>
      <c r="Y340" s="1321"/>
      <c r="Z340" s="1326"/>
      <c r="AA340" s="1324"/>
      <c r="AB340" s="1326"/>
      <c r="AC340" s="1324"/>
      <c r="AD340" s="1326"/>
      <c r="AE340" s="1621" t="s">
        <v>999</v>
      </c>
      <c r="AF340" s="1324"/>
      <c r="AG340" s="1324"/>
      <c r="AH340" s="1761"/>
    </row>
    <row r="341" spans="1:34" s="80" customFormat="1" ht="18" hidden="1" customHeight="1" x14ac:dyDescent="0.2">
      <c r="A341" s="1621"/>
      <c r="B341" s="1574"/>
      <c r="C341" s="71" t="s">
        <v>827</v>
      </c>
      <c r="D341" s="1328"/>
      <c r="E341" s="1328"/>
      <c r="F341" s="27"/>
      <c r="G341" s="1328"/>
      <c r="H341" s="1328"/>
      <c r="I341" s="27"/>
      <c r="J341" s="1342"/>
      <c r="K341" s="1324"/>
      <c r="L341" s="1324"/>
      <c r="M341" s="1324"/>
      <c r="N341" s="1324"/>
      <c r="O341" s="1324"/>
      <c r="P341" s="1329"/>
      <c r="Q341" s="1338"/>
      <c r="R341" s="1329">
        <v>1406.72</v>
      </c>
      <c r="S341" s="530">
        <v>1659.93</v>
      </c>
      <c r="T341" s="55">
        <v>1455.67</v>
      </c>
      <c r="U341" s="1324"/>
      <c r="V341" s="1326">
        <v>1717.69</v>
      </c>
      <c r="W341" s="1321"/>
      <c r="X341" s="1326"/>
      <c r="Y341" s="1321"/>
      <c r="Z341" s="1326"/>
      <c r="AA341" s="1324"/>
      <c r="AB341" s="1326"/>
      <c r="AC341" s="1324"/>
      <c r="AD341" s="1326"/>
      <c r="AE341" s="1621"/>
      <c r="AF341" s="1324"/>
      <c r="AG341" s="1324"/>
      <c r="AH341" s="1761"/>
    </row>
    <row r="342" spans="1:34" s="930" customFormat="1" ht="57.75" hidden="1" customHeight="1" x14ac:dyDescent="0.2">
      <c r="A342" s="1621"/>
      <c r="B342" s="1714"/>
      <c r="C342" s="997" t="s">
        <v>1129</v>
      </c>
      <c r="D342" s="495"/>
      <c r="E342" s="495"/>
      <c r="F342" s="1019"/>
      <c r="G342" s="495"/>
      <c r="H342" s="495"/>
      <c r="I342" s="1019"/>
      <c r="J342" s="1018"/>
      <c r="K342" s="1333"/>
      <c r="L342" s="1333"/>
      <c r="M342" s="1333"/>
      <c r="N342" s="1333"/>
      <c r="O342" s="1333"/>
      <c r="P342" s="999"/>
      <c r="Q342" s="1019"/>
      <c r="R342" s="1712"/>
      <c r="S342" s="1713"/>
      <c r="T342" s="1713"/>
      <c r="U342" s="1713"/>
      <c r="V342" s="1713"/>
      <c r="W342" s="1330"/>
      <c r="X342" s="1385"/>
      <c r="Y342" s="1330"/>
      <c r="Z342" s="1385"/>
      <c r="AA342" s="1355"/>
      <c r="AB342" s="1385"/>
      <c r="AC342" s="1355"/>
      <c r="AD342" s="1385"/>
      <c r="AE342" s="1333" t="s">
        <v>1047</v>
      </c>
      <c r="AF342" s="1333"/>
      <c r="AG342" s="1333"/>
      <c r="AH342" s="1764" t="s">
        <v>927</v>
      </c>
    </row>
    <row r="343" spans="1:34" s="80" customFormat="1" ht="39.75" hidden="1" customHeight="1" x14ac:dyDescent="0.2">
      <c r="A343" s="1621"/>
      <c r="B343" s="1715"/>
      <c r="C343" s="993" t="s">
        <v>954</v>
      </c>
      <c r="D343" s="495"/>
      <c r="E343" s="495"/>
      <c r="F343" s="1019"/>
      <c r="G343" s="495"/>
      <c r="H343" s="495"/>
      <c r="I343" s="1019"/>
      <c r="J343" s="1018"/>
      <c r="K343" s="1333"/>
      <c r="L343" s="1333"/>
      <c r="M343" s="1333"/>
      <c r="N343" s="1333"/>
      <c r="O343" s="1333"/>
      <c r="P343" s="999"/>
      <c r="Q343" s="1019"/>
      <c r="R343" s="1712"/>
      <c r="S343" s="1713"/>
      <c r="T343" s="1713"/>
      <c r="U343" s="1713"/>
      <c r="V343" s="1713"/>
      <c r="W343" s="1330"/>
      <c r="X343" s="1385"/>
      <c r="Y343" s="1330"/>
      <c r="Z343" s="1385"/>
      <c r="AA343" s="1355"/>
      <c r="AB343" s="1385"/>
      <c r="AC343" s="1355"/>
      <c r="AD343" s="1385"/>
      <c r="AE343" s="1333" t="s">
        <v>1000</v>
      </c>
      <c r="AF343" s="1333"/>
      <c r="AG343" s="1333"/>
      <c r="AH343" s="1764"/>
    </row>
    <row r="344" spans="1:34" s="80" customFormat="1" ht="21" hidden="1" customHeight="1" x14ac:dyDescent="0.2">
      <c r="A344" s="1621"/>
      <c r="B344" s="1715"/>
      <c r="C344" s="994" t="s">
        <v>926</v>
      </c>
      <c r="D344" s="495"/>
      <c r="E344" s="495"/>
      <c r="F344" s="1019"/>
      <c r="G344" s="495"/>
      <c r="H344" s="495"/>
      <c r="I344" s="1019"/>
      <c r="J344" s="1018"/>
      <c r="K344" s="1333"/>
      <c r="L344" s="1333"/>
      <c r="M344" s="1333"/>
      <c r="N344" s="1333"/>
      <c r="O344" s="1333"/>
      <c r="P344" s="999"/>
      <c r="Q344" s="1019"/>
      <c r="R344" s="999">
        <v>34.58</v>
      </c>
      <c r="S344" s="999">
        <v>34.58</v>
      </c>
      <c r="T344" s="999">
        <v>35.520000000000003</v>
      </c>
      <c r="U344" s="1333"/>
      <c r="V344" s="1333">
        <v>35.520000000000003</v>
      </c>
      <c r="W344" s="1321"/>
      <c r="X344" s="1333"/>
      <c r="Y344" s="1321"/>
      <c r="Z344" s="1333"/>
      <c r="AA344" s="1324"/>
      <c r="AB344" s="1333"/>
      <c r="AC344" s="1324"/>
      <c r="AD344" s="1333"/>
      <c r="AE344" s="1714" t="s">
        <v>1001</v>
      </c>
      <c r="AF344" s="1333"/>
      <c r="AG344" s="1333"/>
      <c r="AH344" s="1764"/>
    </row>
    <row r="345" spans="1:34" s="80" customFormat="1" ht="21" hidden="1" customHeight="1" x14ac:dyDescent="0.2">
      <c r="A345" s="1621"/>
      <c r="B345" s="1715"/>
      <c r="C345" s="994" t="s">
        <v>827</v>
      </c>
      <c r="D345" s="495"/>
      <c r="E345" s="495"/>
      <c r="F345" s="1019"/>
      <c r="G345" s="495"/>
      <c r="H345" s="495"/>
      <c r="I345" s="1019"/>
      <c r="J345" s="1018"/>
      <c r="K345" s="1333"/>
      <c r="L345" s="1333"/>
      <c r="M345" s="1333"/>
      <c r="N345" s="1333"/>
      <c r="O345" s="1333"/>
      <c r="P345" s="999"/>
      <c r="Q345" s="1019"/>
      <c r="R345" s="999">
        <v>1615</v>
      </c>
      <c r="S345" s="999">
        <v>1615</v>
      </c>
      <c r="T345" s="999">
        <v>1679</v>
      </c>
      <c r="U345" s="1333"/>
      <c r="V345" s="999">
        <v>1679</v>
      </c>
      <c r="W345" s="1329"/>
      <c r="X345" s="999"/>
      <c r="Y345" s="1329"/>
      <c r="Z345" s="999"/>
      <c r="AA345" s="55"/>
      <c r="AB345" s="999"/>
      <c r="AC345" s="55"/>
      <c r="AD345" s="999"/>
      <c r="AE345" s="1714"/>
      <c r="AF345" s="1333"/>
      <c r="AG345" s="1333"/>
      <c r="AH345" s="1764"/>
    </row>
    <row r="346" spans="1:34" s="934" customFormat="1" ht="25.5" customHeight="1" x14ac:dyDescent="0.2">
      <c r="A346" s="1621"/>
      <c r="B346" s="1574">
        <v>19</v>
      </c>
      <c r="C346" s="931" t="s">
        <v>1432</v>
      </c>
      <c r="D346" s="932"/>
      <c r="E346" s="932"/>
      <c r="F346" s="933"/>
      <c r="G346" s="932"/>
      <c r="H346" s="932"/>
      <c r="I346" s="933"/>
      <c r="J346" s="1359"/>
      <c r="K346" s="927"/>
      <c r="L346" s="927"/>
      <c r="M346" s="927"/>
      <c r="N346" s="927"/>
      <c r="O346" s="927"/>
      <c r="P346" s="1392"/>
      <c r="Q346" s="933"/>
      <c r="R346" s="1702"/>
      <c r="S346" s="1702"/>
      <c r="T346" s="1702"/>
      <c r="U346" s="1702"/>
      <c r="V346" s="1702"/>
      <c r="W346" s="1702"/>
      <c r="X346" s="1702"/>
      <c r="Y346" s="1702"/>
      <c r="Z346" s="1702"/>
      <c r="AA346" s="1702"/>
      <c r="AB346" s="1702"/>
      <c r="AC346" s="1702"/>
      <c r="AD346" s="1702"/>
      <c r="AE346" s="1573" t="s">
        <v>987</v>
      </c>
      <c r="AF346" s="1766" t="s">
        <v>1344</v>
      </c>
      <c r="AG346" s="1573" t="s">
        <v>1536</v>
      </c>
      <c r="AH346" s="1761" t="s">
        <v>927</v>
      </c>
    </row>
    <row r="347" spans="1:34" s="80" customFormat="1" ht="26.25" customHeight="1" x14ac:dyDescent="0.2">
      <c r="A347" s="1621"/>
      <c r="B347" s="1574"/>
      <c r="C347" s="71" t="s">
        <v>954</v>
      </c>
      <c r="D347" s="1328"/>
      <c r="E347" s="1328"/>
      <c r="F347" s="27"/>
      <c r="G347" s="1328"/>
      <c r="H347" s="1328"/>
      <c r="I347" s="27"/>
      <c r="J347" s="1342"/>
      <c r="K347" s="1324"/>
      <c r="L347" s="1324"/>
      <c r="M347" s="1324"/>
      <c r="N347" s="1324"/>
      <c r="O347" s="1324"/>
      <c r="P347" s="1329"/>
      <c r="Q347" s="1338"/>
      <c r="R347" s="1702"/>
      <c r="S347" s="1702"/>
      <c r="T347" s="1702"/>
      <c r="U347" s="1702"/>
      <c r="V347" s="1702"/>
      <c r="W347" s="1702"/>
      <c r="X347" s="1702"/>
      <c r="Y347" s="1702"/>
      <c r="Z347" s="1702"/>
      <c r="AA347" s="1702"/>
      <c r="AB347" s="1702"/>
      <c r="AC347" s="1702"/>
      <c r="AD347" s="1702"/>
      <c r="AE347" s="1573"/>
      <c r="AF347" s="1766"/>
      <c r="AG347" s="1573"/>
      <c r="AH347" s="1761"/>
    </row>
    <row r="348" spans="1:34" s="80" customFormat="1" ht="31.15" customHeight="1" x14ac:dyDescent="0.2">
      <c r="A348" s="1621"/>
      <c r="B348" s="1574"/>
      <c r="C348" s="71" t="s">
        <v>925</v>
      </c>
      <c r="D348" s="1328"/>
      <c r="E348" s="1328"/>
      <c r="F348" s="27"/>
      <c r="G348" s="1328"/>
      <c r="H348" s="1328"/>
      <c r="I348" s="27"/>
      <c r="J348" s="1342"/>
      <c r="K348" s="1324"/>
      <c r="L348" s="1324"/>
      <c r="M348" s="1324"/>
      <c r="N348" s="1324"/>
      <c r="O348" s="1324"/>
      <c r="P348" s="1329"/>
      <c r="Q348" s="1338"/>
      <c r="R348" s="594">
        <v>44.84</v>
      </c>
      <c r="S348" s="153">
        <v>44.84</v>
      </c>
      <c r="T348" s="1319">
        <v>45.12</v>
      </c>
      <c r="U348" s="1337"/>
      <c r="V348" s="143">
        <v>45.12</v>
      </c>
      <c r="W348" s="1319">
        <v>45.12</v>
      </c>
      <c r="X348" s="143">
        <v>45.12</v>
      </c>
      <c r="Y348" s="1320">
        <v>46.02</v>
      </c>
      <c r="Z348" s="143">
        <v>46.02</v>
      </c>
      <c r="AA348" s="1320">
        <v>46.06</v>
      </c>
      <c r="AB348" s="143">
        <f>AA348</f>
        <v>46.06</v>
      </c>
      <c r="AC348" s="1320">
        <v>46.06</v>
      </c>
      <c r="AD348" s="143">
        <f>AC348</f>
        <v>46.06</v>
      </c>
      <c r="AE348" s="1710" t="s">
        <v>988</v>
      </c>
      <c r="AF348" s="1767" t="s">
        <v>1345</v>
      </c>
      <c r="AG348" s="1573" t="s">
        <v>1537</v>
      </c>
      <c r="AH348" s="1761"/>
    </row>
    <row r="349" spans="1:34" s="80" customFormat="1" ht="31.5" customHeight="1" x14ac:dyDescent="0.2">
      <c r="A349" s="1621"/>
      <c r="B349" s="1574"/>
      <c r="C349" s="71" t="s">
        <v>827</v>
      </c>
      <c r="D349" s="1328"/>
      <c r="E349" s="1328"/>
      <c r="F349" s="27"/>
      <c r="G349" s="1328"/>
      <c r="H349" s="1328"/>
      <c r="I349" s="27"/>
      <c r="J349" s="1342"/>
      <c r="K349" s="1324"/>
      <c r="L349" s="1324"/>
      <c r="M349" s="1324"/>
      <c r="N349" s="1324"/>
      <c r="O349" s="1324"/>
      <c r="P349" s="1329"/>
      <c r="Q349" s="1338"/>
      <c r="R349" s="594">
        <v>1799.76</v>
      </c>
      <c r="S349" s="153">
        <v>1799.76</v>
      </c>
      <c r="T349" s="1319">
        <v>1860.78</v>
      </c>
      <c r="U349" s="1337"/>
      <c r="V349" s="143">
        <v>1860.78</v>
      </c>
      <c r="W349" s="1319">
        <v>1860.78</v>
      </c>
      <c r="X349" s="143">
        <v>1860.78</v>
      </c>
      <c r="Y349" s="594">
        <v>1898</v>
      </c>
      <c r="Z349" s="153">
        <v>1898</v>
      </c>
      <c r="AA349" s="594">
        <v>1954.94</v>
      </c>
      <c r="AB349" s="153">
        <f>AA349</f>
        <v>1954.94</v>
      </c>
      <c r="AC349" s="594">
        <v>1954.94</v>
      </c>
      <c r="AD349" s="153">
        <f>AC349</f>
        <v>1954.94</v>
      </c>
      <c r="AE349" s="1710"/>
      <c r="AF349" s="1767"/>
      <c r="AG349" s="1573"/>
      <c r="AH349" s="1761"/>
    </row>
    <row r="350" spans="1:34" s="80" customFormat="1" ht="20.25" customHeight="1" x14ac:dyDescent="0.2">
      <c r="A350" s="1574" t="s">
        <v>113</v>
      </c>
      <c r="B350" s="1574">
        <v>20</v>
      </c>
      <c r="C350" s="1153" t="s">
        <v>1090</v>
      </c>
      <c r="D350" s="1328"/>
      <c r="E350" s="1328"/>
      <c r="F350" s="27"/>
      <c r="G350" s="1328"/>
      <c r="H350" s="1328"/>
      <c r="I350" s="27"/>
      <c r="J350" s="1342"/>
      <c r="K350" s="1324"/>
      <c r="L350" s="1324"/>
      <c r="M350" s="1324"/>
      <c r="N350" s="1324"/>
      <c r="O350" s="1324"/>
      <c r="P350" s="1329"/>
      <c r="Q350" s="1338"/>
      <c r="R350" s="1702"/>
      <c r="S350" s="1702"/>
      <c r="T350" s="1702"/>
      <c r="U350" s="1702"/>
      <c r="V350" s="1702"/>
      <c r="W350" s="1702"/>
      <c r="X350" s="1702"/>
      <c r="Y350" s="1702"/>
      <c r="Z350" s="1702"/>
      <c r="AA350" s="1702"/>
      <c r="AB350" s="1702"/>
      <c r="AC350" s="1702"/>
      <c r="AD350" s="1702"/>
      <c r="AE350" s="1573" t="s">
        <v>1035</v>
      </c>
      <c r="AF350" s="1765" t="s">
        <v>1197</v>
      </c>
      <c r="AG350" s="1573" t="s">
        <v>1530</v>
      </c>
      <c r="AH350" s="1761" t="s">
        <v>927</v>
      </c>
    </row>
    <row r="351" spans="1:34" s="80" customFormat="1" ht="24" customHeight="1" x14ac:dyDescent="0.2">
      <c r="A351" s="1574"/>
      <c r="B351" s="1755"/>
      <c r="C351" s="71" t="s">
        <v>954</v>
      </c>
      <c r="D351" s="1328"/>
      <c r="E351" s="1328"/>
      <c r="F351" s="27"/>
      <c r="G351" s="1328"/>
      <c r="H351" s="1328"/>
      <c r="I351" s="27"/>
      <c r="J351" s="1342"/>
      <c r="K351" s="1324"/>
      <c r="L351" s="1324"/>
      <c r="M351" s="1324"/>
      <c r="N351" s="1324"/>
      <c r="O351" s="1324"/>
      <c r="P351" s="1329"/>
      <c r="Q351" s="1338"/>
      <c r="R351" s="1702"/>
      <c r="S351" s="1702"/>
      <c r="T351" s="1702"/>
      <c r="U351" s="1702"/>
      <c r="V351" s="1702"/>
      <c r="W351" s="1702"/>
      <c r="X351" s="1702"/>
      <c r="Y351" s="1702"/>
      <c r="Z351" s="1702"/>
      <c r="AA351" s="1702"/>
      <c r="AB351" s="1702"/>
      <c r="AC351" s="1702"/>
      <c r="AD351" s="1702"/>
      <c r="AE351" s="1709"/>
      <c r="AF351" s="1765"/>
      <c r="AG351" s="1573"/>
      <c r="AH351" s="1762"/>
    </row>
    <row r="352" spans="1:34" s="80" customFormat="1" ht="30.75" customHeight="1" x14ac:dyDescent="0.2">
      <c r="A352" s="1574"/>
      <c r="B352" s="1755"/>
      <c r="C352" s="71" t="s">
        <v>926</v>
      </c>
      <c r="D352" s="1328"/>
      <c r="E352" s="1328"/>
      <c r="F352" s="27"/>
      <c r="G352" s="1328"/>
      <c r="H352" s="1328"/>
      <c r="I352" s="27"/>
      <c r="J352" s="1342"/>
      <c r="K352" s="1324"/>
      <c r="L352" s="1324"/>
      <c r="M352" s="1324"/>
      <c r="N352" s="1324"/>
      <c r="O352" s="1324"/>
      <c r="P352" s="1329"/>
      <c r="Q352" s="1338"/>
      <c r="R352" s="594">
        <v>34.58</v>
      </c>
      <c r="S352" s="153">
        <v>34.58</v>
      </c>
      <c r="T352" s="1319">
        <v>35.520000000000003</v>
      </c>
      <c r="U352" s="1337"/>
      <c r="V352" s="153">
        <f>T352</f>
        <v>35.520000000000003</v>
      </c>
      <c r="W352" s="594">
        <v>35.520000000000003</v>
      </c>
      <c r="X352" s="153">
        <v>35.520000000000003</v>
      </c>
      <c r="Y352" s="594">
        <v>36.229999999999997</v>
      </c>
      <c r="Z352" s="153">
        <f>Y352</f>
        <v>36.229999999999997</v>
      </c>
      <c r="AA352" s="594">
        <v>37.04</v>
      </c>
      <c r="AB352" s="153">
        <f>AA352</f>
        <v>37.04</v>
      </c>
      <c r="AC352" s="594">
        <v>37.04</v>
      </c>
      <c r="AD352" s="153">
        <f>AC352</f>
        <v>37.04</v>
      </c>
      <c r="AE352" s="1573" t="s">
        <v>1036</v>
      </c>
      <c r="AF352" s="1573" t="s">
        <v>1198</v>
      </c>
      <c r="AG352" s="1573" t="s">
        <v>1531</v>
      </c>
      <c r="AH352" s="1762"/>
    </row>
    <row r="353" spans="1:41" s="80" customFormat="1" ht="34.5" customHeight="1" x14ac:dyDescent="0.2">
      <c r="A353" s="1574"/>
      <c r="B353" s="1755"/>
      <c r="C353" s="71" t="s">
        <v>827</v>
      </c>
      <c r="D353" s="1328"/>
      <c r="E353" s="1328"/>
      <c r="F353" s="27"/>
      <c r="G353" s="1328"/>
      <c r="H353" s="1328"/>
      <c r="I353" s="27"/>
      <c r="J353" s="1342"/>
      <c r="K353" s="1324"/>
      <c r="L353" s="1324"/>
      <c r="M353" s="1324"/>
      <c r="N353" s="1324"/>
      <c r="O353" s="1324"/>
      <c r="P353" s="1329"/>
      <c r="Q353" s="1338"/>
      <c r="R353" s="594">
        <v>1615</v>
      </c>
      <c r="S353" s="153">
        <v>1615</v>
      </c>
      <c r="T353" s="1319">
        <v>1679</v>
      </c>
      <c r="U353" s="1337"/>
      <c r="V353" s="153">
        <f>T353</f>
        <v>1679</v>
      </c>
      <c r="W353" s="594">
        <v>1679</v>
      </c>
      <c r="X353" s="153">
        <v>1679</v>
      </c>
      <c r="Y353" s="594">
        <v>1712.58</v>
      </c>
      <c r="Z353" s="153">
        <v>1712.58</v>
      </c>
      <c r="AA353" s="594">
        <v>1763.96</v>
      </c>
      <c r="AB353" s="153">
        <v>1712.58</v>
      </c>
      <c r="AC353" s="594">
        <v>1763.96</v>
      </c>
      <c r="AD353" s="153">
        <f>AC353</f>
        <v>1763.96</v>
      </c>
      <c r="AE353" s="1709"/>
      <c r="AF353" s="1573"/>
      <c r="AG353" s="1573"/>
      <c r="AH353" s="1762"/>
    </row>
    <row r="354" spans="1:41" s="80" customFormat="1" ht="21.75" customHeight="1" x14ac:dyDescent="0.2">
      <c r="A354" s="1574" t="s">
        <v>189</v>
      </c>
      <c r="B354" s="1569">
        <v>21</v>
      </c>
      <c r="C354" s="956" t="s">
        <v>192</v>
      </c>
      <c r="D354" s="868"/>
      <c r="E354" s="868"/>
      <c r="F354" s="869"/>
      <c r="G354" s="868"/>
      <c r="H354" s="868"/>
      <c r="I354" s="869"/>
      <c r="J354" s="870"/>
      <c r="K354" s="872"/>
      <c r="L354" s="870"/>
      <c r="M354" s="869"/>
      <c r="N354" s="870"/>
      <c r="O354" s="870"/>
      <c r="P354" s="873"/>
      <c r="Q354" s="869"/>
      <c r="R354" s="1574"/>
      <c r="S354" s="1574"/>
      <c r="T354" s="1574"/>
      <c r="U354" s="1574"/>
      <c r="V354" s="1574"/>
      <c r="W354" s="1574"/>
      <c r="X354" s="1574"/>
      <c r="Y354" s="1574"/>
      <c r="Z354" s="1574"/>
      <c r="AA354" s="1574"/>
      <c r="AB354" s="1574"/>
      <c r="AC354" s="1574"/>
      <c r="AD354" s="1574"/>
      <c r="AE354" s="1574" t="s">
        <v>1150</v>
      </c>
      <c r="AF354" s="1700" t="s">
        <v>1150</v>
      </c>
      <c r="AG354" s="1573" t="s">
        <v>1571</v>
      </c>
      <c r="AH354" s="1761" t="s">
        <v>927</v>
      </c>
    </row>
    <row r="355" spans="1:41" s="80" customFormat="1" ht="26.25" customHeight="1" x14ac:dyDescent="0.2">
      <c r="A355" s="1639"/>
      <c r="B355" s="1724"/>
      <c r="C355" s="71" t="s">
        <v>954</v>
      </c>
      <c r="D355" s="162"/>
      <c r="E355" s="162"/>
      <c r="F355" s="1338"/>
      <c r="G355" s="162"/>
      <c r="H355" s="162"/>
      <c r="I355" s="1338"/>
      <c r="J355" s="1321"/>
      <c r="K355" s="159"/>
      <c r="L355" s="1321"/>
      <c r="M355" s="1338"/>
      <c r="N355" s="1324"/>
      <c r="O355" s="1324"/>
      <c r="P355" s="55"/>
      <c r="Q355" s="27"/>
      <c r="R355" s="1621"/>
      <c r="S355" s="1621"/>
      <c r="T355" s="1621"/>
      <c r="U355" s="1621"/>
      <c r="V355" s="1621"/>
      <c r="W355" s="1621"/>
      <c r="X355" s="1621"/>
      <c r="Y355" s="1621"/>
      <c r="Z355" s="1621"/>
      <c r="AA355" s="1621"/>
      <c r="AB355" s="1621"/>
      <c r="AC355" s="1621"/>
      <c r="AD355" s="1621"/>
      <c r="AE355" s="1639"/>
      <c r="AF355" s="1701"/>
      <c r="AG355" s="1573"/>
      <c r="AH355" s="1762"/>
    </row>
    <row r="356" spans="1:41" s="80" customFormat="1" ht="33" customHeight="1" x14ac:dyDescent="0.2">
      <c r="A356" s="1639"/>
      <c r="B356" s="1724"/>
      <c r="C356" s="71" t="s">
        <v>925</v>
      </c>
      <c r="D356" s="162"/>
      <c r="E356" s="162"/>
      <c r="F356" s="1338"/>
      <c r="G356" s="162"/>
      <c r="H356" s="162"/>
      <c r="I356" s="1338"/>
      <c r="J356" s="1321"/>
      <c r="K356" s="159"/>
      <c r="L356" s="1321"/>
      <c r="M356" s="1338"/>
      <c r="N356" s="1324"/>
      <c r="O356" s="1324"/>
      <c r="P356" s="1329"/>
      <c r="Q356" s="1338"/>
      <c r="R356" s="1337">
        <v>17.61</v>
      </c>
      <c r="S356" s="153">
        <f>R356</f>
        <v>17.61</v>
      </c>
      <c r="T356" s="1319">
        <v>17.899999999999999</v>
      </c>
      <c r="U356" s="1320"/>
      <c r="V356" s="153">
        <f>T356</f>
        <v>17.899999999999999</v>
      </c>
      <c r="W356" s="594">
        <f>T356</f>
        <v>17.899999999999999</v>
      </c>
      <c r="X356" s="153">
        <f>W356</f>
        <v>17.899999999999999</v>
      </c>
      <c r="Y356" s="594">
        <v>18.2</v>
      </c>
      <c r="Z356" s="153">
        <f>Y356</f>
        <v>18.2</v>
      </c>
      <c r="AA356" s="594">
        <v>18.850000000000001</v>
      </c>
      <c r="AB356" s="153">
        <f>AA356</f>
        <v>18.850000000000001</v>
      </c>
      <c r="AC356" s="594">
        <v>18.850000000000001</v>
      </c>
      <c r="AD356" s="153">
        <f>AC356</f>
        <v>18.850000000000001</v>
      </c>
      <c r="AE356" s="1573" t="s">
        <v>1151</v>
      </c>
      <c r="AF356" s="1573" t="s">
        <v>1151</v>
      </c>
      <c r="AG356" s="1573" t="s">
        <v>1572</v>
      </c>
      <c r="AH356" s="1762"/>
    </row>
    <row r="357" spans="1:41" s="80" customFormat="1" ht="38.25" customHeight="1" x14ac:dyDescent="0.2">
      <c r="A357" s="1639"/>
      <c r="B357" s="1724"/>
      <c r="C357" s="71" t="s">
        <v>827</v>
      </c>
      <c r="D357" s="162"/>
      <c r="E357" s="162"/>
      <c r="F357" s="1338"/>
      <c r="G357" s="162"/>
      <c r="H357" s="162"/>
      <c r="I357" s="1338"/>
      <c r="J357" s="1321"/>
      <c r="K357" s="159"/>
      <c r="L357" s="1321"/>
      <c r="M357" s="1338"/>
      <c r="N357" s="1324"/>
      <c r="O357" s="1324"/>
      <c r="P357" s="1329"/>
      <c r="Q357" s="1338"/>
      <c r="R357" s="1319">
        <v>1548.4</v>
      </c>
      <c r="S357" s="153">
        <f>R357</f>
        <v>1548.4</v>
      </c>
      <c r="T357" s="1319">
        <v>1602.71</v>
      </c>
      <c r="U357" s="1320"/>
      <c r="V357" s="153">
        <f>T357</f>
        <v>1602.71</v>
      </c>
      <c r="W357" s="594">
        <f>T357</f>
        <v>1602.71</v>
      </c>
      <c r="X357" s="153">
        <f>W357</f>
        <v>1602.71</v>
      </c>
      <c r="Y357" s="594">
        <v>1634.76</v>
      </c>
      <c r="Z357" s="153">
        <f>Y357</f>
        <v>1634.76</v>
      </c>
      <c r="AA357" s="594">
        <v>1683.76</v>
      </c>
      <c r="AB357" s="153">
        <f>AA357</f>
        <v>1683.76</v>
      </c>
      <c r="AC357" s="594">
        <v>1683.76</v>
      </c>
      <c r="AD357" s="153">
        <f>AC357</f>
        <v>1683.76</v>
      </c>
      <c r="AE357" s="1709"/>
      <c r="AF357" s="1709"/>
      <c r="AG357" s="1709"/>
      <c r="AH357" s="1762"/>
    </row>
    <row r="358" spans="1:41" ht="22.5" customHeight="1" x14ac:dyDescent="0.2">
      <c r="A358" s="1727" t="s">
        <v>692</v>
      </c>
      <c r="B358" s="1727"/>
      <c r="C358" s="1727"/>
      <c r="D358" s="1727"/>
      <c r="E358" s="1727"/>
      <c r="F358" s="1727"/>
      <c r="G358" s="1727"/>
      <c r="H358" s="1727"/>
      <c r="I358" s="1727"/>
      <c r="J358" s="1727"/>
      <c r="K358" s="1727"/>
      <c r="L358" s="1727"/>
      <c r="M358" s="1727"/>
      <c r="N358" s="1727"/>
      <c r="O358" s="1727"/>
      <c r="P358" s="1727"/>
      <c r="Q358" s="1727"/>
      <c r="R358" s="1727"/>
      <c r="S358" s="1727"/>
      <c r="T358" s="1727"/>
      <c r="U358" s="1727"/>
      <c r="V358" s="1727"/>
      <c r="W358" s="1727"/>
      <c r="X358" s="1727"/>
      <c r="Y358" s="1727"/>
      <c r="Z358" s="1727"/>
      <c r="AA358" s="1727"/>
      <c r="AB358" s="1727"/>
      <c r="AC358" s="1727"/>
      <c r="AD358" s="1727"/>
      <c r="AE358" s="1727"/>
      <c r="AF358" s="1727"/>
      <c r="AG358" s="1727"/>
      <c r="AH358" s="1727"/>
      <c r="AI358" s="545"/>
      <c r="AJ358" s="545"/>
      <c r="AK358" s="545"/>
      <c r="AL358" s="545"/>
      <c r="AM358" s="545"/>
      <c r="AN358" s="545"/>
      <c r="AO358" s="548"/>
    </row>
    <row r="359" spans="1:41" ht="22.5" customHeight="1" x14ac:dyDescent="0.2">
      <c r="A359" s="1727"/>
      <c r="B359" s="1727"/>
      <c r="C359" s="1727"/>
      <c r="D359" s="1727"/>
      <c r="E359" s="1727"/>
      <c r="F359" s="1727"/>
      <c r="G359" s="1727"/>
      <c r="H359" s="1727"/>
      <c r="I359" s="1727"/>
      <c r="J359" s="1727"/>
      <c r="K359" s="1727"/>
      <c r="L359" s="1727"/>
      <c r="M359" s="1727"/>
      <c r="N359" s="1727"/>
      <c r="O359" s="1727"/>
      <c r="P359" s="1727"/>
      <c r="Q359" s="1727"/>
      <c r="R359" s="1727"/>
      <c r="S359" s="1727"/>
      <c r="T359" s="1727"/>
      <c r="U359" s="1727"/>
      <c r="V359" s="1727"/>
      <c r="W359" s="1727"/>
      <c r="X359" s="1727"/>
      <c r="Y359" s="1727"/>
      <c r="Z359" s="1727"/>
      <c r="AA359" s="1727"/>
      <c r="AB359" s="1727"/>
      <c r="AC359" s="1727"/>
      <c r="AD359" s="1727"/>
      <c r="AE359" s="1727"/>
      <c r="AF359" s="1727"/>
      <c r="AG359" s="1727"/>
      <c r="AH359" s="1727"/>
      <c r="AI359" s="545"/>
      <c r="AJ359" s="545"/>
      <c r="AK359" s="545"/>
      <c r="AL359" s="545"/>
      <c r="AM359" s="545"/>
      <c r="AN359" s="545"/>
      <c r="AO359" s="548"/>
    </row>
    <row r="360" spans="1:41" ht="48" customHeight="1" x14ac:dyDescent="0.2">
      <c r="A360" s="1727"/>
      <c r="B360" s="1727"/>
      <c r="C360" s="1727"/>
      <c r="D360" s="1727"/>
      <c r="E360" s="1727"/>
      <c r="F360" s="1727"/>
      <c r="G360" s="1727"/>
      <c r="H360" s="1727"/>
      <c r="I360" s="1727"/>
      <c r="J360" s="1727"/>
      <c r="K360" s="1727"/>
      <c r="L360" s="1727"/>
      <c r="M360" s="1727"/>
      <c r="N360" s="1727"/>
      <c r="O360" s="1727"/>
      <c r="P360" s="1727"/>
      <c r="Q360" s="1727"/>
      <c r="R360" s="1727"/>
      <c r="S360" s="1727"/>
      <c r="T360" s="1727"/>
      <c r="U360" s="1727"/>
      <c r="V360" s="1727"/>
      <c r="W360" s="1727"/>
      <c r="X360" s="1727"/>
      <c r="Y360" s="1727"/>
      <c r="Z360" s="1727"/>
      <c r="AA360" s="1727"/>
      <c r="AB360" s="1727"/>
      <c r="AC360" s="1727"/>
      <c r="AD360" s="1727"/>
      <c r="AE360" s="1727"/>
      <c r="AF360" s="1727"/>
      <c r="AG360" s="1727"/>
      <c r="AH360" s="1727"/>
      <c r="AI360" s="549"/>
      <c r="AJ360" s="549"/>
      <c r="AK360" s="549"/>
      <c r="AL360" s="549"/>
      <c r="AM360" s="549"/>
      <c r="AN360" s="549"/>
      <c r="AO360" s="550"/>
    </row>
  </sheetData>
  <mergeCells count="432">
    <mergeCell ref="W168:AD168"/>
    <mergeCell ref="W167:AD167"/>
    <mergeCell ref="AE53:AE63"/>
    <mergeCell ref="W34:AD34"/>
    <mergeCell ref="R114:V114"/>
    <mergeCell ref="R69:V69"/>
    <mergeCell ref="R72:V72"/>
    <mergeCell ref="R50:AD50"/>
    <mergeCell ref="R49:AD49"/>
    <mergeCell ref="W53:AD60"/>
    <mergeCell ref="W24:AD24"/>
    <mergeCell ref="W27:AD27"/>
    <mergeCell ref="W10:AD10"/>
    <mergeCell ref="AA17:AD17"/>
    <mergeCell ref="AA20:AD20"/>
    <mergeCell ref="W18:AD18"/>
    <mergeCell ref="W15:AD15"/>
    <mergeCell ref="AA36:AD36"/>
    <mergeCell ref="R33:AD33"/>
    <mergeCell ref="W11:AD11"/>
    <mergeCell ref="W21:AD21"/>
    <mergeCell ref="AE37:AE41"/>
    <mergeCell ref="AH53:AH63"/>
    <mergeCell ref="AE49:AE50"/>
    <mergeCell ref="AE51:AE52"/>
    <mergeCell ref="AF254:AF255"/>
    <mergeCell ref="AE171:AE172"/>
    <mergeCell ref="AE254:AE255"/>
    <mergeCell ref="AE64:AE161"/>
    <mergeCell ref="AH183:AH253"/>
    <mergeCell ref="AE162:AE164"/>
    <mergeCell ref="AE181:AE182"/>
    <mergeCell ref="AE179:AE180"/>
    <mergeCell ref="AE167:AE168"/>
    <mergeCell ref="AF51:AF52"/>
    <mergeCell ref="AF64:AF161"/>
    <mergeCell ref="AE42:AE48"/>
    <mergeCell ref="AF49:AF50"/>
    <mergeCell ref="AH167:AH170"/>
    <mergeCell ref="AF169:AF170"/>
    <mergeCell ref="AG49:AG50"/>
    <mergeCell ref="AG51:AG52"/>
    <mergeCell ref="AG167:AG168"/>
    <mergeCell ref="R167:V167"/>
    <mergeCell ref="R87:V87"/>
    <mergeCell ref="R75:V75"/>
    <mergeCell ref="R90:V90"/>
    <mergeCell ref="R120:V120"/>
    <mergeCell ref="AG1:AH1"/>
    <mergeCell ref="AF21:AF29"/>
    <mergeCell ref="AH6:AH9"/>
    <mergeCell ref="AF6:AF9"/>
    <mergeCell ref="AE6:AE9"/>
    <mergeCell ref="AE21:AE32"/>
    <mergeCell ref="AF33:AF36"/>
    <mergeCell ref="AE33:AE36"/>
    <mergeCell ref="AG6:AG9"/>
    <mergeCell ref="AG11:AG29"/>
    <mergeCell ref="AH10:AH32"/>
    <mergeCell ref="AF11:AF20"/>
    <mergeCell ref="AG33:AG34"/>
    <mergeCell ref="AG35:AG36"/>
    <mergeCell ref="AH33:AH36"/>
    <mergeCell ref="AH64:AH166"/>
    <mergeCell ref="AH37:AH41"/>
    <mergeCell ref="AH49:AH52"/>
    <mergeCell ref="AF53:AF63"/>
    <mergeCell ref="AH254:AH257"/>
    <mergeCell ref="AF185:AF240"/>
    <mergeCell ref="AF256:AF257"/>
    <mergeCell ref="AF260:AF261"/>
    <mergeCell ref="W241:AD241"/>
    <mergeCell ref="W235:AD235"/>
    <mergeCell ref="W238:AD238"/>
    <mergeCell ref="R209:V209"/>
    <mergeCell ref="R172:V172"/>
    <mergeCell ref="T173:V173"/>
    <mergeCell ref="R176:V176"/>
    <mergeCell ref="R183:V183"/>
    <mergeCell ref="R99:V99"/>
    <mergeCell ref="R117:V117"/>
    <mergeCell ref="R123:V123"/>
    <mergeCell ref="R126:V126"/>
    <mergeCell ref="R150:V150"/>
    <mergeCell ref="R153:V153"/>
    <mergeCell ref="R212:V212"/>
    <mergeCell ref="AA170:AD170"/>
    <mergeCell ref="AH311:AH314"/>
    <mergeCell ref="AE260:AE261"/>
    <mergeCell ref="AG306:AG310"/>
    <mergeCell ref="AH277:AH280"/>
    <mergeCell ref="AH271:AH273"/>
    <mergeCell ref="AH258:AH261"/>
    <mergeCell ref="AF277:AF280"/>
    <mergeCell ref="AE183:AE184"/>
    <mergeCell ref="AE173:AE178"/>
    <mergeCell ref="AH171:AH178"/>
    <mergeCell ref="AF173:AF178"/>
    <mergeCell ref="AH179:AH182"/>
    <mergeCell ref="AF269:AF270"/>
    <mergeCell ref="AF274:AF276"/>
    <mergeCell ref="R258:AF258"/>
    <mergeCell ref="W191:AD191"/>
    <mergeCell ref="AH346:AH349"/>
    <mergeCell ref="AF332:AF333"/>
    <mergeCell ref="AH315:AH322"/>
    <mergeCell ref="AH342:AH345"/>
    <mergeCell ref="AH323:AH329"/>
    <mergeCell ref="AH306:AH310"/>
    <mergeCell ref="AF290:AF292"/>
    <mergeCell ref="AF295:AF296"/>
    <mergeCell ref="AG283:AG284"/>
    <mergeCell ref="AG286:AG288"/>
    <mergeCell ref="AG290:AG292"/>
    <mergeCell ref="AG293:AG294"/>
    <mergeCell ref="AG295:AG296"/>
    <mergeCell ref="AG297:AG298"/>
    <mergeCell ref="AG299:AG301"/>
    <mergeCell ref="AG302:AG303"/>
    <mergeCell ref="AG304:AG305"/>
    <mergeCell ref="AF306:AF310"/>
    <mergeCell ref="AH297:AH301"/>
    <mergeCell ref="AH302:AH305"/>
    <mergeCell ref="AF286:AF288"/>
    <mergeCell ref="AH290:AH296"/>
    <mergeCell ref="AH281:AH284"/>
    <mergeCell ref="AF281:AF282"/>
    <mergeCell ref="B258:B261"/>
    <mergeCell ref="W259:AD259"/>
    <mergeCell ref="N277:T277"/>
    <mergeCell ref="N278:T278"/>
    <mergeCell ref="L262:T262"/>
    <mergeCell ref="J262:J280"/>
    <mergeCell ref="W271:Z271"/>
    <mergeCell ref="AF272:AF273"/>
    <mergeCell ref="R298:V298"/>
    <mergeCell ref="B271:B273"/>
    <mergeCell ref="B277:B280"/>
    <mergeCell ref="B262:B266"/>
    <mergeCell ref="R259:V259"/>
    <mergeCell ref="AH354:AH357"/>
    <mergeCell ref="AH350:AH353"/>
    <mergeCell ref="AF356:AF357"/>
    <mergeCell ref="AE311:AE312"/>
    <mergeCell ref="AE338:AE339"/>
    <mergeCell ref="AE340:AE341"/>
    <mergeCell ref="AH338:AH341"/>
    <mergeCell ref="AE325:AE329"/>
    <mergeCell ref="AH334:AH337"/>
    <mergeCell ref="AE336:AE337"/>
    <mergeCell ref="AH330:AH333"/>
    <mergeCell ref="AE352:AE353"/>
    <mergeCell ref="AE350:AE351"/>
    <mergeCell ref="AF350:AF351"/>
    <mergeCell ref="AF352:AF353"/>
    <mergeCell ref="AF346:AF347"/>
    <mergeCell ref="AF348:AF349"/>
    <mergeCell ref="AE348:AE349"/>
    <mergeCell ref="AE344:AE345"/>
    <mergeCell ref="AG356:AG357"/>
    <mergeCell ref="AG348:AG349"/>
    <mergeCell ref="AG350:AG351"/>
    <mergeCell ref="AG352:AG353"/>
    <mergeCell ref="AG354:AG355"/>
    <mergeCell ref="AF315:AF316"/>
    <mergeCell ref="W282:AD282"/>
    <mergeCell ref="AE299:AE301"/>
    <mergeCell ref="W277:AD277"/>
    <mergeCell ref="W278:AD278"/>
    <mergeCell ref="W294:AD294"/>
    <mergeCell ref="W293:AD293"/>
    <mergeCell ref="R297:AD297"/>
    <mergeCell ref="W298:AD298"/>
    <mergeCell ref="AE277:AE280"/>
    <mergeCell ref="U262:U280"/>
    <mergeCell ref="AE262:AE266"/>
    <mergeCell ref="AF283:AF284"/>
    <mergeCell ref="AF297:AF298"/>
    <mergeCell ref="AF299:AF301"/>
    <mergeCell ref="AE285:AE288"/>
    <mergeCell ref="R255:V255"/>
    <mergeCell ref="B254:B257"/>
    <mergeCell ref="R215:V215"/>
    <mergeCell ref="R232:V232"/>
    <mergeCell ref="R229:V229"/>
    <mergeCell ref="W215:AD215"/>
    <mergeCell ref="W212:AD212"/>
    <mergeCell ref="L306:T306"/>
    <mergeCell ref="Y317:AD317"/>
    <mergeCell ref="R281:V281"/>
    <mergeCell ref="W232:AD232"/>
    <mergeCell ref="W229:AD229"/>
    <mergeCell ref="W226:AD226"/>
    <mergeCell ref="W255:AD255"/>
    <mergeCell ref="AA257:AD257"/>
    <mergeCell ref="W223:AD223"/>
    <mergeCell ref="W218:AD218"/>
    <mergeCell ref="W209:AD209"/>
    <mergeCell ref="W206:AD206"/>
    <mergeCell ref="W252:Z252"/>
    <mergeCell ref="W253:Z253"/>
    <mergeCell ref="W242:X242"/>
    <mergeCell ref="W243:X243"/>
    <mergeCell ref="W245:X245"/>
    <mergeCell ref="W248:X248"/>
    <mergeCell ref="W244:AD244"/>
    <mergeCell ref="W249:AD249"/>
    <mergeCell ref="A354:A357"/>
    <mergeCell ref="R320:V320"/>
    <mergeCell ref="R317:V317"/>
    <mergeCell ref="R325:V325"/>
    <mergeCell ref="R328:V328"/>
    <mergeCell ref="R343:V343"/>
    <mergeCell ref="R342:V342"/>
    <mergeCell ref="B350:B353"/>
    <mergeCell ref="B354:B357"/>
    <mergeCell ref="A330:A333"/>
    <mergeCell ref="B330:B333"/>
    <mergeCell ref="A315:A328"/>
    <mergeCell ref="R323:V324"/>
    <mergeCell ref="R334:Z334"/>
    <mergeCell ref="B315:B322"/>
    <mergeCell ref="B323:B329"/>
    <mergeCell ref="B334:B337"/>
    <mergeCell ref="R346:AD346"/>
    <mergeCell ref="R347:AD347"/>
    <mergeCell ref="A334:A349"/>
    <mergeCell ref="R315:AD315"/>
    <mergeCell ref="R316:AD316"/>
    <mergeCell ref="Y320:AD320"/>
    <mergeCell ref="A350:A353"/>
    <mergeCell ref="L1:M1"/>
    <mergeCell ref="B6:B9"/>
    <mergeCell ref="J6:J9"/>
    <mergeCell ref="L6:T6"/>
    <mergeCell ref="L15:T15"/>
    <mergeCell ref="J21:J32"/>
    <mergeCell ref="B42:B48"/>
    <mergeCell ref="L30:T30"/>
    <mergeCell ref="J42:J48"/>
    <mergeCell ref="K42:M48"/>
    <mergeCell ref="B10:B26"/>
    <mergeCell ref="J11:J20"/>
    <mergeCell ref="L11:T11"/>
    <mergeCell ref="L14:T14"/>
    <mergeCell ref="R18:T18"/>
    <mergeCell ref="A2:AH3"/>
    <mergeCell ref="A6:A261"/>
    <mergeCell ref="AA175:AD175"/>
    <mergeCell ref="AA176:AD178"/>
    <mergeCell ref="W173:AD173"/>
    <mergeCell ref="R96:V96"/>
    <mergeCell ref="R105:V105"/>
    <mergeCell ref="R108:V108"/>
    <mergeCell ref="R159:V159"/>
    <mergeCell ref="U6:U9"/>
    <mergeCell ref="AE11:AE20"/>
    <mergeCell ref="B53:B63"/>
    <mergeCell ref="R61:V61"/>
    <mergeCell ref="B49:B52"/>
    <mergeCell ref="L27:T27"/>
    <mergeCell ref="B37:B41"/>
    <mergeCell ref="L37:T37"/>
    <mergeCell ref="U21:U32"/>
    <mergeCell ref="L21:T21"/>
    <mergeCell ref="L24:T24"/>
    <mergeCell ref="J37:J41"/>
    <mergeCell ref="U37:U41"/>
    <mergeCell ref="U42:U48"/>
    <mergeCell ref="W61:AD61"/>
    <mergeCell ref="AA52:AD52"/>
    <mergeCell ref="AA29:AD29"/>
    <mergeCell ref="U11:U20"/>
    <mergeCell ref="AA13:AD13"/>
    <mergeCell ref="W14:AD14"/>
    <mergeCell ref="AA23:AD23"/>
    <mergeCell ref="AA26:AD26"/>
    <mergeCell ref="W6:AD6"/>
    <mergeCell ref="AA9:AD9"/>
    <mergeCell ref="AF183:AF184"/>
    <mergeCell ref="W180:AD180"/>
    <mergeCell ref="B167:B170"/>
    <mergeCell ref="B179:B182"/>
    <mergeCell ref="B171:B178"/>
    <mergeCell ref="AA182:AD182"/>
    <mergeCell ref="W64:AD64"/>
    <mergeCell ref="W65:AD65"/>
    <mergeCell ref="R168:V168"/>
    <mergeCell ref="AE169:AE170"/>
    <mergeCell ref="W172:AD172"/>
    <mergeCell ref="W171:AD171"/>
    <mergeCell ref="R147:V147"/>
    <mergeCell ref="R144:V144"/>
    <mergeCell ref="R141:V141"/>
    <mergeCell ref="T180:V180"/>
    <mergeCell ref="T179:V179"/>
    <mergeCell ref="W179:AD179"/>
    <mergeCell ref="R93:V93"/>
    <mergeCell ref="R102:V102"/>
    <mergeCell ref="W165:Z165"/>
    <mergeCell ref="AF167:AF168"/>
    <mergeCell ref="R66:V66"/>
    <mergeCell ref="R65:V65"/>
    <mergeCell ref="W254:AD254"/>
    <mergeCell ref="B64:B166"/>
    <mergeCell ref="R78:V78"/>
    <mergeCell ref="W188:AD188"/>
    <mergeCell ref="R185:V185"/>
    <mergeCell ref="W185:AD185"/>
    <mergeCell ref="AA202:AD202"/>
    <mergeCell ref="R64:V64"/>
    <mergeCell ref="R111:V111"/>
    <mergeCell ref="R135:V135"/>
    <mergeCell ref="R132:V132"/>
    <mergeCell ref="R81:V81"/>
    <mergeCell ref="R84:V84"/>
    <mergeCell ref="B183:B253"/>
    <mergeCell ref="R184:V184"/>
    <mergeCell ref="AA205:AD205"/>
    <mergeCell ref="W183:AD183"/>
    <mergeCell ref="W184:AD184"/>
    <mergeCell ref="W166:Z166"/>
    <mergeCell ref="AA166:AD166"/>
    <mergeCell ref="AA66:AD161"/>
    <mergeCell ref="R138:V138"/>
    <mergeCell ref="R129:V129"/>
    <mergeCell ref="R156:V156"/>
    <mergeCell ref="A358:AH360"/>
    <mergeCell ref="AE185:AE240"/>
    <mergeCell ref="R218:V218"/>
    <mergeCell ref="R223:V223"/>
    <mergeCell ref="R188:V188"/>
    <mergeCell ref="R191:V191"/>
    <mergeCell ref="R200:V200"/>
    <mergeCell ref="R203:V203"/>
    <mergeCell ref="R194:V194"/>
    <mergeCell ref="R197:V197"/>
    <mergeCell ref="R206:V206"/>
    <mergeCell ref="B311:B314"/>
    <mergeCell ref="B338:B341"/>
    <mergeCell ref="AE256:AE257"/>
    <mergeCell ref="AE354:AE355"/>
    <mergeCell ref="AE356:AE357"/>
    <mergeCell ref="B302:B305"/>
    <mergeCell ref="B281:B284"/>
    <mergeCell ref="AF293:AF294"/>
    <mergeCell ref="R290:V290"/>
    <mergeCell ref="R293:V293"/>
    <mergeCell ref="A277:A310"/>
    <mergeCell ref="AA261:AD261"/>
    <mergeCell ref="W203:AD203"/>
    <mergeCell ref="A311:A314"/>
    <mergeCell ref="B285:B288"/>
    <mergeCell ref="B289:B296"/>
    <mergeCell ref="W290:Z290"/>
    <mergeCell ref="R312:V312"/>
    <mergeCell ref="N311:V311"/>
    <mergeCell ref="B297:B301"/>
    <mergeCell ref="W303:AD303"/>
    <mergeCell ref="W302:AD302"/>
    <mergeCell ref="R302:V302"/>
    <mergeCell ref="C285:V285"/>
    <mergeCell ref="C289:V289"/>
    <mergeCell ref="B306:B310"/>
    <mergeCell ref="B346:B349"/>
    <mergeCell ref="R335:Z335"/>
    <mergeCell ref="U306:U310"/>
    <mergeCell ref="R303:V303"/>
    <mergeCell ref="B342:B345"/>
    <mergeCell ref="J306:J310"/>
    <mergeCell ref="AG281:AG282"/>
    <mergeCell ref="AF302:AF303"/>
    <mergeCell ref="AF304:AF305"/>
    <mergeCell ref="AE304:AE305"/>
    <mergeCell ref="AE302:AE303"/>
    <mergeCell ref="AE281:AE284"/>
    <mergeCell ref="AE289:AE296"/>
    <mergeCell ref="AE297:AE298"/>
    <mergeCell ref="AE313:AE314"/>
    <mergeCell ref="AE315:AE316"/>
    <mergeCell ref="AE306:AE310"/>
    <mergeCell ref="AG315:AG316"/>
    <mergeCell ref="AG317:AG322"/>
    <mergeCell ref="AG330:AG331"/>
    <mergeCell ref="AG332:AG333"/>
    <mergeCell ref="AG334:AG335"/>
    <mergeCell ref="AG336:AG337"/>
    <mergeCell ref="AG346:AG347"/>
    <mergeCell ref="AG256:AG257"/>
    <mergeCell ref="AG260:AG261"/>
    <mergeCell ref="W281:AD281"/>
    <mergeCell ref="AG254:AG255"/>
    <mergeCell ref="AG269:AG270"/>
    <mergeCell ref="AG272:AG273"/>
    <mergeCell ref="AG274:AG276"/>
    <mergeCell ref="AG277:AG280"/>
    <mergeCell ref="AG53:AG61"/>
    <mergeCell ref="AG62:AG63"/>
    <mergeCell ref="AG66:AG161"/>
    <mergeCell ref="AG185:AG253"/>
    <mergeCell ref="AG169:AG170"/>
    <mergeCell ref="AG165:AG166"/>
    <mergeCell ref="AG64:AG65"/>
    <mergeCell ref="AG173:AG178"/>
    <mergeCell ref="AG179:AG180"/>
    <mergeCell ref="AG181:AG182"/>
    <mergeCell ref="AG183:AG184"/>
    <mergeCell ref="W194:AD194"/>
    <mergeCell ref="W200:AD200"/>
    <mergeCell ref="W197:AD197"/>
    <mergeCell ref="AF179:AF180"/>
    <mergeCell ref="AF181:AF182"/>
    <mergeCell ref="AF354:AF355"/>
    <mergeCell ref="AF317:AF322"/>
    <mergeCell ref="R354:AD354"/>
    <mergeCell ref="R355:AD355"/>
    <mergeCell ref="R350:AD350"/>
    <mergeCell ref="R351:AD351"/>
    <mergeCell ref="R331:AD331"/>
    <mergeCell ref="R330:V330"/>
    <mergeCell ref="AF334:AF335"/>
    <mergeCell ref="AF336:AF337"/>
    <mergeCell ref="T338:Z338"/>
    <mergeCell ref="R339:Z339"/>
    <mergeCell ref="AE332:AE333"/>
    <mergeCell ref="AF330:AF331"/>
    <mergeCell ref="AE330:AE331"/>
    <mergeCell ref="AE334:AE335"/>
    <mergeCell ref="AE346:AE347"/>
    <mergeCell ref="W330:AD330"/>
    <mergeCell ref="AE323:AE324"/>
    <mergeCell ref="AE317:AE322"/>
  </mergeCells>
  <pageMargins left="0.15748031496062992" right="0.15748031496062992" top="0.27559055118110237" bottom="0.31496062992125984" header="0.15748031496062992" footer="0.23622047244094491"/>
  <pageSetup paperSize="9" scale="42" fitToHeight="0" orientation="portrait" r:id="rId1"/>
  <headerFooter alignWithMargins="0"/>
  <rowBreaks count="3" manualBreakCount="3">
    <brk id="190" max="33" man="1"/>
    <brk id="241" max="33" man="1"/>
    <brk id="331" max="33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2"/>
  <sheetViews>
    <sheetView view="pageBreakPreview" zoomScale="60" zoomScaleNormal="60" workbookViewId="0">
      <pane xSplit="18" ySplit="5" topLeftCell="AO6" activePane="bottomRight" state="frozen"/>
      <selection pane="topRight" activeCell="S1" sqref="S1"/>
      <selection pane="bottomLeft" activeCell="A6" sqref="A6"/>
      <selection pane="bottomRight" activeCell="A2" sqref="A2:BB3"/>
    </sheetView>
  </sheetViews>
  <sheetFormatPr defaultRowHeight="20.25" x14ac:dyDescent="0.3"/>
  <cols>
    <col min="1" max="1" width="22.42578125" style="3" customWidth="1"/>
    <col min="2" max="2" width="6.42578125" style="2" customWidth="1"/>
    <col min="3" max="3" width="60.7109375" style="3" customWidth="1"/>
    <col min="4" max="4" width="11" style="3" hidden="1" customWidth="1"/>
    <col min="5" max="5" width="12.42578125" style="3" hidden="1" customWidth="1"/>
    <col min="6" max="6" width="0.28515625" style="3" hidden="1" customWidth="1"/>
    <col min="7" max="7" width="16" style="3" hidden="1" customWidth="1"/>
    <col min="8" max="8" width="11.140625" style="3" hidden="1" customWidth="1"/>
    <col min="9" max="9" width="16.42578125" style="3" hidden="1" customWidth="1"/>
    <col min="10" max="10" width="10.140625" style="3" hidden="1" customWidth="1"/>
    <col min="11" max="11" width="34.7109375" hidden="1" customWidth="1"/>
    <col min="12" max="12" width="41.5703125" style="4" hidden="1" customWidth="1"/>
    <col min="13" max="13" width="18.5703125" style="5" hidden="1" customWidth="1"/>
    <col min="14" max="14" width="13.140625" style="4" hidden="1" customWidth="1"/>
    <col min="15" max="15" width="39.7109375" hidden="1" customWidth="1"/>
    <col min="16" max="16" width="17.5703125" style="6" hidden="1" customWidth="1"/>
    <col min="17" max="17" width="11.85546875" style="6" hidden="1" customWidth="1"/>
    <col min="18" max="18" width="1.85546875" style="7" hidden="1" customWidth="1"/>
    <col min="19" max="19" width="1.85546875" style="6" hidden="1" customWidth="1"/>
    <col min="20" max="20" width="16.42578125" style="6" hidden="1" customWidth="1"/>
    <col min="21" max="21" width="17.7109375" style="6" hidden="1" customWidth="1"/>
    <col min="22" max="22" width="17.7109375" style="7" hidden="1" customWidth="1"/>
    <col min="23" max="24" width="16.85546875" style="7" hidden="1" customWidth="1"/>
    <col min="25" max="28" width="17.5703125" style="7" hidden="1" customWidth="1"/>
    <col min="29" max="29" width="35.140625" style="164" hidden="1" customWidth="1"/>
    <col min="30" max="35" width="17.5703125" style="7" hidden="1" customWidth="1"/>
    <col min="36" max="36" width="19.140625" style="865" hidden="1" customWidth="1"/>
    <col min="37" max="37" width="10.7109375" style="865" hidden="1" customWidth="1"/>
    <col min="38" max="38" width="16.85546875" style="865" hidden="1" customWidth="1"/>
    <col min="39" max="39" width="35.140625" style="164" hidden="1" customWidth="1"/>
    <col min="40" max="40" width="11.28515625" style="164" hidden="1" customWidth="1"/>
    <col min="41" max="41" width="8.140625" style="164" hidden="1" customWidth="1"/>
    <col min="42" max="42" width="17.7109375" style="164" hidden="1" customWidth="1"/>
    <col min="43" max="43" width="17.140625" style="164" hidden="1" customWidth="1"/>
    <col min="44" max="44" width="17.7109375" style="164" hidden="1" customWidth="1"/>
    <col min="45" max="45" width="15.85546875" style="164" hidden="1" customWidth="1"/>
    <col min="46" max="46" width="17.140625" style="164" hidden="1" customWidth="1"/>
    <col min="47" max="47" width="20.85546875" style="164" customWidth="1"/>
    <col min="48" max="48" width="17.7109375" style="164" customWidth="1"/>
    <col min="49" max="49" width="19.5703125" style="164" customWidth="1"/>
    <col min="50" max="50" width="17.7109375" style="164" customWidth="1"/>
    <col min="51" max="51" width="20.140625" style="164" customWidth="1"/>
    <col min="52" max="52" width="26.85546875" style="165" hidden="1" customWidth="1"/>
    <col min="53" max="53" width="48.42578125" style="165" hidden="1" customWidth="1"/>
    <col min="54" max="54" width="48.42578125" style="165" customWidth="1"/>
  </cols>
  <sheetData>
    <row r="1" spans="1:60" x14ac:dyDescent="0.3">
      <c r="A1" s="1"/>
      <c r="AC1" s="837"/>
      <c r="AM1" s="837" t="s">
        <v>660</v>
      </c>
      <c r="AN1" s="975"/>
      <c r="AO1" s="975"/>
      <c r="AP1" s="837"/>
      <c r="AQ1" s="1105"/>
      <c r="AR1" s="837"/>
      <c r="AS1" s="1105"/>
      <c r="AT1" s="1112"/>
      <c r="AU1" s="853"/>
      <c r="AV1" s="1273"/>
      <c r="AW1" s="853"/>
      <c r="AX1" s="1273"/>
      <c r="AY1" s="1281"/>
      <c r="AZ1" s="1011"/>
      <c r="BA1" s="1112" t="s">
        <v>1392</v>
      </c>
      <c r="BB1" s="1273" t="s">
        <v>1502</v>
      </c>
      <c r="BC1" s="11"/>
      <c r="BD1" s="11"/>
      <c r="BE1" s="11"/>
      <c r="BF1" s="11"/>
      <c r="BG1" s="11"/>
      <c r="BH1" s="11"/>
    </row>
    <row r="2" spans="1:60" ht="30.75" customHeight="1" x14ac:dyDescent="0.2">
      <c r="A2" s="1845" t="s">
        <v>1595</v>
      </c>
      <c r="B2" s="1845"/>
      <c r="C2" s="1845"/>
      <c r="D2" s="1845"/>
      <c r="E2" s="1845"/>
      <c r="F2" s="1845"/>
      <c r="G2" s="1845"/>
      <c r="H2" s="1845"/>
      <c r="I2" s="1845"/>
      <c r="J2" s="1845"/>
      <c r="K2" s="1845"/>
      <c r="L2" s="1845"/>
      <c r="M2" s="1845"/>
      <c r="N2" s="1845"/>
      <c r="O2" s="1845"/>
      <c r="P2" s="1845"/>
      <c r="Q2" s="1845"/>
      <c r="R2" s="1845"/>
      <c r="S2" s="1845"/>
      <c r="T2" s="1845"/>
      <c r="U2" s="1845"/>
      <c r="V2" s="1845"/>
      <c r="W2" s="1845"/>
      <c r="X2" s="1845"/>
      <c r="Y2" s="1845"/>
      <c r="Z2" s="1845"/>
      <c r="AA2" s="1845"/>
      <c r="AB2" s="1845"/>
      <c r="AC2" s="1845"/>
      <c r="AD2" s="1845"/>
      <c r="AE2" s="1845"/>
      <c r="AF2" s="1845"/>
      <c r="AG2" s="1845"/>
      <c r="AH2" s="1845"/>
      <c r="AI2" s="1845"/>
      <c r="AJ2" s="1845"/>
      <c r="AK2" s="1845"/>
      <c r="AL2" s="1845"/>
      <c r="AM2" s="1845"/>
      <c r="AN2" s="1845"/>
      <c r="AO2" s="1845"/>
      <c r="AP2" s="1845"/>
      <c r="AQ2" s="1845"/>
      <c r="AR2" s="1845"/>
      <c r="AS2" s="1845"/>
      <c r="AT2" s="1845"/>
      <c r="AU2" s="1845"/>
      <c r="AV2" s="1845"/>
      <c r="AW2" s="1845"/>
      <c r="AX2" s="1845"/>
      <c r="AY2" s="1845"/>
      <c r="AZ2" s="1845"/>
      <c r="BA2" s="1846"/>
      <c r="BB2" s="1846"/>
      <c r="BC2" s="11"/>
      <c r="BD2" s="11"/>
      <c r="BE2" s="11"/>
      <c r="BF2" s="11"/>
      <c r="BG2" s="11"/>
      <c r="BH2" s="11"/>
    </row>
    <row r="3" spans="1:60" ht="42.75" customHeight="1" x14ac:dyDescent="0.2">
      <c r="A3" s="1845"/>
      <c r="B3" s="1845"/>
      <c r="C3" s="1845"/>
      <c r="D3" s="1845"/>
      <c r="E3" s="1845"/>
      <c r="F3" s="1845"/>
      <c r="G3" s="1845"/>
      <c r="H3" s="1845"/>
      <c r="I3" s="1845"/>
      <c r="J3" s="1845"/>
      <c r="K3" s="1845"/>
      <c r="L3" s="1845"/>
      <c r="M3" s="1845"/>
      <c r="N3" s="1845"/>
      <c r="O3" s="1845"/>
      <c r="P3" s="1845"/>
      <c r="Q3" s="1845"/>
      <c r="R3" s="1845"/>
      <c r="S3" s="1845"/>
      <c r="T3" s="1845"/>
      <c r="U3" s="1845"/>
      <c r="V3" s="1845"/>
      <c r="W3" s="1845"/>
      <c r="X3" s="1845"/>
      <c r="Y3" s="1845"/>
      <c r="Z3" s="1845"/>
      <c r="AA3" s="1845"/>
      <c r="AB3" s="1845"/>
      <c r="AC3" s="1845"/>
      <c r="AD3" s="1845"/>
      <c r="AE3" s="1845"/>
      <c r="AF3" s="1845"/>
      <c r="AG3" s="1845"/>
      <c r="AH3" s="1845"/>
      <c r="AI3" s="1845"/>
      <c r="AJ3" s="1845"/>
      <c r="AK3" s="1845"/>
      <c r="AL3" s="1845"/>
      <c r="AM3" s="1845"/>
      <c r="AN3" s="1845"/>
      <c r="AO3" s="1845"/>
      <c r="AP3" s="1845"/>
      <c r="AQ3" s="1845"/>
      <c r="AR3" s="1845"/>
      <c r="AS3" s="1845"/>
      <c r="AT3" s="1845"/>
      <c r="AU3" s="1845"/>
      <c r="AV3" s="1845"/>
      <c r="AW3" s="1845"/>
      <c r="AX3" s="1845"/>
      <c r="AY3" s="1845"/>
      <c r="AZ3" s="1845"/>
      <c r="BA3" s="1846"/>
      <c r="BB3" s="1846"/>
      <c r="BC3" s="11"/>
      <c r="BD3" s="11"/>
      <c r="BE3" s="11"/>
      <c r="BF3" s="11"/>
      <c r="BG3" s="11"/>
      <c r="BH3" s="11"/>
    </row>
    <row r="4" spans="1:60" ht="26.25" x14ac:dyDescent="0.2">
      <c r="A4" s="12"/>
      <c r="B4" s="13"/>
      <c r="C4" s="12"/>
      <c r="D4" s="12"/>
      <c r="E4" s="12"/>
      <c r="F4" s="12"/>
      <c r="G4" s="12"/>
      <c r="H4" s="14"/>
      <c r="I4" s="14"/>
      <c r="J4" s="14"/>
      <c r="K4" s="12"/>
      <c r="L4" s="12"/>
      <c r="M4" s="1838"/>
      <c r="N4" s="1838"/>
      <c r="O4" s="1838"/>
      <c r="AC4" s="15" t="s">
        <v>398</v>
      </c>
      <c r="AM4" s="15" t="s">
        <v>398</v>
      </c>
      <c r="AN4" s="15"/>
      <c r="AP4" s="15"/>
      <c r="AR4" s="15"/>
      <c r="AU4" s="15"/>
      <c r="AV4" s="15"/>
      <c r="AW4" s="15"/>
      <c r="AX4" s="15"/>
      <c r="AY4" s="15"/>
      <c r="AZ4" s="15"/>
      <c r="BA4" s="15" t="s">
        <v>398</v>
      </c>
      <c r="BB4" s="1317" t="s">
        <v>1454</v>
      </c>
      <c r="BC4" s="11"/>
      <c r="BD4" s="11"/>
      <c r="BE4" s="11"/>
      <c r="BF4" s="11"/>
      <c r="BG4" s="11"/>
      <c r="BH4" s="11"/>
    </row>
    <row r="5" spans="1:60" s="23" customFormat="1" ht="72.75" customHeight="1" x14ac:dyDescent="0.2">
      <c r="A5" s="801" t="s">
        <v>7</v>
      </c>
      <c r="B5" s="816" t="s">
        <v>8</v>
      </c>
      <c r="C5" s="21" t="s">
        <v>9</v>
      </c>
      <c r="D5" s="816"/>
      <c r="E5" s="816"/>
      <c r="F5" s="816"/>
      <c r="G5" s="816"/>
      <c r="H5" s="22"/>
      <c r="I5" s="816"/>
      <c r="J5" s="22"/>
      <c r="K5" s="22"/>
      <c r="L5" s="22"/>
      <c r="M5" s="816" t="s">
        <v>10</v>
      </c>
      <c r="N5" s="22"/>
      <c r="O5" s="815"/>
      <c r="P5" s="816" t="s">
        <v>11</v>
      </c>
      <c r="Q5" s="816" t="s">
        <v>12</v>
      </c>
      <c r="R5" s="816" t="s">
        <v>13</v>
      </c>
      <c r="S5" s="816" t="s">
        <v>14</v>
      </c>
      <c r="T5" s="816" t="s">
        <v>15</v>
      </c>
      <c r="U5" s="816" t="s">
        <v>16</v>
      </c>
      <c r="V5" s="816" t="s">
        <v>17</v>
      </c>
      <c r="W5" s="816" t="s">
        <v>18</v>
      </c>
      <c r="X5" s="816" t="s">
        <v>19</v>
      </c>
      <c r="Y5" s="816" t="s">
        <v>20</v>
      </c>
      <c r="Z5" s="816" t="s">
        <v>203</v>
      </c>
      <c r="AA5" s="816" t="s">
        <v>204</v>
      </c>
      <c r="AB5" s="816" t="s">
        <v>205</v>
      </c>
      <c r="AC5" s="21" t="s">
        <v>21</v>
      </c>
      <c r="AD5" s="816" t="s">
        <v>431</v>
      </c>
      <c r="AE5" s="816" t="s">
        <v>432</v>
      </c>
      <c r="AF5" s="816" t="s">
        <v>433</v>
      </c>
      <c r="AG5" s="816" t="s">
        <v>434</v>
      </c>
      <c r="AH5" s="816" t="s">
        <v>435</v>
      </c>
      <c r="AI5" s="816" t="s">
        <v>668</v>
      </c>
      <c r="AJ5" s="848" t="s">
        <v>436</v>
      </c>
      <c r="AK5" s="910" t="s">
        <v>1081</v>
      </c>
      <c r="AL5" s="848" t="s">
        <v>437</v>
      </c>
      <c r="AM5" s="21" t="s">
        <v>687</v>
      </c>
      <c r="AN5" s="1003" t="s">
        <v>1082</v>
      </c>
      <c r="AO5" s="984" t="s">
        <v>1083</v>
      </c>
      <c r="AP5" s="816" t="s">
        <v>672</v>
      </c>
      <c r="AQ5" s="910" t="s">
        <v>1081</v>
      </c>
      <c r="AR5" s="816" t="s">
        <v>673</v>
      </c>
      <c r="AS5" s="1003" t="s">
        <v>1082</v>
      </c>
      <c r="AT5" s="1108" t="s">
        <v>1186</v>
      </c>
      <c r="AU5" s="851" t="s">
        <v>971</v>
      </c>
      <c r="AV5" s="910" t="s">
        <v>1081</v>
      </c>
      <c r="AW5" s="851" t="s">
        <v>972</v>
      </c>
      <c r="AX5" s="910" t="s">
        <v>1081</v>
      </c>
      <c r="AY5" s="1280" t="s">
        <v>1420</v>
      </c>
      <c r="AZ5" s="21" t="s">
        <v>947</v>
      </c>
      <c r="BA5" s="21" t="s">
        <v>1149</v>
      </c>
      <c r="BB5" s="21" t="s">
        <v>1553</v>
      </c>
      <c r="BC5" s="11"/>
      <c r="BD5" s="11"/>
      <c r="BE5" s="11"/>
      <c r="BF5" s="11"/>
      <c r="BG5" s="11"/>
      <c r="BH5" s="11"/>
    </row>
    <row r="6" spans="1:60" s="224" customFormat="1" ht="27" customHeight="1" x14ac:dyDescent="0.2">
      <c r="A6" s="1560" t="s">
        <v>22</v>
      </c>
      <c r="B6" s="1560">
        <v>1</v>
      </c>
      <c r="C6" s="234" t="s">
        <v>407</v>
      </c>
      <c r="D6" s="235"/>
      <c r="E6" s="235"/>
      <c r="F6" s="235"/>
      <c r="G6" s="235"/>
      <c r="H6" s="236"/>
      <c r="I6" s="221"/>
      <c r="J6" s="219"/>
      <c r="K6" s="836" t="s">
        <v>37</v>
      </c>
      <c r="L6" s="836" t="s">
        <v>38</v>
      </c>
      <c r="M6" s="220"/>
      <c r="N6" s="222"/>
      <c r="O6" s="238" t="s">
        <v>39</v>
      </c>
      <c r="P6" s="220"/>
      <c r="Q6" s="239"/>
      <c r="R6" s="223"/>
      <c r="S6" s="239"/>
      <c r="T6" s="239"/>
      <c r="U6" s="239"/>
      <c r="V6" s="223"/>
      <c r="W6" s="1839"/>
      <c r="X6" s="1840"/>
      <c r="Y6" s="1840"/>
      <c r="Z6" s="1840"/>
      <c r="AA6" s="1840"/>
      <c r="AB6" s="1841"/>
      <c r="AC6" s="1574" t="s">
        <v>406</v>
      </c>
      <c r="AD6" s="1842"/>
      <c r="AE6" s="1843"/>
      <c r="AF6" s="1843"/>
      <c r="AG6" s="1843"/>
      <c r="AH6" s="1843"/>
      <c r="AI6" s="1843"/>
      <c r="AJ6" s="1843"/>
      <c r="AK6" s="1843"/>
      <c r="AL6" s="1844"/>
      <c r="AM6" s="1574" t="s">
        <v>579</v>
      </c>
      <c r="AN6" s="974"/>
      <c r="AO6" s="146"/>
      <c r="AP6" s="1575"/>
      <c r="AQ6" s="1576"/>
      <c r="AR6" s="1576"/>
      <c r="AS6" s="1576"/>
      <c r="AT6" s="1576"/>
      <c r="AU6" s="1576"/>
      <c r="AV6" s="1576"/>
      <c r="AW6" s="1576"/>
      <c r="AX6" s="1576"/>
      <c r="AY6" s="1577"/>
      <c r="AZ6" s="1574" t="s">
        <v>1002</v>
      </c>
      <c r="BA6" s="1574" t="s">
        <v>1358</v>
      </c>
      <c r="BB6" s="1672" t="s">
        <v>1587</v>
      </c>
    </row>
    <row r="7" spans="1:60" s="80" customFormat="1" ht="57.75" customHeight="1" x14ac:dyDescent="0.2">
      <c r="A7" s="1562"/>
      <c r="B7" s="1561"/>
      <c r="C7" s="71" t="s">
        <v>1426</v>
      </c>
      <c r="D7" s="839"/>
      <c r="E7" s="100"/>
      <c r="F7" s="100"/>
      <c r="G7" s="101"/>
      <c r="H7" s="73"/>
      <c r="I7" s="101"/>
      <c r="J7" s="73"/>
      <c r="K7" s="839"/>
      <c r="L7" s="839"/>
      <c r="M7" s="102">
        <v>21.96</v>
      </c>
      <c r="N7" s="74"/>
      <c r="O7" s="103"/>
      <c r="P7" s="839">
        <v>21.9</v>
      </c>
      <c r="Q7" s="839">
        <v>23</v>
      </c>
      <c r="R7" s="840">
        <v>1.0502283105022832</v>
      </c>
      <c r="S7" s="839">
        <v>23</v>
      </c>
      <c r="T7" s="839">
        <v>23</v>
      </c>
      <c r="U7" s="839">
        <v>25</v>
      </c>
      <c r="V7" s="840">
        <f>U7/S7</f>
        <v>1.0869565217391304</v>
      </c>
      <c r="W7" s="159">
        <v>25</v>
      </c>
      <c r="X7" s="162">
        <v>26.1</v>
      </c>
      <c r="Y7" s="840">
        <f>X7/W7</f>
        <v>1.044</v>
      </c>
      <c r="Z7" s="162">
        <v>26.1</v>
      </c>
      <c r="AA7" s="162">
        <v>28.32</v>
      </c>
      <c r="AB7" s="840">
        <f>AA7/Z7</f>
        <v>1.0850574712643677</v>
      </c>
      <c r="AC7" s="1574"/>
      <c r="AD7" s="162">
        <f>AA7</f>
        <v>28.32</v>
      </c>
      <c r="AE7" s="162">
        <v>30.03</v>
      </c>
      <c r="AF7" s="982">
        <f>AE7/AD7</f>
        <v>1.0603813559322035</v>
      </c>
      <c r="AG7" s="162">
        <f>AE7</f>
        <v>30.03</v>
      </c>
      <c r="AH7" s="162">
        <v>31.68</v>
      </c>
      <c r="AI7" s="982">
        <f>AH7/AG7</f>
        <v>1.054945054945055</v>
      </c>
      <c r="AJ7" s="162">
        <f>AH7</f>
        <v>31.68</v>
      </c>
      <c r="AK7" s="920">
        <f>AJ7*1.18</f>
        <v>37.382399999999997</v>
      </c>
      <c r="AL7" s="162">
        <v>32.71</v>
      </c>
      <c r="AM7" s="1574"/>
      <c r="AN7" s="920">
        <f>AL7*1.18</f>
        <v>38.597799999999999</v>
      </c>
      <c r="AO7" s="881">
        <f>AL7/AJ7</f>
        <v>1.0325126262626263</v>
      </c>
      <c r="AP7" s="1136">
        <v>32.71</v>
      </c>
      <c r="AQ7" s="909">
        <f>AP7*1.2</f>
        <v>39.252000000000002</v>
      </c>
      <c r="AR7" s="1136">
        <v>32.71</v>
      </c>
      <c r="AS7" s="909">
        <f>AR7*1.2</f>
        <v>39.252000000000002</v>
      </c>
      <c r="AT7" s="537">
        <f>AR7/AP7</f>
        <v>1</v>
      </c>
      <c r="AU7" s="1279">
        <v>33.56</v>
      </c>
      <c r="AV7" s="909">
        <f>AU7*1.2</f>
        <v>40.271999999999998</v>
      </c>
      <c r="AW7" s="1279">
        <v>33.56</v>
      </c>
      <c r="AX7" s="909">
        <f>AW7*1.2</f>
        <v>40.271999999999998</v>
      </c>
      <c r="AY7" s="537">
        <f>AW7/AU7</f>
        <v>1</v>
      </c>
      <c r="AZ7" s="1574"/>
      <c r="BA7" s="1574"/>
      <c r="BB7" s="1672"/>
    </row>
    <row r="8" spans="1:60" s="80" customFormat="1" ht="30" hidden="1" customHeight="1" x14ac:dyDescent="0.2">
      <c r="A8" s="883"/>
      <c r="B8" s="1561"/>
      <c r="C8" s="71" t="s">
        <v>511</v>
      </c>
      <c r="D8" s="839"/>
      <c r="E8" s="100"/>
      <c r="F8" s="100"/>
      <c r="G8" s="101"/>
      <c r="H8" s="73"/>
      <c r="I8" s="101"/>
      <c r="J8" s="73"/>
      <c r="K8" s="839"/>
      <c r="L8" s="839"/>
      <c r="M8" s="72">
        <v>40.1</v>
      </c>
      <c r="N8" s="101"/>
      <c r="O8" s="843"/>
      <c r="P8" s="101">
        <v>40.1</v>
      </c>
      <c r="Q8" s="101">
        <v>42.3</v>
      </c>
      <c r="R8" s="840">
        <v>1.054862842892768</v>
      </c>
      <c r="S8" s="101">
        <v>42.3</v>
      </c>
      <c r="T8" s="101">
        <v>42.3</v>
      </c>
      <c r="U8" s="101">
        <v>45.2</v>
      </c>
      <c r="V8" s="840">
        <f>U8/S8</f>
        <v>1.0685579196217496</v>
      </c>
      <c r="W8" s="159">
        <v>45.2</v>
      </c>
      <c r="X8" s="162">
        <v>47.4</v>
      </c>
      <c r="Y8" s="840">
        <f>X8/W8</f>
        <v>1.0486725663716814</v>
      </c>
      <c r="Z8" s="162">
        <v>47.4</v>
      </c>
      <c r="AA8" s="162">
        <v>51.44</v>
      </c>
      <c r="AB8" s="840">
        <f>AA8/Z8</f>
        <v>1.0852320675105485</v>
      </c>
      <c r="AC8" s="1574"/>
      <c r="AD8" s="162">
        <f>AA8</f>
        <v>51.44</v>
      </c>
      <c r="AE8" s="162">
        <v>54.52</v>
      </c>
      <c r="AF8" s="982">
        <f>AE8/AD8</f>
        <v>1.0598755832037325</v>
      </c>
      <c r="AG8" s="162">
        <f>AE8</f>
        <v>54.52</v>
      </c>
      <c r="AH8" s="162">
        <v>57.48</v>
      </c>
      <c r="AI8" s="982">
        <f>AH8/AG8</f>
        <v>1.0542920029347027</v>
      </c>
      <c r="AJ8" s="162">
        <f>AH8</f>
        <v>57.48</v>
      </c>
      <c r="AK8" s="920">
        <f>AJ8*1.18</f>
        <v>67.826399999999992</v>
      </c>
      <c r="AL8" s="162">
        <v>59.41</v>
      </c>
      <c r="AM8" s="1574"/>
      <c r="AN8" s="920">
        <f>AL8*1.18</f>
        <v>70.103799999999993</v>
      </c>
      <c r="AO8" s="881">
        <f>AL8/AJ8</f>
        <v>1.0335768963117606</v>
      </c>
      <c r="AP8" s="107"/>
      <c r="AQ8" s="909">
        <f>AP8*1.2</f>
        <v>0</v>
      </c>
      <c r="AR8" s="107"/>
      <c r="AS8" s="909">
        <f>AR8*1.2</f>
        <v>0</v>
      </c>
      <c r="AT8" s="1107" t="e">
        <f>AR8/AP8</f>
        <v>#DIV/0!</v>
      </c>
      <c r="AU8" s="1270"/>
      <c r="AV8" s="1270"/>
      <c r="AW8" s="1270"/>
      <c r="AX8" s="1270"/>
      <c r="AY8" s="1279"/>
      <c r="AZ8" s="1574"/>
      <c r="BA8" s="1574"/>
      <c r="BB8" s="1672"/>
    </row>
    <row r="9" spans="1:60" s="233" customFormat="1" ht="21.75" hidden="1" customHeight="1" x14ac:dyDescent="0.2">
      <c r="A9" s="883"/>
      <c r="B9" s="1865"/>
      <c r="C9" s="195" t="s">
        <v>400</v>
      </c>
      <c r="D9" s="426"/>
      <c r="E9" s="440"/>
      <c r="F9" s="440"/>
      <c r="G9" s="433"/>
      <c r="H9" s="432"/>
      <c r="I9" s="433"/>
      <c r="J9" s="432"/>
      <c r="K9" s="426"/>
      <c r="L9" s="426"/>
      <c r="M9" s="426"/>
      <c r="N9" s="434"/>
      <c r="O9" s="435"/>
      <c r="P9" s="426"/>
      <c r="Q9" s="426"/>
      <c r="R9" s="441"/>
      <c r="S9" s="196">
        <v>1237</v>
      </c>
      <c r="T9" s="442"/>
      <c r="U9" s="442"/>
      <c r="V9" s="841"/>
      <c r="W9" s="1847"/>
      <c r="X9" s="1848"/>
      <c r="Y9" s="1848"/>
      <c r="Z9" s="1848"/>
      <c r="AA9" s="1848"/>
      <c r="AB9" s="1849"/>
      <c r="AC9" s="1850" t="s">
        <v>402</v>
      </c>
      <c r="AD9" s="1853" t="s">
        <v>23</v>
      </c>
      <c r="AE9" s="1854"/>
      <c r="AF9" s="1854"/>
      <c r="AG9" s="1854"/>
      <c r="AH9" s="1854"/>
      <c r="AI9" s="1854"/>
      <c r="AJ9" s="1854"/>
      <c r="AK9" s="1854"/>
      <c r="AL9" s="1854"/>
      <c r="AM9" s="1789"/>
      <c r="AN9" s="982"/>
      <c r="AO9" s="146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1812"/>
      <c r="BA9" s="1812"/>
      <c r="BB9" s="1800"/>
    </row>
    <row r="10" spans="1:60" s="80" customFormat="1" ht="31.5" hidden="1" customHeight="1" x14ac:dyDescent="0.2">
      <c r="A10" s="883"/>
      <c r="B10" s="1866"/>
      <c r="C10" s="430" t="s">
        <v>56</v>
      </c>
      <c r="D10" s="196"/>
      <c r="E10" s="429"/>
      <c r="F10" s="429"/>
      <c r="G10" s="194"/>
      <c r="H10" s="218"/>
      <c r="I10" s="194"/>
      <c r="J10" s="218"/>
      <c r="K10" s="430"/>
      <c r="L10" s="196"/>
      <c r="M10" s="196"/>
      <c r="N10" s="423"/>
      <c r="O10" s="424"/>
      <c r="P10" s="196"/>
      <c r="Q10" s="196"/>
      <c r="R10" s="841"/>
      <c r="S10" s="196"/>
      <c r="T10" s="196"/>
      <c r="U10" s="196"/>
      <c r="V10" s="841"/>
      <c r="W10" s="1862"/>
      <c r="X10" s="1863"/>
      <c r="Y10" s="1863"/>
      <c r="Z10" s="1863"/>
      <c r="AA10" s="1863"/>
      <c r="AB10" s="1864"/>
      <c r="AC10" s="1851"/>
      <c r="AD10" s="1855"/>
      <c r="AE10" s="1856"/>
      <c r="AF10" s="1856"/>
      <c r="AG10" s="1856"/>
      <c r="AH10" s="1856"/>
      <c r="AI10" s="1856"/>
      <c r="AJ10" s="1856"/>
      <c r="AK10" s="1856"/>
      <c r="AL10" s="1856"/>
      <c r="AM10" s="1789"/>
      <c r="AN10" s="982"/>
      <c r="AO10" s="146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1812"/>
      <c r="BA10" s="1812"/>
      <c r="BB10" s="1800"/>
    </row>
    <row r="11" spans="1:60" s="80" customFormat="1" ht="31.5" hidden="1" customHeight="1" x14ac:dyDescent="0.2">
      <c r="A11" s="883"/>
      <c r="B11" s="1866"/>
      <c r="C11" s="195" t="s">
        <v>201</v>
      </c>
      <c r="D11" s="196"/>
      <c r="E11" s="429"/>
      <c r="F11" s="429"/>
      <c r="G11" s="194"/>
      <c r="H11" s="218"/>
      <c r="I11" s="194"/>
      <c r="J11" s="218"/>
      <c r="K11" s="430"/>
      <c r="L11" s="196"/>
      <c r="M11" s="196"/>
      <c r="N11" s="423"/>
      <c r="O11" s="424"/>
      <c r="P11" s="196"/>
      <c r="Q11" s="196"/>
      <c r="R11" s="841"/>
      <c r="S11" s="196"/>
      <c r="T11" s="196"/>
      <c r="U11" s="196"/>
      <c r="V11" s="841"/>
      <c r="W11" s="1862"/>
      <c r="X11" s="1863"/>
      <c r="Y11" s="1863"/>
      <c r="Z11" s="1863"/>
      <c r="AA11" s="1863"/>
      <c r="AB11" s="1864"/>
      <c r="AC11" s="1851"/>
      <c r="AD11" s="1855"/>
      <c r="AE11" s="1856"/>
      <c r="AF11" s="1856"/>
      <c r="AG11" s="1856"/>
      <c r="AH11" s="1856"/>
      <c r="AI11" s="1856"/>
      <c r="AJ11" s="1856"/>
      <c r="AK11" s="1856"/>
      <c r="AL11" s="1856"/>
      <c r="AM11" s="1789"/>
      <c r="AN11" s="982"/>
      <c r="AO11" s="146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1812"/>
      <c r="BA11" s="1812"/>
      <c r="BB11" s="1800"/>
    </row>
    <row r="12" spans="1:60" s="80" customFormat="1" ht="31.5" hidden="1" customHeight="1" x14ac:dyDescent="0.2">
      <c r="A12" s="883"/>
      <c r="B12" s="1866"/>
      <c r="C12" s="425" t="s">
        <v>510</v>
      </c>
      <c r="D12" s="196"/>
      <c r="E12" s="429"/>
      <c r="F12" s="429"/>
      <c r="G12" s="194"/>
      <c r="H12" s="218"/>
      <c r="I12" s="194"/>
      <c r="J12" s="218"/>
      <c r="K12" s="430"/>
      <c r="L12" s="196"/>
      <c r="M12" s="196"/>
      <c r="N12" s="423"/>
      <c r="O12" s="424"/>
      <c r="P12" s="196"/>
      <c r="Q12" s="196"/>
      <c r="R12" s="841"/>
      <c r="S12" s="196"/>
      <c r="T12" s="196"/>
      <c r="U12" s="196"/>
      <c r="V12" s="841"/>
      <c r="W12" s="399">
        <v>22.08</v>
      </c>
      <c r="X12" s="399">
        <v>23.22</v>
      </c>
      <c r="Y12" s="841">
        <f>X12/W12</f>
        <v>1.0516304347826086</v>
      </c>
      <c r="Z12" s="399">
        <v>23.22</v>
      </c>
      <c r="AA12" s="443">
        <v>25.19</v>
      </c>
      <c r="AB12" s="841">
        <f>AA12/Z12</f>
        <v>1.0848406546080966</v>
      </c>
      <c r="AC12" s="1851"/>
      <c r="AD12" s="1855"/>
      <c r="AE12" s="1856"/>
      <c r="AF12" s="1856"/>
      <c r="AG12" s="1856"/>
      <c r="AH12" s="1856"/>
      <c r="AI12" s="1856"/>
      <c r="AJ12" s="1856"/>
      <c r="AK12" s="1856"/>
      <c r="AL12" s="1856"/>
      <c r="AM12" s="1789"/>
      <c r="AN12" s="982"/>
      <c r="AO12" s="146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1812"/>
      <c r="BA12" s="1812"/>
      <c r="BB12" s="1800"/>
    </row>
    <row r="13" spans="1:60" s="80" customFormat="1" ht="31.5" hidden="1" customHeight="1" x14ac:dyDescent="0.2">
      <c r="A13" s="883"/>
      <c r="B13" s="1867"/>
      <c r="C13" s="425" t="s">
        <v>511</v>
      </c>
      <c r="D13" s="196"/>
      <c r="E13" s="429"/>
      <c r="F13" s="429"/>
      <c r="G13" s="194"/>
      <c r="H13" s="218"/>
      <c r="I13" s="194"/>
      <c r="J13" s="218"/>
      <c r="K13" s="430"/>
      <c r="L13" s="196"/>
      <c r="M13" s="196"/>
      <c r="N13" s="423"/>
      <c r="O13" s="424"/>
      <c r="P13" s="196"/>
      <c r="Q13" s="196"/>
      <c r="R13" s="841"/>
      <c r="S13" s="196"/>
      <c r="T13" s="196"/>
      <c r="U13" s="196"/>
      <c r="V13" s="841"/>
      <c r="W13" s="399">
        <v>31.97</v>
      </c>
      <c r="X13" s="399">
        <v>33.590000000000003</v>
      </c>
      <c r="Y13" s="841">
        <f>X13/W13</f>
        <v>1.0506725054738819</v>
      </c>
      <c r="Z13" s="399">
        <v>33.590000000000003</v>
      </c>
      <c r="AA13" s="443">
        <v>36.450000000000003</v>
      </c>
      <c r="AB13" s="841">
        <f>AA13/Z13</f>
        <v>1.085144388210777</v>
      </c>
      <c r="AC13" s="1852"/>
      <c r="AD13" s="1857"/>
      <c r="AE13" s="1858"/>
      <c r="AF13" s="1858"/>
      <c r="AG13" s="1858"/>
      <c r="AH13" s="1858"/>
      <c r="AI13" s="1858"/>
      <c r="AJ13" s="1858"/>
      <c r="AK13" s="1858"/>
      <c r="AL13" s="1858"/>
      <c r="AM13" s="1789"/>
      <c r="AN13" s="982"/>
      <c r="AO13" s="146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1812"/>
      <c r="BA13" s="1812"/>
      <c r="BB13" s="1800"/>
    </row>
    <row r="14" spans="1:60" s="80" customFormat="1" ht="31.5" hidden="1" customHeight="1" x14ac:dyDescent="0.2">
      <c r="A14" s="883"/>
      <c r="B14" s="1593"/>
      <c r="C14" s="472" t="s">
        <v>423</v>
      </c>
      <c r="D14" s="658"/>
      <c r="E14" s="677"/>
      <c r="F14" s="677"/>
      <c r="G14" s="678"/>
      <c r="H14" s="679"/>
      <c r="I14" s="678"/>
      <c r="J14" s="679"/>
      <c r="K14" s="658"/>
      <c r="L14" s="658"/>
      <c r="M14" s="658"/>
      <c r="N14" s="680"/>
      <c r="O14" s="681"/>
      <c r="P14" s="658"/>
      <c r="Q14" s="658"/>
      <c r="R14" s="652"/>
      <c r="S14" s="833">
        <v>1237</v>
      </c>
      <c r="T14" s="682"/>
      <c r="U14" s="682"/>
      <c r="V14" s="480"/>
      <c r="W14" s="1813"/>
      <c r="X14" s="1814"/>
      <c r="Y14" s="1814"/>
      <c r="Z14" s="1814"/>
      <c r="AA14" s="1814"/>
      <c r="AB14" s="1815"/>
      <c r="AC14" s="1816" t="s">
        <v>424</v>
      </c>
      <c r="AD14" s="1859"/>
      <c r="AE14" s="1860"/>
      <c r="AF14" s="1860"/>
      <c r="AG14" s="1860"/>
      <c r="AH14" s="1860"/>
      <c r="AI14" s="1860"/>
      <c r="AJ14" s="1860"/>
      <c r="AK14" s="1860"/>
      <c r="AL14" s="1861"/>
      <c r="AM14" s="1819" t="s">
        <v>535</v>
      </c>
      <c r="AN14" s="978"/>
      <c r="AO14" s="982"/>
      <c r="AP14" s="1822"/>
      <c r="AQ14" s="1823"/>
      <c r="AR14" s="1824"/>
      <c r="AS14" s="1115"/>
      <c r="AT14" s="1115"/>
      <c r="AU14" s="26"/>
      <c r="AV14" s="26"/>
      <c r="AW14" s="26"/>
      <c r="AX14" s="26"/>
      <c r="AY14" s="26"/>
      <c r="AZ14" s="1828" t="s">
        <v>821</v>
      </c>
      <c r="BA14" s="1828"/>
      <c r="BB14" s="1801"/>
    </row>
    <row r="15" spans="1:60" s="80" customFormat="1" ht="31.5" hidden="1" customHeight="1" x14ac:dyDescent="0.2">
      <c r="A15" s="883"/>
      <c r="B15" s="1868"/>
      <c r="C15" s="683" t="s">
        <v>56</v>
      </c>
      <c r="D15" s="833"/>
      <c r="E15" s="684"/>
      <c r="F15" s="684"/>
      <c r="G15" s="475"/>
      <c r="H15" s="474"/>
      <c r="I15" s="475"/>
      <c r="J15" s="474"/>
      <c r="K15" s="683"/>
      <c r="L15" s="833"/>
      <c r="M15" s="833"/>
      <c r="N15" s="477"/>
      <c r="O15" s="685"/>
      <c r="P15" s="833"/>
      <c r="Q15" s="833"/>
      <c r="R15" s="480"/>
      <c r="S15" s="833"/>
      <c r="T15" s="833"/>
      <c r="U15" s="833"/>
      <c r="V15" s="480"/>
      <c r="W15" s="635"/>
      <c r="X15" s="635"/>
      <c r="Y15" s="480"/>
      <c r="Z15" s="635"/>
      <c r="AA15" s="480"/>
      <c r="AB15" s="480"/>
      <c r="AC15" s="1817"/>
      <c r="AD15" s="171"/>
      <c r="AE15" s="976"/>
      <c r="AF15" s="976"/>
      <c r="AG15" s="980"/>
      <c r="AH15" s="980"/>
      <c r="AI15" s="980"/>
      <c r="AJ15" s="980"/>
      <c r="AK15" s="980"/>
      <c r="AL15" s="980"/>
      <c r="AM15" s="1820"/>
      <c r="AN15" s="983"/>
      <c r="AO15" s="146"/>
      <c r="AP15" s="1116"/>
      <c r="AQ15" s="1116"/>
      <c r="AR15" s="1116"/>
      <c r="AS15" s="1116"/>
      <c r="AT15" s="1116"/>
      <c r="AU15" s="26"/>
      <c r="AV15" s="26"/>
      <c r="AW15" s="26"/>
      <c r="AX15" s="26"/>
      <c r="AY15" s="26"/>
      <c r="AZ15" s="1828"/>
      <c r="BA15" s="1828"/>
      <c r="BB15" s="1802"/>
    </row>
    <row r="16" spans="1:60" s="80" customFormat="1" ht="31.5" hidden="1" customHeight="1" x14ac:dyDescent="0.2">
      <c r="A16" s="883"/>
      <c r="B16" s="1868"/>
      <c r="C16" s="472" t="s">
        <v>201</v>
      </c>
      <c r="D16" s="833"/>
      <c r="E16" s="684"/>
      <c r="F16" s="684"/>
      <c r="G16" s="475"/>
      <c r="H16" s="474"/>
      <c r="I16" s="475"/>
      <c r="J16" s="474"/>
      <c r="K16" s="683"/>
      <c r="L16" s="833"/>
      <c r="M16" s="833"/>
      <c r="N16" s="477"/>
      <c r="O16" s="685"/>
      <c r="P16" s="833"/>
      <c r="Q16" s="833"/>
      <c r="R16" s="480"/>
      <c r="S16" s="833"/>
      <c r="T16" s="833"/>
      <c r="U16" s="833"/>
      <c r="V16" s="480"/>
      <c r="W16" s="1596"/>
      <c r="X16" s="1829"/>
      <c r="Y16" s="1829"/>
      <c r="Z16" s="1829"/>
      <c r="AA16" s="1829"/>
      <c r="AB16" s="1597"/>
      <c r="AC16" s="1817"/>
      <c r="AD16" s="1790"/>
      <c r="AE16" s="1791"/>
      <c r="AF16" s="1791"/>
      <c r="AG16" s="1791"/>
      <c r="AH16" s="1791"/>
      <c r="AI16" s="1791"/>
      <c r="AJ16" s="1791"/>
      <c r="AK16" s="1791"/>
      <c r="AL16" s="1792"/>
      <c r="AM16" s="1820"/>
      <c r="AN16" s="983"/>
      <c r="AO16" s="146"/>
      <c r="AP16" s="1116"/>
      <c r="AQ16" s="1116"/>
      <c r="AR16" s="1116"/>
      <c r="AS16" s="1116"/>
      <c r="AT16" s="1116"/>
      <c r="AU16" s="26"/>
      <c r="AV16" s="26"/>
      <c r="AW16" s="26"/>
      <c r="AX16" s="26"/>
      <c r="AY16" s="26"/>
      <c r="AZ16" s="1828"/>
      <c r="BA16" s="1828"/>
      <c r="BB16" s="1802"/>
    </row>
    <row r="17" spans="1:54" s="80" customFormat="1" ht="31.5" hidden="1" customHeight="1" x14ac:dyDescent="0.2">
      <c r="A17" s="883"/>
      <c r="B17" s="1868"/>
      <c r="C17" s="644" t="s">
        <v>510</v>
      </c>
      <c r="D17" s="833"/>
      <c r="E17" s="684"/>
      <c r="F17" s="684"/>
      <c r="G17" s="475"/>
      <c r="H17" s="474"/>
      <c r="I17" s="475"/>
      <c r="J17" s="474"/>
      <c r="K17" s="683"/>
      <c r="L17" s="833"/>
      <c r="M17" s="833"/>
      <c r="N17" s="477"/>
      <c r="O17" s="685"/>
      <c r="P17" s="833"/>
      <c r="Q17" s="833"/>
      <c r="R17" s="480"/>
      <c r="S17" s="833"/>
      <c r="T17" s="833"/>
      <c r="U17" s="833"/>
      <c r="V17" s="480"/>
      <c r="W17" s="1596"/>
      <c r="X17" s="1829"/>
      <c r="Y17" s="1829"/>
      <c r="Z17" s="1597"/>
      <c r="AA17" s="637">
        <v>25.19</v>
      </c>
      <c r="AB17" s="480"/>
      <c r="AC17" s="1817"/>
      <c r="AD17" s="162">
        <f>AA17</f>
        <v>25.19</v>
      </c>
      <c r="AE17" s="189">
        <v>35.68</v>
      </c>
      <c r="AF17" s="982">
        <f>AE17/AD17</f>
        <v>1.4164350932909884</v>
      </c>
      <c r="AG17" s="189">
        <f>AE17</f>
        <v>35.68</v>
      </c>
      <c r="AH17" s="189">
        <v>39.85</v>
      </c>
      <c r="AI17" s="982">
        <f>AH17/AG17</f>
        <v>1.1168721973094171</v>
      </c>
      <c r="AJ17" s="982"/>
      <c r="AK17" s="982"/>
      <c r="AL17" s="982"/>
      <c r="AM17" s="1820"/>
      <c r="AN17" s="983"/>
      <c r="AO17" s="146"/>
      <c r="AP17" s="1830"/>
      <c r="AQ17" s="1831"/>
      <c r="AR17" s="1832"/>
      <c r="AS17" s="1117"/>
      <c r="AT17" s="1117"/>
      <c r="AU17" s="26"/>
      <c r="AV17" s="26"/>
      <c r="AW17" s="26"/>
      <c r="AX17" s="26"/>
      <c r="AY17" s="26"/>
      <c r="AZ17" s="1828"/>
      <c r="BA17" s="1828"/>
      <c r="BB17" s="1802"/>
    </row>
    <row r="18" spans="1:54" s="80" customFormat="1" ht="31.5" hidden="1" customHeight="1" x14ac:dyDescent="0.2">
      <c r="A18" s="883"/>
      <c r="B18" s="1869"/>
      <c r="C18" s="644" t="s">
        <v>511</v>
      </c>
      <c r="D18" s="833"/>
      <c r="E18" s="684"/>
      <c r="F18" s="684"/>
      <c r="G18" s="475"/>
      <c r="H18" s="474"/>
      <c r="I18" s="475"/>
      <c r="J18" s="474"/>
      <c r="K18" s="683"/>
      <c r="L18" s="833"/>
      <c r="M18" s="833"/>
      <c r="N18" s="477"/>
      <c r="O18" s="685"/>
      <c r="P18" s="833"/>
      <c r="Q18" s="833"/>
      <c r="R18" s="480"/>
      <c r="S18" s="833"/>
      <c r="T18" s="833"/>
      <c r="U18" s="833"/>
      <c r="V18" s="480"/>
      <c r="W18" s="1596"/>
      <c r="X18" s="1829"/>
      <c r="Y18" s="1829"/>
      <c r="Z18" s="1597"/>
      <c r="AA18" s="637">
        <v>36.450000000000003</v>
      </c>
      <c r="AB18" s="480"/>
      <c r="AC18" s="1818"/>
      <c r="AD18" s="162">
        <f>AA18</f>
        <v>36.450000000000003</v>
      </c>
      <c r="AE18" s="189">
        <v>51.63</v>
      </c>
      <c r="AF18" s="982">
        <f>AE18/AD18</f>
        <v>1.4164609053497943</v>
      </c>
      <c r="AG18" s="189">
        <f>AE18</f>
        <v>51.63</v>
      </c>
      <c r="AH18" s="189">
        <v>57.67</v>
      </c>
      <c r="AI18" s="982">
        <f>AH18/AG18</f>
        <v>1.1169862483052488</v>
      </c>
      <c r="AJ18" s="982"/>
      <c r="AK18" s="982"/>
      <c r="AL18" s="982"/>
      <c r="AM18" s="1821"/>
      <c r="AN18" s="979"/>
      <c r="AO18" s="146"/>
      <c r="AP18" s="1833"/>
      <c r="AQ18" s="1834"/>
      <c r="AR18" s="1835"/>
      <c r="AS18" s="1118"/>
      <c r="AT18" s="1118"/>
      <c r="AU18" s="26"/>
      <c r="AV18" s="26"/>
      <c r="AW18" s="26"/>
      <c r="AX18" s="26"/>
      <c r="AY18" s="26"/>
      <c r="AZ18" s="1828"/>
      <c r="BA18" s="1828"/>
      <c r="BB18" s="1803"/>
    </row>
    <row r="19" spans="1:54" s="217" customFormat="1" ht="27" customHeight="1" x14ac:dyDescent="0.3">
      <c r="A19" s="1560" t="s">
        <v>59</v>
      </c>
      <c r="B19" s="1625">
        <v>2</v>
      </c>
      <c r="C19" s="206" t="s">
        <v>60</v>
      </c>
      <c r="D19" s="207">
        <v>365</v>
      </c>
      <c r="E19" s="207">
        <v>418</v>
      </c>
      <c r="F19" s="207">
        <v>496</v>
      </c>
      <c r="G19" s="207">
        <v>574</v>
      </c>
      <c r="H19" s="208">
        <v>1.157258064516129</v>
      </c>
      <c r="I19" s="209">
        <v>564</v>
      </c>
      <c r="J19" s="208">
        <v>1.1370967741935485</v>
      </c>
      <c r="K19" s="210"/>
      <c r="L19" s="211"/>
      <c r="M19" s="212">
        <v>792</v>
      </c>
      <c r="N19" s="213"/>
      <c r="O19" s="214" t="s">
        <v>61</v>
      </c>
      <c r="P19" s="212">
        <v>792</v>
      </c>
      <c r="Q19" s="215">
        <v>840</v>
      </c>
      <c r="R19" s="216">
        <v>1.0606060606060606</v>
      </c>
      <c r="S19" s="215">
        <v>931</v>
      </c>
      <c r="T19" s="215"/>
      <c r="U19" s="215"/>
      <c r="V19" s="216"/>
      <c r="W19" s="1806"/>
      <c r="X19" s="1807"/>
      <c r="Y19" s="1807"/>
      <c r="Z19" s="1807"/>
      <c r="AA19" s="1807"/>
      <c r="AB19" s="1808"/>
      <c r="AC19" s="1809" t="s">
        <v>279</v>
      </c>
      <c r="AD19" s="1004"/>
      <c r="AE19" s="1005"/>
      <c r="AF19" s="1005"/>
      <c r="AG19" s="1005"/>
      <c r="AH19" s="1005"/>
      <c r="AI19" s="1005"/>
      <c r="AJ19" s="1006"/>
      <c r="AK19" s="1006"/>
      <c r="AL19" s="1007"/>
      <c r="AM19" s="1809" t="s">
        <v>553</v>
      </c>
      <c r="AN19" s="981"/>
      <c r="AO19" s="1007"/>
      <c r="AP19" s="1794"/>
      <c r="AQ19" s="1795"/>
      <c r="AR19" s="1796"/>
      <c r="AS19" s="1114"/>
      <c r="AT19" s="1114"/>
      <c r="AU19" s="27"/>
      <c r="AV19" s="27"/>
      <c r="AW19" s="27"/>
      <c r="AX19" s="27"/>
      <c r="AY19" s="27"/>
      <c r="AZ19" s="1781" t="s">
        <v>1004</v>
      </c>
      <c r="BA19" s="1781" t="s">
        <v>1228</v>
      </c>
      <c r="BB19" s="1782" t="s">
        <v>1585</v>
      </c>
    </row>
    <row r="20" spans="1:54" s="80" customFormat="1" ht="33" customHeight="1" x14ac:dyDescent="0.2">
      <c r="A20" s="1561"/>
      <c r="B20" s="1641"/>
      <c r="C20" s="71" t="s">
        <v>1426</v>
      </c>
      <c r="D20" s="839"/>
      <c r="E20" s="839"/>
      <c r="F20" s="839"/>
      <c r="G20" s="839"/>
      <c r="H20" s="73"/>
      <c r="I20" s="85"/>
      <c r="J20" s="73"/>
      <c r="K20" s="839"/>
      <c r="L20" s="839"/>
      <c r="M20" s="288"/>
      <c r="N20" s="74"/>
      <c r="O20" s="835"/>
      <c r="P20" s="288">
        <v>19.13</v>
      </c>
      <c r="Q20" s="288">
        <v>20.2</v>
      </c>
      <c r="R20" s="840">
        <v>1.0559330893883951</v>
      </c>
      <c r="S20" s="288">
        <v>22.7</v>
      </c>
      <c r="T20" s="288">
        <v>22.7</v>
      </c>
      <c r="U20" s="288">
        <v>25.5</v>
      </c>
      <c r="V20" s="840">
        <f>U20/S20</f>
        <v>1.1233480176211454</v>
      </c>
      <c r="W20" s="171">
        <v>25.5</v>
      </c>
      <c r="X20" s="171">
        <v>26.75</v>
      </c>
      <c r="Y20" s="842">
        <f>X20/W20</f>
        <v>1.0490196078431373</v>
      </c>
      <c r="Z20" s="171">
        <v>26.75</v>
      </c>
      <c r="AA20" s="171">
        <v>29.02</v>
      </c>
      <c r="AB20" s="840">
        <f>AA20/Z20</f>
        <v>1.0848598130841121</v>
      </c>
      <c r="AC20" s="1810"/>
      <c r="AD20" s="171">
        <f>AA20</f>
        <v>29.02</v>
      </c>
      <c r="AE20" s="171">
        <v>30.27</v>
      </c>
      <c r="AF20" s="982">
        <f>AE20/AD20</f>
        <v>1.0430737422467264</v>
      </c>
      <c r="AG20" s="171">
        <f>AE20</f>
        <v>30.27</v>
      </c>
      <c r="AH20" s="171">
        <v>31.45</v>
      </c>
      <c r="AI20" s="982">
        <f>AH20/AG20</f>
        <v>1.0389824909150975</v>
      </c>
      <c r="AJ20" s="171">
        <f>AH20</f>
        <v>31.45</v>
      </c>
      <c r="AK20" s="920">
        <f>AJ20*1.18</f>
        <v>37.110999999999997</v>
      </c>
      <c r="AL20" s="171">
        <v>34.35</v>
      </c>
      <c r="AM20" s="1810"/>
      <c r="AN20" s="920">
        <f>AL20*1.18</f>
        <v>40.533000000000001</v>
      </c>
      <c r="AO20" s="982">
        <f>AL20/AJ20</f>
        <v>1.0922098569157392</v>
      </c>
      <c r="AP20" s="487">
        <v>34.35</v>
      </c>
      <c r="AQ20" s="913">
        <f>AP20*1.2</f>
        <v>41.22</v>
      </c>
      <c r="AR20" s="487">
        <v>37.369999999999997</v>
      </c>
      <c r="AS20" s="913">
        <f>AR20*1.2</f>
        <v>44.843999999999994</v>
      </c>
      <c r="AT20" s="537">
        <f>AR20/AP20</f>
        <v>1.0879184861717612</v>
      </c>
      <c r="AU20" s="1278">
        <v>38.57</v>
      </c>
      <c r="AV20" s="913">
        <f>AU20*1.2</f>
        <v>46.283999999999999</v>
      </c>
      <c r="AW20" s="1278">
        <v>38.57</v>
      </c>
      <c r="AX20" s="913">
        <f>AW20*1.2</f>
        <v>46.283999999999999</v>
      </c>
      <c r="AY20" s="537">
        <f>AW20/AU20</f>
        <v>1</v>
      </c>
      <c r="AZ20" s="1789"/>
      <c r="BA20" s="1789"/>
      <c r="BB20" s="1804"/>
    </row>
    <row r="21" spans="1:54" s="80" customFormat="1" ht="27" hidden="1" customHeight="1" x14ac:dyDescent="0.2">
      <c r="A21" s="1561"/>
      <c r="B21" s="1641"/>
      <c r="C21" s="71" t="s">
        <v>514</v>
      </c>
      <c r="D21" s="839"/>
      <c r="E21" s="839"/>
      <c r="F21" s="839"/>
      <c r="G21" s="839"/>
      <c r="H21" s="73"/>
      <c r="I21" s="85"/>
      <c r="J21" s="73"/>
      <c r="K21" s="839"/>
      <c r="L21" s="839"/>
      <c r="M21" s="288"/>
      <c r="N21" s="74"/>
      <c r="O21" s="835"/>
      <c r="P21" s="288"/>
      <c r="Q21" s="288"/>
      <c r="R21" s="840"/>
      <c r="S21" s="288"/>
      <c r="T21" s="288"/>
      <c r="U21" s="288"/>
      <c r="V21" s="840"/>
      <c r="W21" s="171">
        <v>31.83</v>
      </c>
      <c r="X21" s="171">
        <v>32.92</v>
      </c>
      <c r="Y21" s="840">
        <f>X21/W21</f>
        <v>1.0342444234998431</v>
      </c>
      <c r="Z21" s="171">
        <v>32.92</v>
      </c>
      <c r="AA21" s="171">
        <v>35.72</v>
      </c>
      <c r="AB21" s="840">
        <f>AA21/Z21</f>
        <v>1.0850546780072903</v>
      </c>
      <c r="AC21" s="1811"/>
      <c r="AD21" s="171">
        <v>35.75</v>
      </c>
      <c r="AE21" s="171">
        <v>39.200000000000003</v>
      </c>
      <c r="AF21" s="982">
        <f>AE21/AD21</f>
        <v>1.0965034965034965</v>
      </c>
      <c r="AG21" s="171">
        <f>AE21</f>
        <v>39.200000000000003</v>
      </c>
      <c r="AH21" s="171">
        <v>40.729999999999997</v>
      </c>
      <c r="AI21" s="982">
        <f>AH21/AG21</f>
        <v>1.0390306122448978</v>
      </c>
      <c r="AJ21" s="171">
        <f>AH21</f>
        <v>40.729999999999997</v>
      </c>
      <c r="AK21" s="171"/>
      <c r="AL21" s="171">
        <v>43.12</v>
      </c>
      <c r="AM21" s="1811"/>
      <c r="AN21" s="920">
        <f>AL21*1.18</f>
        <v>50.881599999999992</v>
      </c>
      <c r="AO21" s="982">
        <f>AL21/AJ21</f>
        <v>1.0586791063098453</v>
      </c>
      <c r="AP21" s="418"/>
      <c r="AQ21" s="1141"/>
      <c r="AR21" s="418"/>
      <c r="AS21" s="204"/>
      <c r="AT21" s="537" t="e">
        <f>AR21/AP21</f>
        <v>#DIV/0!</v>
      </c>
      <c r="AU21" s="27"/>
      <c r="AV21" s="27"/>
      <c r="AW21" s="27"/>
      <c r="AX21" s="27"/>
      <c r="AY21" s="27"/>
      <c r="AZ21" s="1789"/>
      <c r="BA21" s="1789"/>
      <c r="BB21" s="1805"/>
    </row>
    <row r="22" spans="1:54" s="80" customFormat="1" ht="20.25" hidden="1" customHeight="1" x14ac:dyDescent="0.3">
      <c r="A22" s="1561"/>
      <c r="B22" s="828"/>
      <c r="C22" s="120" t="s">
        <v>66</v>
      </c>
      <c r="D22" s="839"/>
      <c r="E22" s="839"/>
      <c r="F22" s="839"/>
      <c r="G22" s="839"/>
      <c r="H22" s="73"/>
      <c r="I22" s="85"/>
      <c r="J22" s="73"/>
      <c r="K22" s="839"/>
      <c r="L22" s="839"/>
      <c r="M22" s="170"/>
      <c r="N22" s="74"/>
      <c r="O22" s="835"/>
      <c r="P22" s="172"/>
      <c r="Q22" s="172"/>
      <c r="R22" s="840"/>
      <c r="S22" s="172"/>
      <c r="T22" s="172"/>
      <c r="U22" s="172"/>
      <c r="V22" s="840"/>
      <c r="W22" s="168"/>
      <c r="X22" s="168"/>
      <c r="Y22" s="842"/>
      <c r="Z22" s="168"/>
      <c r="AA22" s="842"/>
      <c r="AB22" s="840" t="e">
        <f>AA22/Z22</f>
        <v>#DIV/0!</v>
      </c>
      <c r="AC22" s="842"/>
      <c r="AD22" s="168"/>
      <c r="AE22" s="976"/>
      <c r="AF22" s="982" t="e">
        <f>AE22/AD22</f>
        <v>#DIV/0!</v>
      </c>
      <c r="AG22" s="976"/>
      <c r="AH22" s="976"/>
      <c r="AI22" s="976"/>
      <c r="AJ22" s="976"/>
      <c r="AK22" s="976"/>
      <c r="AL22" s="976"/>
      <c r="AM22" s="976"/>
      <c r="AN22" s="976"/>
      <c r="AO22" s="146"/>
      <c r="AP22" s="1106"/>
      <c r="AQ22" s="1106"/>
      <c r="AR22" s="1106"/>
      <c r="AS22" s="1106"/>
      <c r="AT22" s="1106"/>
      <c r="AU22" s="27"/>
      <c r="AV22" s="27"/>
      <c r="AW22" s="27"/>
      <c r="AX22" s="27"/>
      <c r="AY22" s="27"/>
      <c r="AZ22" s="1272"/>
      <c r="BA22" s="1272"/>
      <c r="BB22" s="1274"/>
    </row>
    <row r="23" spans="1:54" s="80" customFormat="1" ht="20.25" hidden="1" customHeight="1" x14ac:dyDescent="0.3">
      <c r="A23" s="1561"/>
      <c r="B23" s="828"/>
      <c r="C23" s="71" t="s">
        <v>28</v>
      </c>
      <c r="D23" s="839"/>
      <c r="E23" s="839"/>
      <c r="F23" s="839"/>
      <c r="G23" s="839"/>
      <c r="H23" s="73"/>
      <c r="I23" s="85"/>
      <c r="J23" s="73"/>
      <c r="K23" s="839"/>
      <c r="L23" s="839"/>
      <c r="M23" s="170"/>
      <c r="N23" s="74"/>
      <c r="O23" s="835"/>
      <c r="P23" s="172"/>
      <c r="Q23" s="172"/>
      <c r="R23" s="840"/>
      <c r="S23" s="172"/>
      <c r="T23" s="172">
        <v>813</v>
      </c>
      <c r="U23" s="172">
        <v>895</v>
      </c>
      <c r="V23" s="840">
        <f>U23/T23</f>
        <v>1.1008610086100861</v>
      </c>
      <c r="W23" s="76"/>
      <c r="X23" s="76"/>
      <c r="Y23" s="840"/>
      <c r="Z23" s="76"/>
      <c r="AA23" s="840"/>
      <c r="AB23" s="840" t="e">
        <f>AA23/Z23</f>
        <v>#DIV/0!</v>
      </c>
      <c r="AC23" s="840"/>
      <c r="AD23" s="76"/>
      <c r="AE23" s="982"/>
      <c r="AF23" s="982" t="e">
        <f>AE23/AD23</f>
        <v>#DIV/0!</v>
      </c>
      <c r="AG23" s="982"/>
      <c r="AH23" s="982"/>
      <c r="AI23" s="982"/>
      <c r="AJ23" s="982"/>
      <c r="AK23" s="982"/>
      <c r="AL23" s="982"/>
      <c r="AM23" s="982"/>
      <c r="AN23" s="982"/>
      <c r="AO23" s="146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1272"/>
      <c r="BA23" s="1272"/>
      <c r="BB23" s="1275"/>
    </row>
    <row r="24" spans="1:54" s="80" customFormat="1" ht="20.25" hidden="1" customHeight="1" x14ac:dyDescent="0.3">
      <c r="A24" s="1561"/>
      <c r="B24" s="828"/>
      <c r="C24" s="71" t="s">
        <v>63</v>
      </c>
      <c r="D24" s="839"/>
      <c r="E24" s="839"/>
      <c r="F24" s="839"/>
      <c r="G24" s="839"/>
      <c r="H24" s="73"/>
      <c r="I24" s="85"/>
      <c r="J24" s="73"/>
      <c r="K24" s="839"/>
      <c r="L24" s="839"/>
      <c r="M24" s="170"/>
      <c r="N24" s="74"/>
      <c r="O24" s="835"/>
      <c r="P24" s="172"/>
      <c r="Q24" s="172"/>
      <c r="R24" s="840"/>
      <c r="S24" s="172"/>
      <c r="T24" s="172">
        <v>1120</v>
      </c>
      <c r="U24" s="172">
        <v>1233</v>
      </c>
      <c r="V24" s="840">
        <f>U24/T24</f>
        <v>1.1008928571428571</v>
      </c>
      <c r="W24" s="76"/>
      <c r="X24" s="76"/>
      <c r="Y24" s="840"/>
      <c r="Z24" s="76"/>
      <c r="AA24" s="840"/>
      <c r="AB24" s="840" t="e">
        <f>AA24/Z24</f>
        <v>#DIV/0!</v>
      </c>
      <c r="AC24" s="840"/>
      <c r="AD24" s="76"/>
      <c r="AE24" s="982"/>
      <c r="AF24" s="982" t="e">
        <f>AE24/AD24</f>
        <v>#DIV/0!</v>
      </c>
      <c r="AG24" s="982"/>
      <c r="AH24" s="982"/>
      <c r="AI24" s="982"/>
      <c r="AJ24" s="982"/>
      <c r="AK24" s="982"/>
      <c r="AL24" s="982"/>
      <c r="AM24" s="982"/>
      <c r="AN24" s="982"/>
      <c r="AO24" s="146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1272"/>
      <c r="BA24" s="1272"/>
      <c r="BB24" s="1275"/>
    </row>
    <row r="25" spans="1:54" s="205" customFormat="1" x14ac:dyDescent="0.3">
      <c r="A25" s="1561"/>
      <c r="B25" s="1625">
        <v>3</v>
      </c>
      <c r="C25" s="199" t="s">
        <v>1421</v>
      </c>
      <c r="D25" s="200"/>
      <c r="E25" s="200"/>
      <c r="F25" s="200"/>
      <c r="G25" s="200"/>
      <c r="H25" s="201"/>
      <c r="I25" s="202"/>
      <c r="J25" s="201"/>
      <c r="K25" s="200"/>
      <c r="L25" s="200"/>
      <c r="M25" s="203"/>
      <c r="N25" s="225"/>
      <c r="O25" s="226"/>
      <c r="P25" s="227"/>
      <c r="Q25" s="227"/>
      <c r="R25" s="204"/>
      <c r="S25" s="227"/>
      <c r="T25" s="227"/>
      <c r="U25" s="227"/>
      <c r="V25" s="204"/>
      <c r="W25" s="1825"/>
      <c r="X25" s="1826"/>
      <c r="Y25" s="1826"/>
      <c r="Z25" s="1826"/>
      <c r="AA25" s="1826"/>
      <c r="AB25" s="1827"/>
      <c r="AC25" s="1789" t="s">
        <v>280</v>
      </c>
      <c r="AD25" s="1004"/>
      <c r="AE25" s="1005"/>
      <c r="AF25" s="1005"/>
      <c r="AG25" s="1005"/>
      <c r="AH25" s="1005"/>
      <c r="AI25" s="1005"/>
      <c r="AJ25" s="1006"/>
      <c r="AK25" s="1006"/>
      <c r="AL25" s="1007"/>
      <c r="AM25" s="1789" t="s">
        <v>590</v>
      </c>
      <c r="AN25" s="977"/>
      <c r="AO25" s="1007"/>
      <c r="AP25" s="1794"/>
      <c r="AQ25" s="1795"/>
      <c r="AR25" s="1796"/>
      <c r="AS25" s="1111"/>
      <c r="AT25" s="1111"/>
      <c r="AU25" s="27"/>
      <c r="AV25" s="27"/>
      <c r="AW25" s="27"/>
      <c r="AX25" s="27"/>
      <c r="AY25" s="27"/>
      <c r="AZ25" s="1789" t="s">
        <v>1016</v>
      </c>
      <c r="BA25" s="1789" t="s">
        <v>1229</v>
      </c>
      <c r="BB25" s="1797" t="s">
        <v>1543</v>
      </c>
    </row>
    <row r="26" spans="1:54" s="80" customFormat="1" ht="33" customHeight="1" x14ac:dyDescent="0.3">
      <c r="A26" s="1561"/>
      <c r="B26" s="1663"/>
      <c r="C26" s="71" t="s">
        <v>515</v>
      </c>
      <c r="D26" s="839"/>
      <c r="E26" s="839"/>
      <c r="F26" s="839"/>
      <c r="G26" s="839"/>
      <c r="H26" s="73"/>
      <c r="I26" s="85"/>
      <c r="J26" s="73"/>
      <c r="K26" s="839"/>
      <c r="L26" s="839"/>
      <c r="M26" s="170"/>
      <c r="N26" s="74"/>
      <c r="O26" s="835"/>
      <c r="P26" s="172"/>
      <c r="Q26" s="172"/>
      <c r="R26" s="840"/>
      <c r="S26" s="172"/>
      <c r="T26" s="172">
        <v>14</v>
      </c>
      <c r="U26" s="172">
        <v>15.4</v>
      </c>
      <c r="V26" s="840">
        <f>U26/T26</f>
        <v>1.1000000000000001</v>
      </c>
      <c r="W26" s="162">
        <v>15.4</v>
      </c>
      <c r="X26" s="162">
        <v>16.149999999999999</v>
      </c>
      <c r="Y26" s="840">
        <f>X26/W26</f>
        <v>1.0487012987012987</v>
      </c>
      <c r="Z26" s="162">
        <v>16.149999999999999</v>
      </c>
      <c r="AA26" s="189">
        <v>17.52</v>
      </c>
      <c r="AB26" s="840">
        <f>AA26/Z26</f>
        <v>1.0848297213622291</v>
      </c>
      <c r="AC26" s="1789"/>
      <c r="AD26" s="162">
        <f>AA26</f>
        <v>17.52</v>
      </c>
      <c r="AE26" s="189">
        <v>18.28</v>
      </c>
      <c r="AF26" s="982">
        <f>AE26/AD26</f>
        <v>1.04337899543379</v>
      </c>
      <c r="AG26" s="189">
        <f>AE26</f>
        <v>18.28</v>
      </c>
      <c r="AH26" s="189">
        <v>19</v>
      </c>
      <c r="AI26" s="982">
        <f>AH26/AG26</f>
        <v>1.0393873085339167</v>
      </c>
      <c r="AJ26" s="189">
        <f>AH26</f>
        <v>19</v>
      </c>
      <c r="AK26" s="920">
        <f>AJ26*1.18</f>
        <v>22.419999999999998</v>
      </c>
      <c r="AL26" s="189">
        <v>24.13</v>
      </c>
      <c r="AM26" s="1789"/>
      <c r="AN26" s="920">
        <f>AL26*1.18</f>
        <v>28.473399999999998</v>
      </c>
      <c r="AO26" s="881">
        <f>AL26/AJ26</f>
        <v>1.27</v>
      </c>
      <c r="AP26" s="189">
        <v>24.13</v>
      </c>
      <c r="AQ26" s="913">
        <f>AP26*1.2</f>
        <v>28.955999999999996</v>
      </c>
      <c r="AR26" s="189">
        <v>24.61</v>
      </c>
      <c r="AS26" s="913">
        <f>AR26*1.2</f>
        <v>29.531999999999996</v>
      </c>
      <c r="AT26" s="537">
        <f>AR26/AP26</f>
        <v>1.0198922503108165</v>
      </c>
      <c r="AU26" s="1271">
        <v>25.5</v>
      </c>
      <c r="AV26" s="913">
        <f>AU26*1.2</f>
        <v>30.599999999999998</v>
      </c>
      <c r="AW26" s="1271">
        <v>25.5</v>
      </c>
      <c r="AX26" s="913">
        <f>AW26*1.2</f>
        <v>30.599999999999998</v>
      </c>
      <c r="AY26" s="537">
        <f>AW26/AU26</f>
        <v>1</v>
      </c>
      <c r="AZ26" s="1789"/>
      <c r="BA26" s="1789"/>
      <c r="BB26" s="1797"/>
    </row>
    <row r="27" spans="1:54" s="80" customFormat="1" ht="26.25" customHeight="1" x14ac:dyDescent="0.3">
      <c r="A27" s="1561"/>
      <c r="B27" s="1625">
        <v>4</v>
      </c>
      <c r="C27" s="472" t="s">
        <v>610</v>
      </c>
      <c r="D27" s="1163"/>
      <c r="E27" s="1163"/>
      <c r="F27" s="1163"/>
      <c r="G27" s="1163"/>
      <c r="H27" s="474"/>
      <c r="I27" s="475"/>
      <c r="J27" s="474"/>
      <c r="K27" s="1163"/>
      <c r="L27" s="1163"/>
      <c r="M27" s="476"/>
      <c r="N27" s="477"/>
      <c r="O27" s="1162"/>
      <c r="P27" s="479"/>
      <c r="Q27" s="479"/>
      <c r="R27" s="480"/>
      <c r="S27" s="479"/>
      <c r="T27" s="479"/>
      <c r="U27" s="479"/>
      <c r="V27" s="480"/>
      <c r="W27" s="1155"/>
      <c r="X27" s="1161"/>
      <c r="Y27" s="416"/>
      <c r="Z27" s="1161"/>
      <c r="AA27" s="1166"/>
      <c r="AB27" s="483"/>
      <c r="AC27" s="1158"/>
      <c r="AD27" s="1008"/>
      <c r="AE27" s="1009"/>
      <c r="AF27" s="1009"/>
      <c r="AG27" s="1009"/>
      <c r="AH27" s="1009"/>
      <c r="AI27" s="1009"/>
      <c r="AJ27" s="400"/>
      <c r="AK27" s="400"/>
      <c r="AL27" s="1164"/>
      <c r="AM27" s="1819" t="s">
        <v>611</v>
      </c>
      <c r="AN27" s="1002"/>
      <c r="AO27" s="1164"/>
      <c r="AP27" s="1142"/>
      <c r="AQ27" s="1143"/>
      <c r="AR27" s="1144"/>
      <c r="AS27" s="1115"/>
      <c r="AT27" s="1115"/>
      <c r="AU27" s="26"/>
      <c r="AV27" s="26"/>
      <c r="AW27" s="26"/>
      <c r="AX27" s="26"/>
      <c r="AY27" s="26"/>
      <c r="AZ27" s="1781" t="s">
        <v>1007</v>
      </c>
      <c r="BA27" s="1836" t="s">
        <v>1381</v>
      </c>
      <c r="BB27" s="1798" t="s">
        <v>1525</v>
      </c>
    </row>
    <row r="28" spans="1:54" s="80" customFormat="1" ht="33.75" customHeight="1" x14ac:dyDescent="0.3">
      <c r="A28" s="1561"/>
      <c r="B28" s="1663"/>
      <c r="C28" s="71" t="s">
        <v>1426</v>
      </c>
      <c r="D28" s="1154"/>
      <c r="E28" s="1154"/>
      <c r="F28" s="1154"/>
      <c r="G28" s="1154"/>
      <c r="H28" s="73"/>
      <c r="I28" s="85"/>
      <c r="J28" s="73"/>
      <c r="K28" s="1154"/>
      <c r="L28" s="1154"/>
      <c r="M28" s="170"/>
      <c r="N28" s="74"/>
      <c r="O28" s="1156"/>
      <c r="P28" s="172"/>
      <c r="Q28" s="172"/>
      <c r="R28" s="1157"/>
      <c r="S28" s="172"/>
      <c r="T28" s="172"/>
      <c r="U28" s="172"/>
      <c r="V28" s="1157"/>
      <c r="W28" s="1159"/>
      <c r="X28" s="1160"/>
      <c r="Y28" s="1110"/>
      <c r="Z28" s="1160"/>
      <c r="AA28" s="400"/>
      <c r="AB28" s="1165"/>
      <c r="AC28" s="1158"/>
      <c r="AD28" s="162">
        <v>29.36</v>
      </c>
      <c r="AE28" s="189">
        <v>31.2</v>
      </c>
      <c r="AF28" s="1157">
        <f>AE28/AD28</f>
        <v>1.0626702997275204</v>
      </c>
      <c r="AG28" s="189">
        <f>AE28</f>
        <v>31.2</v>
      </c>
      <c r="AH28" s="189">
        <v>32.4</v>
      </c>
      <c r="AI28" s="1157">
        <f>AH28/AG28</f>
        <v>1.0384615384615385</v>
      </c>
      <c r="AJ28" s="189">
        <f>AH28</f>
        <v>32.4</v>
      </c>
      <c r="AK28" s="920">
        <f>AJ28*1.18</f>
        <v>38.231999999999999</v>
      </c>
      <c r="AL28" s="189">
        <v>37.85</v>
      </c>
      <c r="AM28" s="1821"/>
      <c r="AN28" s="920">
        <f>AL28*1.18</f>
        <v>44.662999999999997</v>
      </c>
      <c r="AO28" s="881">
        <f>AL28/AJ28</f>
        <v>1.1682098765432101</v>
      </c>
      <c r="AP28" s="189">
        <v>37.85</v>
      </c>
      <c r="AQ28" s="913">
        <f>AP28*1.2</f>
        <v>45.42</v>
      </c>
      <c r="AR28" s="189">
        <v>41.03</v>
      </c>
      <c r="AS28" s="913">
        <f>AR28*1.2</f>
        <v>49.235999999999997</v>
      </c>
      <c r="AT28" s="537">
        <f>AR28/AP28</f>
        <v>1.0840158520475562</v>
      </c>
      <c r="AU28" s="1277">
        <v>41.58</v>
      </c>
      <c r="AV28" s="913">
        <f>AU28*1.2</f>
        <v>49.895999999999994</v>
      </c>
      <c r="AW28" s="1277">
        <v>41.58</v>
      </c>
      <c r="AX28" s="913">
        <f>AW28*1.2</f>
        <v>49.895999999999994</v>
      </c>
      <c r="AY28" s="537">
        <f>AW28/AU28</f>
        <v>1</v>
      </c>
      <c r="AZ28" s="1781"/>
      <c r="BA28" s="1837"/>
      <c r="BB28" s="1799"/>
    </row>
    <row r="29" spans="1:54" s="80" customFormat="1" ht="48.75" customHeight="1" x14ac:dyDescent="0.3">
      <c r="A29" s="1561"/>
      <c r="B29" s="1625">
        <v>5</v>
      </c>
      <c r="C29" s="752" t="s">
        <v>1043</v>
      </c>
      <c r="D29" s="833"/>
      <c r="E29" s="833"/>
      <c r="F29" s="833"/>
      <c r="G29" s="833"/>
      <c r="H29" s="474"/>
      <c r="I29" s="475"/>
      <c r="J29" s="474"/>
      <c r="K29" s="833"/>
      <c r="L29" s="833"/>
      <c r="M29" s="476"/>
      <c r="N29" s="477"/>
      <c r="O29" s="814"/>
      <c r="P29" s="479"/>
      <c r="Q29" s="479"/>
      <c r="R29" s="480"/>
      <c r="S29" s="479"/>
      <c r="T29" s="479"/>
      <c r="U29" s="479"/>
      <c r="V29" s="480"/>
      <c r="W29" s="820"/>
      <c r="X29" s="821"/>
      <c r="Y29" s="416"/>
      <c r="Z29" s="821"/>
      <c r="AA29" s="845"/>
      <c r="AB29" s="483"/>
      <c r="AC29" s="842"/>
      <c r="AD29" s="1008"/>
      <c r="AE29" s="1009"/>
      <c r="AF29" s="1009"/>
      <c r="AG29" s="1009"/>
      <c r="AH29" s="1009"/>
      <c r="AI29" s="1009"/>
      <c r="AJ29" s="400"/>
      <c r="AK29" s="400"/>
      <c r="AL29" s="985"/>
      <c r="AM29" s="1819" t="s">
        <v>611</v>
      </c>
      <c r="AN29" s="1002"/>
      <c r="AO29" s="985"/>
      <c r="AP29" s="1142"/>
      <c r="AQ29" s="1143"/>
      <c r="AR29" s="1144"/>
      <c r="AS29" s="1115"/>
      <c r="AT29" s="1115"/>
      <c r="AU29" s="26"/>
      <c r="AV29" s="26"/>
      <c r="AW29" s="26"/>
      <c r="AX29" s="26"/>
      <c r="AY29" s="26"/>
      <c r="AZ29" s="1781" t="s">
        <v>1007</v>
      </c>
      <c r="BA29" s="1781" t="s">
        <v>1239</v>
      </c>
      <c r="BB29" s="1782" t="s">
        <v>1556</v>
      </c>
    </row>
    <row r="30" spans="1:54" s="80" customFormat="1" ht="33" customHeight="1" x14ac:dyDescent="0.3">
      <c r="A30" s="1562"/>
      <c r="B30" s="1663"/>
      <c r="C30" s="71" t="s">
        <v>1426</v>
      </c>
      <c r="D30" s="839"/>
      <c r="E30" s="839"/>
      <c r="F30" s="839"/>
      <c r="G30" s="839"/>
      <c r="H30" s="73"/>
      <c r="I30" s="85"/>
      <c r="J30" s="73"/>
      <c r="K30" s="839"/>
      <c r="L30" s="839"/>
      <c r="M30" s="170"/>
      <c r="N30" s="74"/>
      <c r="O30" s="835"/>
      <c r="P30" s="172"/>
      <c r="Q30" s="172"/>
      <c r="R30" s="840"/>
      <c r="S30" s="172"/>
      <c r="T30" s="172"/>
      <c r="U30" s="172"/>
      <c r="V30" s="840"/>
      <c r="W30" s="823"/>
      <c r="X30" s="824"/>
      <c r="Y30" s="467"/>
      <c r="Z30" s="824"/>
      <c r="AA30" s="400"/>
      <c r="AB30" s="844"/>
      <c r="AC30" s="842"/>
      <c r="AD30" s="162">
        <v>29.36</v>
      </c>
      <c r="AE30" s="189">
        <v>31.2</v>
      </c>
      <c r="AF30" s="982">
        <f>AE30/AD30</f>
        <v>1.0626702997275204</v>
      </c>
      <c r="AG30" s="189">
        <f>AE30</f>
        <v>31.2</v>
      </c>
      <c r="AH30" s="189">
        <v>32.4</v>
      </c>
      <c r="AI30" s="982">
        <f>AH30/AG30</f>
        <v>1.0384615384615385</v>
      </c>
      <c r="AJ30" s="189">
        <f>AH30</f>
        <v>32.4</v>
      </c>
      <c r="AK30" s="920">
        <f>AJ30*1.18</f>
        <v>38.231999999999999</v>
      </c>
      <c r="AL30" s="189">
        <v>37.85</v>
      </c>
      <c r="AM30" s="1821"/>
      <c r="AN30" s="920">
        <f>AL30*1.18</f>
        <v>44.662999999999997</v>
      </c>
      <c r="AO30" s="881">
        <f>AL30/AJ30</f>
        <v>1.1682098765432101</v>
      </c>
      <c r="AP30" s="189">
        <v>37.85</v>
      </c>
      <c r="AQ30" s="913">
        <f>AP30*1.2</f>
        <v>45.42</v>
      </c>
      <c r="AR30" s="189">
        <v>44.29</v>
      </c>
      <c r="AS30" s="913">
        <f>AR30*1.2</f>
        <v>53.147999999999996</v>
      </c>
      <c r="AT30" s="537">
        <f>AR30/AP30</f>
        <v>1.1701453104359312</v>
      </c>
      <c r="AU30" s="1271">
        <v>45.24</v>
      </c>
      <c r="AV30" s="913">
        <f>AU30*1.2</f>
        <v>54.288000000000004</v>
      </c>
      <c r="AW30" s="1271">
        <v>45.24</v>
      </c>
      <c r="AX30" s="913">
        <f>AW30*1.2</f>
        <v>54.288000000000004</v>
      </c>
      <c r="AY30" s="537">
        <f>AW30/AU30</f>
        <v>1</v>
      </c>
      <c r="AZ30" s="1781"/>
      <c r="BA30" s="1781"/>
      <c r="BB30" s="1783"/>
    </row>
    <row r="31" spans="1:54" ht="60.75" x14ac:dyDescent="0.2">
      <c r="A31" s="1784"/>
      <c r="B31" s="1560">
        <v>6</v>
      </c>
      <c r="C31" s="243" t="s">
        <v>1450</v>
      </c>
      <c r="D31" s="244"/>
      <c r="E31" s="245"/>
      <c r="F31" s="245"/>
      <c r="G31" s="246"/>
      <c r="H31" s="247"/>
      <c r="I31" s="246"/>
      <c r="J31" s="247"/>
      <c r="K31" s="248"/>
      <c r="L31" s="244"/>
      <c r="M31" s="244"/>
      <c r="N31" s="249"/>
      <c r="O31" s="250"/>
      <c r="P31" s="244"/>
      <c r="Q31" s="244"/>
      <c r="R31" s="251"/>
      <c r="S31" s="244"/>
      <c r="T31" s="244"/>
      <c r="U31" s="244"/>
      <c r="V31" s="251"/>
      <c r="W31" s="1786"/>
      <c r="X31" s="1787"/>
      <c r="Y31" s="1787"/>
      <c r="Z31" s="1787"/>
      <c r="AA31" s="1787"/>
      <c r="AB31" s="1788"/>
      <c r="AC31" s="1789" t="s">
        <v>277</v>
      </c>
      <c r="AD31" s="1790"/>
      <c r="AE31" s="1791"/>
      <c r="AF31" s="1791"/>
      <c r="AG31" s="1791"/>
      <c r="AH31" s="1791"/>
      <c r="AI31" s="1791"/>
      <c r="AJ31" s="1791"/>
      <c r="AK31" s="1791"/>
      <c r="AL31" s="1792"/>
      <c r="AM31" s="1789" t="s">
        <v>509</v>
      </c>
      <c r="AN31" s="1793"/>
      <c r="AO31" s="1583"/>
      <c r="AP31" s="1794"/>
      <c r="AQ31" s="1795"/>
      <c r="AR31" s="1795"/>
      <c r="AS31" s="1795"/>
      <c r="AT31" s="1795"/>
      <c r="AU31" s="1795"/>
      <c r="AV31" s="1795"/>
      <c r="AW31" s="1795"/>
      <c r="AX31" s="1795"/>
      <c r="AY31" s="1796"/>
      <c r="AZ31" s="1781" t="s">
        <v>1184</v>
      </c>
      <c r="BA31" s="1781" t="s">
        <v>1359</v>
      </c>
      <c r="BB31" s="1782" t="s">
        <v>1562</v>
      </c>
    </row>
    <row r="32" spans="1:54" ht="36.75" customHeight="1" x14ac:dyDescent="0.2">
      <c r="A32" s="1785"/>
      <c r="B32" s="1562"/>
      <c r="C32" s="71" t="s">
        <v>1426</v>
      </c>
      <c r="D32" s="1291"/>
      <c r="E32" s="100"/>
      <c r="F32" s="100"/>
      <c r="G32" s="85"/>
      <c r="H32" s="73"/>
      <c r="I32" s="85"/>
      <c r="J32" s="73"/>
      <c r="K32" s="1290"/>
      <c r="L32" s="1291"/>
      <c r="M32" s="1291"/>
      <c r="N32" s="1301"/>
      <c r="O32" s="1299"/>
      <c r="P32" s="1291"/>
      <c r="Q32" s="1291"/>
      <c r="R32" s="1300"/>
      <c r="S32" s="1291"/>
      <c r="T32" s="1291"/>
      <c r="U32" s="1291"/>
      <c r="V32" s="1300"/>
      <c r="W32" s="162"/>
      <c r="X32" s="162"/>
      <c r="Y32" s="1300"/>
      <c r="Z32" s="162">
        <v>24.21</v>
      </c>
      <c r="AA32" s="1295">
        <v>26.11</v>
      </c>
      <c r="AB32" s="1300">
        <f>AA32/Z32</f>
        <v>1.0784799669558034</v>
      </c>
      <c r="AC32" s="1789"/>
      <c r="AD32" s="162">
        <f>AA32</f>
        <v>26.11</v>
      </c>
      <c r="AE32" s="1295">
        <v>27.2</v>
      </c>
      <c r="AF32" s="1300">
        <f>AE32/AD32</f>
        <v>1.0417464572960551</v>
      </c>
      <c r="AG32" s="1295">
        <f>AE32</f>
        <v>27.2</v>
      </c>
      <c r="AH32" s="1295">
        <v>28.45</v>
      </c>
      <c r="AI32" s="1300">
        <f>AH32/AG32</f>
        <v>1.0459558823529411</v>
      </c>
      <c r="AJ32" s="1295">
        <f>AH32</f>
        <v>28.45</v>
      </c>
      <c r="AK32" s="920">
        <f>AJ32*1.18</f>
        <v>33.570999999999998</v>
      </c>
      <c r="AL32" s="1295">
        <v>29.59</v>
      </c>
      <c r="AM32" s="1789"/>
      <c r="AN32" s="920">
        <f>AL32*1.18</f>
        <v>34.916199999999996</v>
      </c>
      <c r="AO32" s="1300">
        <f>AL32/AJ32</f>
        <v>1.0400702987697716</v>
      </c>
      <c r="AP32" s="1294">
        <v>29.59</v>
      </c>
      <c r="AQ32" s="913">
        <f>AP32*1.2</f>
        <v>35.507999999999996</v>
      </c>
      <c r="AR32" s="1294">
        <v>31.04</v>
      </c>
      <c r="AS32" s="913">
        <f>AR32*1.2</f>
        <v>37.247999999999998</v>
      </c>
      <c r="AT32" s="537">
        <f>AR32/AP32</f>
        <v>1.0490030415680973</v>
      </c>
      <c r="AU32" s="1294">
        <v>32.299999999999997</v>
      </c>
      <c r="AV32" s="913">
        <f>AU32*1.2</f>
        <v>38.76</v>
      </c>
      <c r="AW32" s="1294">
        <v>32.299999999999997</v>
      </c>
      <c r="AX32" s="913">
        <f>AW32*1.2</f>
        <v>38.76</v>
      </c>
      <c r="AY32" s="537">
        <f>AW32/AU32</f>
        <v>1</v>
      </c>
      <c r="AZ32" s="1781"/>
      <c r="BA32" s="1781"/>
      <c r="BB32" s="1783"/>
    </row>
  </sheetData>
  <mergeCells count="75">
    <mergeCell ref="AM6:AM8"/>
    <mergeCell ref="AZ6:AZ8"/>
    <mergeCell ref="AP6:AY6"/>
    <mergeCell ref="A2:BB3"/>
    <mergeCell ref="A19:A30"/>
    <mergeCell ref="BA19:BA21"/>
    <mergeCell ref="B25:B26"/>
    <mergeCell ref="W9:AB9"/>
    <mergeCell ref="AC9:AC13"/>
    <mergeCell ref="AD9:AF13"/>
    <mergeCell ref="AD14:AL14"/>
    <mergeCell ref="AG9:AL13"/>
    <mergeCell ref="W10:AB10"/>
    <mergeCell ref="W11:AB11"/>
    <mergeCell ref="B9:B13"/>
    <mergeCell ref="B14:B18"/>
    <mergeCell ref="M4:O4"/>
    <mergeCell ref="B6:B8"/>
    <mergeCell ref="W6:AB6"/>
    <mergeCell ref="AC6:AC8"/>
    <mergeCell ref="AD6:AL6"/>
    <mergeCell ref="BA6:BA8"/>
    <mergeCell ref="BA9:BA13"/>
    <mergeCell ref="BA14:BA18"/>
    <mergeCell ref="BA29:BA30"/>
    <mergeCell ref="AZ29:AZ30"/>
    <mergeCell ref="AZ19:AZ21"/>
    <mergeCell ref="AZ25:AZ26"/>
    <mergeCell ref="BA27:BA28"/>
    <mergeCell ref="BA25:BA26"/>
    <mergeCell ref="B29:B30"/>
    <mergeCell ref="W25:AB25"/>
    <mergeCell ref="AC25:AC26"/>
    <mergeCell ref="B27:B28"/>
    <mergeCell ref="AZ14:AZ18"/>
    <mergeCell ref="AP19:AR19"/>
    <mergeCell ref="AP25:AR25"/>
    <mergeCell ref="AM19:AM21"/>
    <mergeCell ref="AM29:AM30"/>
    <mergeCell ref="AM27:AM28"/>
    <mergeCell ref="W16:AB16"/>
    <mergeCell ref="AD16:AL16"/>
    <mergeCell ref="W17:Z17"/>
    <mergeCell ref="AP17:AR18"/>
    <mergeCell ref="W18:Z18"/>
    <mergeCell ref="AM25:AM26"/>
    <mergeCell ref="BB9:BB13"/>
    <mergeCell ref="BB14:BB18"/>
    <mergeCell ref="BB19:BB21"/>
    <mergeCell ref="AZ27:AZ28"/>
    <mergeCell ref="B19:B21"/>
    <mergeCell ref="W19:AB19"/>
    <mergeCell ref="AC19:AC21"/>
    <mergeCell ref="AM9:AM13"/>
    <mergeCell ref="AZ9:AZ13"/>
    <mergeCell ref="W14:AB14"/>
    <mergeCell ref="AC14:AC18"/>
    <mergeCell ref="AM14:AM18"/>
    <mergeCell ref="AP14:AR14"/>
    <mergeCell ref="AZ31:AZ32"/>
    <mergeCell ref="BA31:BA32"/>
    <mergeCell ref="BB31:BB32"/>
    <mergeCell ref="A31:A32"/>
    <mergeCell ref="A6:A7"/>
    <mergeCell ref="B31:B32"/>
    <mergeCell ref="W31:AB31"/>
    <mergeCell ref="AC31:AC32"/>
    <mergeCell ref="AD31:AL31"/>
    <mergeCell ref="AM31:AM32"/>
    <mergeCell ref="AN31:AO31"/>
    <mergeCell ref="AP31:AY31"/>
    <mergeCell ref="BB25:BB26"/>
    <mergeCell ref="BB27:BB28"/>
    <mergeCell ref="BB29:BB30"/>
    <mergeCell ref="BB6:BB8"/>
  </mergeCells>
  <pageMargins left="0.15748031496062992" right="0.15748031496062992" top="0.27559055118110237" bottom="0.31496062992125984" header="0.15748031496062992" footer="0.23622047244094491"/>
  <pageSetup paperSize="9" scale="4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94"/>
  <sheetViews>
    <sheetView view="pageBreakPreview" zoomScale="60" zoomScaleNormal="60" workbookViewId="0">
      <pane xSplit="3" ySplit="5" topLeftCell="N181" activePane="bottomRight" state="frozen"/>
      <selection pane="topRight" activeCell="S1" sqref="S1"/>
      <selection pane="bottomLeft" activeCell="A6" sqref="A6"/>
      <selection pane="bottomRight" activeCell="P187" sqref="P187"/>
    </sheetView>
  </sheetViews>
  <sheetFormatPr defaultRowHeight="20.25" x14ac:dyDescent="0.25"/>
  <cols>
    <col min="1" max="1" width="22.42578125" style="3" customWidth="1"/>
    <col min="2" max="2" width="7.28515625" style="2" customWidth="1"/>
    <col min="3" max="3" width="61" style="3" customWidth="1"/>
    <col min="4" max="4" width="17.42578125" style="7" hidden="1" customWidth="1"/>
    <col min="5" max="5" width="17.28515625" style="262" hidden="1" customWidth="1"/>
    <col min="6" max="6" width="16.85546875" style="7" hidden="1" customWidth="1"/>
    <col min="7" max="8" width="16.85546875" style="262" hidden="1" customWidth="1"/>
    <col min="9" max="9" width="17.5703125" style="7" hidden="1" customWidth="1"/>
    <col min="10" max="10" width="33.140625" style="164" hidden="1" customWidth="1"/>
    <col min="11" max="11" width="1.42578125" style="262" hidden="1" customWidth="1"/>
    <col min="12" max="12" width="16.85546875" style="262" hidden="1" customWidth="1"/>
    <col min="13" max="13" width="17.5703125" style="7" hidden="1" customWidth="1"/>
    <col min="14" max="14" width="16.42578125" style="559" customWidth="1"/>
    <col min="15" max="15" width="14.42578125" style="559" customWidth="1"/>
    <col min="16" max="16" width="17.5703125" style="559" customWidth="1"/>
    <col min="17" max="17" width="18" style="615" customWidth="1"/>
    <col min="18" max="18" width="18" style="356" customWidth="1"/>
    <col min="19" max="19" width="17.5703125" style="559" customWidth="1"/>
    <col min="20" max="20" width="17.28515625" style="356" customWidth="1"/>
    <col min="21" max="21" width="40.28515625" style="164" hidden="1" customWidth="1"/>
    <col min="22" max="22" width="17.28515625" style="164" customWidth="1"/>
    <col min="23" max="23" width="17" style="164" customWidth="1"/>
    <col min="24" max="24" width="37.85546875" style="164" customWidth="1"/>
    <col min="25" max="25" width="15.85546875" style="165" bestFit="1" customWidth="1"/>
    <col min="26" max="26" width="9.140625" style="10"/>
    <col min="27" max="27" width="11.7109375" style="165" bestFit="1" customWidth="1"/>
    <col min="28" max="28" width="9.140625" style="165"/>
    <col min="29" max="29" width="11.7109375" style="165" bestFit="1" customWidth="1"/>
  </cols>
  <sheetData>
    <row r="1" spans="1:41" ht="21" customHeight="1" x14ac:dyDescent="0.25">
      <c r="A1" s="1"/>
      <c r="C1" s="1540" t="s">
        <v>666</v>
      </c>
      <c r="D1" s="1540"/>
      <c r="E1" s="1540"/>
      <c r="F1" s="1540"/>
      <c r="G1" s="1540"/>
      <c r="H1" s="1540"/>
      <c r="I1" s="1540"/>
      <c r="J1" s="1540"/>
      <c r="K1" s="1540"/>
      <c r="L1" s="1540"/>
      <c r="M1" s="1540"/>
      <c r="N1" s="1540"/>
      <c r="O1" s="1540"/>
      <c r="P1" s="1540"/>
      <c r="Q1" s="1540"/>
      <c r="R1" s="1540"/>
      <c r="U1" s="595"/>
      <c r="V1" s="595"/>
      <c r="W1" s="595"/>
      <c r="X1" s="517" t="s">
        <v>894</v>
      </c>
      <c r="Y1" s="9"/>
      <c r="AA1" s="9"/>
      <c r="AB1" s="9"/>
      <c r="AC1" s="9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</row>
    <row r="2" spans="1:41" ht="30.75" customHeight="1" x14ac:dyDescent="0.25">
      <c r="A2" s="598"/>
      <c r="B2" s="598"/>
      <c r="C2" s="1540"/>
      <c r="D2" s="1540"/>
      <c r="E2" s="1540"/>
      <c r="F2" s="1540"/>
      <c r="G2" s="1540"/>
      <c r="H2" s="1540"/>
      <c r="I2" s="1540"/>
      <c r="J2" s="1540"/>
      <c r="K2" s="1540"/>
      <c r="L2" s="1540"/>
      <c r="M2" s="1540"/>
      <c r="N2" s="1540"/>
      <c r="O2" s="1540"/>
      <c r="P2" s="1540"/>
      <c r="Q2" s="1540"/>
      <c r="R2" s="1540"/>
      <c r="S2" s="357"/>
      <c r="T2" s="357"/>
      <c r="U2" s="596"/>
      <c r="V2" s="596"/>
      <c r="W2" s="596"/>
      <c r="X2" s="518" t="s">
        <v>893</v>
      </c>
      <c r="Y2" s="9"/>
      <c r="Z2" s="10" t="s">
        <v>663</v>
      </c>
      <c r="AA2" s="9"/>
      <c r="AB2" s="9"/>
      <c r="AC2" s="9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1" ht="29.25" customHeight="1" x14ac:dyDescent="0.25">
      <c r="A3" s="598"/>
      <c r="B3" s="598"/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0"/>
      <c r="Q3" s="1540"/>
      <c r="R3" s="1540"/>
      <c r="S3" s="357"/>
      <c r="T3" s="357"/>
      <c r="U3" s="596"/>
      <c r="V3" s="596"/>
      <c r="W3" s="596"/>
      <c r="X3" s="518"/>
      <c r="Y3" s="9"/>
      <c r="AA3" s="9"/>
      <c r="AB3" s="9"/>
      <c r="AC3" s="9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1" ht="24.6" customHeight="1" x14ac:dyDescent="0.25">
      <c r="A4" s="12"/>
      <c r="B4" s="290"/>
      <c r="C4" s="1541"/>
      <c r="D4" s="1541"/>
      <c r="E4" s="1541"/>
      <c r="F4" s="1541"/>
      <c r="G4" s="1541"/>
      <c r="H4" s="1541"/>
      <c r="I4" s="1541"/>
      <c r="J4" s="1541"/>
      <c r="K4" s="1541"/>
      <c r="L4" s="1541"/>
      <c r="M4" s="1541"/>
      <c r="N4" s="1541"/>
      <c r="O4" s="1541"/>
      <c r="P4" s="1541"/>
      <c r="Q4" s="1541"/>
      <c r="R4" s="1541"/>
      <c r="X4" s="164" t="s">
        <v>0</v>
      </c>
      <c r="Y4" s="9"/>
      <c r="Z4" s="16" t="s">
        <v>1</v>
      </c>
      <c r="AA4" s="17" t="s">
        <v>2</v>
      </c>
      <c r="AB4" s="17" t="s">
        <v>3</v>
      </c>
      <c r="AC4" s="17" t="s">
        <v>4</v>
      </c>
      <c r="AD4" s="18" t="s">
        <v>5</v>
      </c>
      <c r="AE4" s="18" t="s">
        <v>6</v>
      </c>
      <c r="AF4" s="18"/>
      <c r="AG4" s="18"/>
      <c r="AH4" s="11"/>
      <c r="AI4" s="11"/>
      <c r="AJ4" s="11"/>
      <c r="AK4" s="11"/>
      <c r="AL4" s="11"/>
      <c r="AM4" s="11"/>
      <c r="AN4" s="11"/>
      <c r="AO4" s="11"/>
    </row>
    <row r="5" spans="1:41" s="23" customFormat="1" ht="93.75" customHeight="1" x14ac:dyDescent="0.25">
      <c r="A5" s="19" t="s">
        <v>7</v>
      </c>
      <c r="B5" s="287" t="s">
        <v>8</v>
      </c>
      <c r="C5" s="21" t="s">
        <v>9</v>
      </c>
      <c r="D5" s="20" t="s">
        <v>18</v>
      </c>
      <c r="E5" s="145" t="s">
        <v>19</v>
      </c>
      <c r="F5" s="20" t="s">
        <v>20</v>
      </c>
      <c r="G5" s="145" t="s">
        <v>203</v>
      </c>
      <c r="H5" s="145" t="s">
        <v>204</v>
      </c>
      <c r="I5" s="182" t="s">
        <v>205</v>
      </c>
      <c r="J5" s="21" t="s">
        <v>693</v>
      </c>
      <c r="K5" s="145" t="s">
        <v>431</v>
      </c>
      <c r="L5" s="145" t="s">
        <v>432</v>
      </c>
      <c r="M5" s="351" t="s">
        <v>433</v>
      </c>
      <c r="N5" s="106" t="s">
        <v>434</v>
      </c>
      <c r="O5" s="55" t="s">
        <v>724</v>
      </c>
      <c r="P5" s="106" t="s">
        <v>435</v>
      </c>
      <c r="Q5" s="602" t="s">
        <v>724</v>
      </c>
      <c r="R5" s="515" t="s">
        <v>668</v>
      </c>
      <c r="S5" s="106" t="s">
        <v>436</v>
      </c>
      <c r="T5" s="106" t="s">
        <v>437</v>
      </c>
      <c r="U5" s="21" t="s">
        <v>669</v>
      </c>
      <c r="V5" s="106" t="s">
        <v>672</v>
      </c>
      <c r="W5" s="106" t="s">
        <v>673</v>
      </c>
      <c r="X5" s="21" t="s">
        <v>670</v>
      </c>
      <c r="Y5" s="9"/>
      <c r="Z5" s="16"/>
      <c r="AA5" s="17"/>
      <c r="AB5" s="17"/>
      <c r="AC5" s="17"/>
      <c r="AD5" s="18"/>
      <c r="AE5" s="18"/>
      <c r="AF5" s="18"/>
      <c r="AG5" s="18"/>
      <c r="AH5" s="11"/>
      <c r="AI5" s="11"/>
      <c r="AJ5" s="11"/>
      <c r="AK5" s="11"/>
      <c r="AL5" s="11"/>
      <c r="AM5" s="11"/>
      <c r="AN5" s="11"/>
      <c r="AO5" s="11"/>
    </row>
    <row r="6" spans="1:41" s="23" customFormat="1" ht="42" customHeight="1" x14ac:dyDescent="0.25">
      <c r="A6" s="1550"/>
      <c r="B6" s="453">
        <v>1</v>
      </c>
      <c r="C6" s="25" t="s">
        <v>602</v>
      </c>
      <c r="D6" s="25" t="s">
        <v>602</v>
      </c>
      <c r="E6" s="25" t="s">
        <v>602</v>
      </c>
      <c r="F6" s="25" t="s">
        <v>602</v>
      </c>
      <c r="G6" s="25" t="s">
        <v>602</v>
      </c>
      <c r="H6" s="454"/>
      <c r="I6" s="456"/>
      <c r="J6" s="173"/>
      <c r="K6" s="454">
        <v>916</v>
      </c>
      <c r="L6" s="454">
        <v>946.3</v>
      </c>
      <c r="M6" s="457">
        <f>L6/K6</f>
        <v>1.0330786026200873</v>
      </c>
      <c r="N6" s="487">
        <v>946.3</v>
      </c>
      <c r="O6" s="487">
        <f>N6*118%</f>
        <v>1116.6339999999998</v>
      </c>
      <c r="P6" s="487">
        <v>978.47</v>
      </c>
      <c r="Q6" s="604">
        <f>P6*118%</f>
        <v>1154.5945999999999</v>
      </c>
      <c r="R6" s="537">
        <f>P6/N6</f>
        <v>1.0339955616612069</v>
      </c>
      <c r="S6" s="487">
        <v>978.47</v>
      </c>
      <c r="T6" s="487">
        <v>1012.57</v>
      </c>
      <c r="U6" s="455" t="s">
        <v>606</v>
      </c>
      <c r="V6" s="502">
        <v>1012.57</v>
      </c>
      <c r="W6" s="502">
        <v>1049.25</v>
      </c>
      <c r="X6" s="502" t="s">
        <v>778</v>
      </c>
      <c r="Y6" s="9"/>
      <c r="Z6" s="16"/>
      <c r="AA6" s="17"/>
      <c r="AB6" s="17"/>
      <c r="AC6" s="17"/>
      <c r="AD6" s="18"/>
      <c r="AE6" s="18"/>
      <c r="AF6" s="18"/>
      <c r="AG6" s="18"/>
      <c r="AH6" s="11"/>
      <c r="AI6" s="11"/>
      <c r="AJ6" s="11"/>
      <c r="AK6" s="11"/>
      <c r="AL6" s="11"/>
      <c r="AM6" s="11"/>
      <c r="AN6" s="11"/>
      <c r="AO6" s="11"/>
    </row>
    <row r="7" spans="1:41" s="41" customFormat="1" ht="39.75" customHeight="1" x14ac:dyDescent="0.25">
      <c r="A7" s="1550"/>
      <c r="B7" s="285">
        <v>2</v>
      </c>
      <c r="C7" s="30" t="s">
        <v>200</v>
      </c>
      <c r="D7" s="33" t="s">
        <v>23</v>
      </c>
      <c r="E7" s="34">
        <v>1259.06</v>
      </c>
      <c r="F7" s="32"/>
      <c r="G7" s="34">
        <v>1259.06</v>
      </c>
      <c r="H7" s="34">
        <v>1370</v>
      </c>
      <c r="I7" s="28">
        <f>H7/G7</f>
        <v>1.0881133544072563</v>
      </c>
      <c r="J7" s="328" t="s">
        <v>299</v>
      </c>
      <c r="K7" s="34">
        <v>1370</v>
      </c>
      <c r="L7" s="579">
        <v>1415</v>
      </c>
      <c r="M7" s="32">
        <f>L7/K7</f>
        <v>1.0328467153284671</v>
      </c>
      <c r="N7" s="366">
        <v>1415</v>
      </c>
      <c r="O7" s="366"/>
      <c r="P7" s="366">
        <v>1462.88</v>
      </c>
      <c r="Q7" s="605"/>
      <c r="R7" s="574">
        <f>P7/N7</f>
        <v>1.0338374558303887</v>
      </c>
      <c r="S7" s="487"/>
      <c r="T7" s="536"/>
      <c r="U7" s="351" t="s">
        <v>438</v>
      </c>
      <c r="V7" s="515"/>
      <c r="W7" s="515"/>
      <c r="X7" s="515" t="s">
        <v>767</v>
      </c>
      <c r="Y7" s="36"/>
      <c r="Z7" s="37"/>
      <c r="AA7" s="38"/>
      <c r="AB7" s="38"/>
      <c r="AC7" s="38"/>
      <c r="AD7" s="39"/>
      <c r="AE7" s="39"/>
      <c r="AF7" s="39"/>
      <c r="AG7" s="39"/>
      <c r="AH7" s="40"/>
      <c r="AI7" s="40"/>
      <c r="AJ7" s="40"/>
      <c r="AK7" s="40"/>
      <c r="AL7" s="40"/>
      <c r="AM7" s="40"/>
      <c r="AN7" s="40"/>
      <c r="AO7" s="40"/>
    </row>
    <row r="8" spans="1:41" s="23" customFormat="1" ht="33.75" customHeight="1" x14ac:dyDescent="0.25">
      <c r="A8" s="1550"/>
      <c r="B8" s="1615">
        <v>3</v>
      </c>
      <c r="C8" s="25" t="s">
        <v>24</v>
      </c>
      <c r="D8" s="29">
        <v>1007</v>
      </c>
      <c r="E8" s="263">
        <v>1056</v>
      </c>
      <c r="F8" s="28">
        <f t="shared" ref="F8:F13" si="0">E8/D8</f>
        <v>1.0486593843098311</v>
      </c>
      <c r="G8" s="263">
        <v>1056</v>
      </c>
      <c r="H8" s="263">
        <v>1149</v>
      </c>
      <c r="I8" s="28">
        <f t="shared" ref="I8:I13" si="1">H8/G8</f>
        <v>1.0880681818181819</v>
      </c>
      <c r="J8" s="329" t="s">
        <v>300</v>
      </c>
      <c r="K8" s="263">
        <v>1149</v>
      </c>
      <c r="L8" s="263">
        <v>1187</v>
      </c>
      <c r="M8" s="28">
        <f>L8/K8</f>
        <v>1.0330722367275893</v>
      </c>
      <c r="N8" s="487">
        <f>L8</f>
        <v>1187</v>
      </c>
      <c r="O8" s="487">
        <f>N8*118%</f>
        <v>1400.6599999999999</v>
      </c>
      <c r="P8" s="487">
        <v>1227</v>
      </c>
      <c r="Q8" s="604">
        <f>P8*118%</f>
        <v>1447.86</v>
      </c>
      <c r="R8" s="537">
        <f>P8/N8</f>
        <v>1.033698399326032</v>
      </c>
      <c r="S8" s="1621"/>
      <c r="T8" s="1621"/>
      <c r="U8" s="1621"/>
      <c r="V8" s="1621"/>
      <c r="W8" s="1621"/>
      <c r="X8" s="1549" t="s">
        <v>694</v>
      </c>
      <c r="Y8" s="9"/>
      <c r="Z8" s="16">
        <v>2</v>
      </c>
      <c r="AA8" s="17"/>
      <c r="AB8" s="17"/>
      <c r="AC8" s="17"/>
      <c r="AD8" s="18"/>
      <c r="AE8" s="18"/>
      <c r="AF8" s="18"/>
      <c r="AG8" s="18"/>
      <c r="AH8" s="11"/>
      <c r="AI8" s="11"/>
      <c r="AJ8" s="11"/>
      <c r="AK8" s="11"/>
      <c r="AL8" s="11"/>
      <c r="AM8" s="11"/>
      <c r="AN8" s="11"/>
      <c r="AO8" s="11"/>
    </row>
    <row r="9" spans="1:41" s="23" customFormat="1" ht="46.5" customHeight="1" x14ac:dyDescent="0.25">
      <c r="A9" s="1550"/>
      <c r="B9" s="1617"/>
      <c r="C9" s="43" t="s">
        <v>569</v>
      </c>
      <c r="D9" s="29">
        <v>1305</v>
      </c>
      <c r="E9" s="263">
        <v>1367</v>
      </c>
      <c r="F9" s="28">
        <f t="shared" si="0"/>
        <v>1.0475095785440613</v>
      </c>
      <c r="G9" s="263">
        <v>1367</v>
      </c>
      <c r="H9" s="263">
        <v>1480.57</v>
      </c>
      <c r="I9" s="28">
        <f t="shared" si="1"/>
        <v>1.0830797366495977</v>
      </c>
      <c r="J9" s="173" t="s">
        <v>301</v>
      </c>
      <c r="K9" s="263">
        <f>H9</f>
        <v>1480.57</v>
      </c>
      <c r="L9" s="263">
        <v>1529.63</v>
      </c>
      <c r="M9" s="28">
        <f>L9/K9</f>
        <v>1.0331358868543872</v>
      </c>
      <c r="N9" s="487">
        <f>L9</f>
        <v>1529.63</v>
      </c>
      <c r="O9" s="487">
        <f>N9*118%</f>
        <v>1804.9634000000001</v>
      </c>
      <c r="P9" s="487">
        <v>1577.07</v>
      </c>
      <c r="Q9" s="604">
        <f>P9*118%</f>
        <v>1860.9425999999999</v>
      </c>
      <c r="R9" s="537">
        <f>P9/N9</f>
        <v>1.0310140360740832</v>
      </c>
      <c r="S9" s="1740"/>
      <c r="T9" s="1740"/>
      <c r="U9" s="1740"/>
      <c r="V9" s="1740"/>
      <c r="W9" s="1740"/>
      <c r="X9" s="1553"/>
      <c r="Y9" s="9"/>
      <c r="Z9" s="16"/>
      <c r="AA9" s="17"/>
      <c r="AB9" s="17"/>
      <c r="AC9" s="17">
        <v>2</v>
      </c>
      <c r="AD9" s="18"/>
      <c r="AE9" s="18"/>
      <c r="AF9" s="18"/>
      <c r="AG9" s="18"/>
      <c r="AH9" s="11"/>
      <c r="AI9" s="11"/>
      <c r="AJ9" s="11"/>
      <c r="AK9" s="11"/>
      <c r="AL9" s="11"/>
      <c r="AM9" s="11"/>
      <c r="AN9" s="11"/>
      <c r="AO9" s="11"/>
    </row>
    <row r="10" spans="1:41" s="23" customFormat="1" ht="30" customHeight="1" x14ac:dyDescent="0.25">
      <c r="A10" s="1550"/>
      <c r="B10" s="1615">
        <v>4</v>
      </c>
      <c r="C10" s="25" t="s">
        <v>25</v>
      </c>
      <c r="D10" s="308"/>
      <c r="E10" s="309"/>
      <c r="F10" s="310"/>
      <c r="G10" s="309"/>
      <c r="H10" s="393"/>
      <c r="I10" s="393"/>
      <c r="J10" s="323"/>
      <c r="K10" s="393"/>
      <c r="L10" s="1590"/>
      <c r="M10" s="1591"/>
      <c r="N10" s="1591"/>
      <c r="O10" s="1591"/>
      <c r="P10" s="1591"/>
      <c r="Q10" s="1591"/>
      <c r="R10" s="1591"/>
      <c r="S10" s="1591"/>
      <c r="T10" s="1591"/>
      <c r="U10" s="1591"/>
      <c r="V10" s="1591"/>
      <c r="W10" s="1592"/>
      <c r="X10" s="513"/>
      <c r="Y10" s="9"/>
      <c r="Z10" s="16"/>
      <c r="AA10" s="17"/>
      <c r="AB10" s="17"/>
      <c r="AC10" s="17"/>
      <c r="AD10" s="18"/>
      <c r="AE10" s="18"/>
      <c r="AF10" s="18"/>
      <c r="AG10" s="18"/>
      <c r="AH10" s="11"/>
      <c r="AI10" s="11"/>
      <c r="AJ10" s="11"/>
      <c r="AK10" s="11"/>
      <c r="AL10" s="11"/>
      <c r="AM10" s="11"/>
      <c r="AN10" s="11"/>
      <c r="AO10" s="11"/>
    </row>
    <row r="11" spans="1:41" s="54" customFormat="1" ht="35.25" customHeight="1" x14ac:dyDescent="0.25">
      <c r="A11" s="1550"/>
      <c r="B11" s="1616"/>
      <c r="C11" s="108" t="s">
        <v>53</v>
      </c>
      <c r="D11" s="48">
        <v>1023</v>
      </c>
      <c r="E11" s="264">
        <v>1335</v>
      </c>
      <c r="F11" s="49">
        <f t="shared" si="0"/>
        <v>1.3049853372434017</v>
      </c>
      <c r="G11" s="264">
        <v>1335</v>
      </c>
      <c r="H11" s="264">
        <v>1452</v>
      </c>
      <c r="I11" s="49">
        <f t="shared" si="1"/>
        <v>1.0876404494382022</v>
      </c>
      <c r="J11" s="325" t="s">
        <v>302</v>
      </c>
      <c r="K11" s="264">
        <f>H11</f>
        <v>1452</v>
      </c>
      <c r="L11" s="264">
        <v>1527.69</v>
      </c>
      <c r="M11" s="49">
        <f>L11/K11</f>
        <v>1.0521280991735538</v>
      </c>
      <c r="N11" s="359">
        <f>L11</f>
        <v>1527.69</v>
      </c>
      <c r="O11" s="361">
        <f>N11*118%</f>
        <v>1802.6741999999999</v>
      </c>
      <c r="P11" s="359">
        <v>1611.34</v>
      </c>
      <c r="Q11" s="604">
        <f>P11*118%</f>
        <v>1901.3811999999998</v>
      </c>
      <c r="R11" s="538">
        <f>P11/N11</f>
        <v>1.0547558732465356</v>
      </c>
      <c r="S11" s="359">
        <f>P11</f>
        <v>1611.34</v>
      </c>
      <c r="T11" s="359">
        <v>1644.7</v>
      </c>
      <c r="U11" s="374" t="s">
        <v>498</v>
      </c>
      <c r="V11" s="506"/>
      <c r="W11" s="506"/>
      <c r="X11" s="506" t="s">
        <v>707</v>
      </c>
      <c r="Y11" s="51"/>
      <c r="Z11" s="52"/>
      <c r="AA11" s="53">
        <v>2</v>
      </c>
      <c r="AB11" s="53"/>
      <c r="AC11" s="53"/>
      <c r="AD11" s="52"/>
      <c r="AE11" s="52"/>
      <c r="AF11" s="52"/>
      <c r="AG11" s="52"/>
    </row>
    <row r="12" spans="1:41" s="23" customFormat="1" ht="40.5" x14ac:dyDescent="0.25">
      <c r="A12" s="1550"/>
      <c r="B12" s="1616"/>
      <c r="C12" s="43" t="s">
        <v>570</v>
      </c>
      <c r="D12" s="56">
        <v>1687.81</v>
      </c>
      <c r="E12" s="56">
        <v>2027.63</v>
      </c>
      <c r="F12" s="28">
        <f t="shared" si="0"/>
        <v>1.2013378283100586</v>
      </c>
      <c r="G12" s="56">
        <v>2027.63</v>
      </c>
      <c r="H12" s="56">
        <f>H11+H117</f>
        <v>2203.9499999999998</v>
      </c>
      <c r="I12" s="28">
        <f t="shared" si="1"/>
        <v>1.0869586660288117</v>
      </c>
      <c r="J12" s="326" t="s">
        <v>303</v>
      </c>
      <c r="K12" s="56">
        <f>H12</f>
        <v>2203.9499999999998</v>
      </c>
      <c r="L12" s="56">
        <v>2308.1999999999998</v>
      </c>
      <c r="M12" s="28">
        <f>L12/K12</f>
        <v>1.0473014360579869</v>
      </c>
      <c r="N12" s="487">
        <f>L12</f>
        <v>2308.1999999999998</v>
      </c>
      <c r="O12" s="189">
        <f>N12*118%</f>
        <v>2723.6759999999995</v>
      </c>
      <c r="P12" s="487">
        <v>2407.16</v>
      </c>
      <c r="Q12" s="604">
        <f>P12*118%</f>
        <v>2840.4487999999997</v>
      </c>
      <c r="R12" s="537">
        <f>P12/N12</f>
        <v>1.0428732345550646</v>
      </c>
      <c r="S12" s="487"/>
      <c r="T12" s="536"/>
      <c r="U12" s="352" t="s">
        <v>586</v>
      </c>
      <c r="V12" s="507"/>
      <c r="W12" s="507"/>
      <c r="X12" s="507" t="s">
        <v>708</v>
      </c>
      <c r="Y12" s="9"/>
      <c r="Z12" s="16"/>
      <c r="AA12" s="17"/>
      <c r="AB12" s="17"/>
      <c r="AC12" s="17">
        <v>2</v>
      </c>
      <c r="AD12" s="18"/>
      <c r="AE12" s="18"/>
      <c r="AF12" s="18"/>
      <c r="AG12" s="18"/>
      <c r="AH12" s="11"/>
      <c r="AI12" s="11"/>
      <c r="AJ12" s="11"/>
      <c r="AK12" s="11"/>
      <c r="AL12" s="11"/>
      <c r="AM12" s="11"/>
      <c r="AN12" s="11"/>
      <c r="AO12" s="11"/>
    </row>
    <row r="13" spans="1:41" s="23" customFormat="1" ht="39.75" customHeight="1" x14ac:dyDescent="0.25">
      <c r="A13" s="1550"/>
      <c r="B13" s="1617"/>
      <c r="C13" s="43" t="s">
        <v>26</v>
      </c>
      <c r="D13" s="57">
        <v>1547</v>
      </c>
      <c r="E13" s="56">
        <v>1623</v>
      </c>
      <c r="F13" s="28">
        <f t="shared" si="0"/>
        <v>1.0491273432449904</v>
      </c>
      <c r="G13" s="56">
        <v>1623</v>
      </c>
      <c r="H13" s="56">
        <v>1765.5</v>
      </c>
      <c r="I13" s="28">
        <f t="shared" si="1"/>
        <v>1.087800369685767</v>
      </c>
      <c r="J13" s="329" t="s">
        <v>304</v>
      </c>
      <c r="K13" s="56">
        <f>H13</f>
        <v>1765.5</v>
      </c>
      <c r="L13" s="56">
        <v>1823.61</v>
      </c>
      <c r="M13" s="28">
        <f>L13/K13</f>
        <v>1.0329141886151232</v>
      </c>
      <c r="N13" s="626">
        <f>L13</f>
        <v>1823.61</v>
      </c>
      <c r="O13" s="189">
        <f>N13*118%</f>
        <v>2151.8597999999997</v>
      </c>
      <c r="P13" s="521">
        <v>1871.83</v>
      </c>
      <c r="Q13" s="604">
        <f>P13*118%</f>
        <v>2208.7593999999999</v>
      </c>
      <c r="R13" s="537">
        <f>P13/N13</f>
        <v>1.0264420572381157</v>
      </c>
      <c r="S13" s="626">
        <f>P13</f>
        <v>1871.83</v>
      </c>
      <c r="T13" s="358">
        <v>1932.44</v>
      </c>
      <c r="U13" s="348" t="s">
        <v>518</v>
      </c>
      <c r="V13" s="502"/>
      <c r="W13" s="502"/>
      <c r="X13" s="502" t="s">
        <v>518</v>
      </c>
      <c r="Y13" s="9"/>
      <c r="Z13" s="16">
        <v>2</v>
      </c>
      <c r="AA13" s="17"/>
      <c r="AB13" s="17"/>
      <c r="AC13" s="17"/>
      <c r="AD13" s="18"/>
      <c r="AE13" s="18"/>
      <c r="AF13" s="18"/>
      <c r="AG13" s="18"/>
      <c r="AH13" s="11"/>
      <c r="AI13" s="11"/>
      <c r="AJ13" s="11"/>
      <c r="AK13" s="11"/>
      <c r="AL13" s="11"/>
      <c r="AM13" s="11"/>
      <c r="AN13" s="11"/>
      <c r="AO13" s="11"/>
    </row>
    <row r="14" spans="1:41" s="23" customFormat="1" ht="120" customHeight="1" x14ac:dyDescent="0.25">
      <c r="A14" s="1550"/>
      <c r="B14" s="1615">
        <v>5</v>
      </c>
      <c r="C14" s="25" t="s">
        <v>27</v>
      </c>
      <c r="D14" s="59"/>
      <c r="E14" s="265"/>
      <c r="F14" s="60"/>
      <c r="G14" s="265"/>
      <c r="H14" s="393"/>
      <c r="I14" s="393"/>
      <c r="J14" s="1549" t="s">
        <v>305</v>
      </c>
      <c r="K14" s="393"/>
      <c r="L14" s="1590"/>
      <c r="M14" s="1591"/>
      <c r="N14" s="1591"/>
      <c r="O14" s="1591"/>
      <c r="P14" s="1591"/>
      <c r="Q14" s="1591"/>
      <c r="R14" s="1591"/>
      <c r="S14" s="1591"/>
      <c r="T14" s="1592"/>
      <c r="U14" s="1549" t="s">
        <v>467</v>
      </c>
      <c r="V14" s="1621"/>
      <c r="W14" s="1621"/>
      <c r="X14" s="1549" t="s">
        <v>467</v>
      </c>
      <c r="Y14" s="9"/>
      <c r="Z14" s="16"/>
      <c r="AA14" s="17"/>
      <c r="AB14" s="17"/>
      <c r="AC14" s="17"/>
      <c r="AD14" s="18"/>
      <c r="AE14" s="18"/>
      <c r="AF14" s="18"/>
      <c r="AG14" s="18"/>
      <c r="AH14" s="11"/>
      <c r="AI14" s="11"/>
      <c r="AJ14" s="11"/>
      <c r="AK14" s="11"/>
      <c r="AL14" s="11"/>
      <c r="AM14" s="11"/>
      <c r="AN14" s="11"/>
      <c r="AO14" s="11"/>
    </row>
    <row r="15" spans="1:41" s="23" customFormat="1" ht="22.5" customHeight="1" x14ac:dyDescent="0.25">
      <c r="A15" s="1550"/>
      <c r="B15" s="1616"/>
      <c r="C15" s="43" t="s">
        <v>28</v>
      </c>
      <c r="D15" s="57">
        <v>1618</v>
      </c>
      <c r="E15" s="56">
        <v>1697</v>
      </c>
      <c r="F15" s="28">
        <f>E15/D15</f>
        <v>1.0488257107540173</v>
      </c>
      <c r="G15" s="56">
        <v>1697</v>
      </c>
      <c r="H15" s="56">
        <v>1839</v>
      </c>
      <c r="I15" s="28">
        <f>H15/G15</f>
        <v>1.0836770771950501</v>
      </c>
      <c r="J15" s="1550"/>
      <c r="K15" s="56">
        <v>1839</v>
      </c>
      <c r="L15" s="56">
        <v>1899.5</v>
      </c>
      <c r="M15" s="28">
        <f t="shared" ref="M15:M20" si="2">L15/K15</f>
        <v>1.0328983143012507</v>
      </c>
      <c r="N15" s="487">
        <v>1899.5</v>
      </c>
      <c r="O15" s="189">
        <f>N15*118%</f>
        <v>2241.41</v>
      </c>
      <c r="P15" s="487">
        <v>1964.5</v>
      </c>
      <c r="Q15" s="604">
        <f>P15*118%</f>
        <v>2318.1099999999997</v>
      </c>
      <c r="R15" s="537">
        <f>P15/N15</f>
        <v>1.0342195314556462</v>
      </c>
      <c r="S15" s="487">
        <v>1964.5</v>
      </c>
      <c r="T15" s="363">
        <v>2030.24</v>
      </c>
      <c r="U15" s="1550"/>
      <c r="V15" s="1870"/>
      <c r="W15" s="1871"/>
      <c r="X15" s="1550"/>
      <c r="Y15" s="9"/>
      <c r="Z15" s="16">
        <v>2</v>
      </c>
      <c r="AA15" s="17"/>
      <c r="AB15" s="17"/>
      <c r="AC15" s="17"/>
      <c r="AD15" s="18"/>
      <c r="AE15" s="18"/>
      <c r="AF15" s="18"/>
      <c r="AG15" s="18"/>
      <c r="AH15" s="11"/>
      <c r="AI15" s="11"/>
      <c r="AJ15" s="11"/>
      <c r="AK15" s="11"/>
      <c r="AL15" s="11"/>
      <c r="AM15" s="11"/>
      <c r="AN15" s="11"/>
      <c r="AO15" s="11"/>
    </row>
    <row r="16" spans="1:41" s="23" customFormat="1" ht="22.5" customHeight="1" x14ac:dyDescent="0.25">
      <c r="A16" s="1550"/>
      <c r="B16" s="1617"/>
      <c r="C16" s="43" t="s">
        <v>466</v>
      </c>
      <c r="D16" s="57">
        <v>1737</v>
      </c>
      <c r="E16" s="56">
        <v>1822</v>
      </c>
      <c r="F16" s="28">
        <f>E16/D16</f>
        <v>1.0489349453080024</v>
      </c>
      <c r="G16" s="56">
        <v>1822</v>
      </c>
      <c r="H16" s="56">
        <v>1982</v>
      </c>
      <c r="I16" s="28">
        <f>H16/G16</f>
        <v>1.0878155872667399</v>
      </c>
      <c r="J16" s="1553"/>
      <c r="K16" s="56">
        <v>1982</v>
      </c>
      <c r="L16" s="56">
        <v>2136</v>
      </c>
      <c r="M16" s="28">
        <f t="shared" si="2"/>
        <v>1.0776992936427852</v>
      </c>
      <c r="N16" s="487">
        <v>2136</v>
      </c>
      <c r="O16" s="189">
        <f>N16*118%</f>
        <v>2520.48</v>
      </c>
      <c r="P16" s="487">
        <v>2295.06</v>
      </c>
      <c r="Q16" s="604">
        <f>P16*118%</f>
        <v>2708.1707999999999</v>
      </c>
      <c r="R16" s="537">
        <f>P16/N16</f>
        <v>1.0744662921348314</v>
      </c>
      <c r="S16" s="487">
        <v>2295.06</v>
      </c>
      <c r="T16" s="363">
        <v>2449.33</v>
      </c>
      <c r="U16" s="1553"/>
      <c r="V16" s="1694"/>
      <c r="W16" s="1874"/>
      <c r="X16" s="1553"/>
      <c r="Y16" s="9"/>
      <c r="Z16" s="16">
        <v>2</v>
      </c>
      <c r="AA16" s="17"/>
      <c r="AB16" s="17"/>
      <c r="AC16" s="17"/>
      <c r="AD16" s="18"/>
      <c r="AE16" s="18"/>
      <c r="AF16" s="18"/>
      <c r="AG16" s="18"/>
      <c r="AH16" s="11"/>
      <c r="AI16" s="11"/>
      <c r="AJ16" s="11"/>
      <c r="AK16" s="11"/>
      <c r="AL16" s="11"/>
      <c r="AM16" s="11"/>
      <c r="AN16" s="11"/>
      <c r="AO16" s="11"/>
    </row>
    <row r="17" spans="1:33" s="65" customFormat="1" ht="77.25" customHeight="1" x14ac:dyDescent="0.25">
      <c r="A17" s="1550"/>
      <c r="B17" s="61">
        <v>6</v>
      </c>
      <c r="C17" s="44" t="s">
        <v>577</v>
      </c>
      <c r="D17" s="63">
        <v>185</v>
      </c>
      <c r="E17" s="252">
        <v>193</v>
      </c>
      <c r="F17" s="47">
        <f>E17/D17</f>
        <v>1.0432432432432432</v>
      </c>
      <c r="G17" s="70">
        <v>27.683</v>
      </c>
      <c r="H17" s="70">
        <v>30.187000000000001</v>
      </c>
      <c r="I17" s="47">
        <f>H17/G17</f>
        <v>1.0904526243542969</v>
      </c>
      <c r="J17" s="45" t="s">
        <v>504</v>
      </c>
      <c r="K17" s="252">
        <v>210.46</v>
      </c>
      <c r="L17" s="252">
        <v>217.55</v>
      </c>
      <c r="M17" s="47">
        <f t="shared" si="2"/>
        <v>1.0336881117552028</v>
      </c>
      <c r="N17" s="361">
        <f>L17</f>
        <v>217.55</v>
      </c>
      <c r="O17" s="361">
        <f>N17*118%</f>
        <v>256.709</v>
      </c>
      <c r="P17" s="361">
        <v>226.52</v>
      </c>
      <c r="Q17" s="604">
        <f>P17*118%</f>
        <v>267.29360000000003</v>
      </c>
      <c r="R17" s="538">
        <f>P17/N17</f>
        <v>1.04123190071248</v>
      </c>
      <c r="S17" s="361">
        <f>P17</f>
        <v>226.52</v>
      </c>
      <c r="T17" s="361">
        <v>234.7</v>
      </c>
      <c r="U17" s="45" t="s">
        <v>505</v>
      </c>
      <c r="V17" s="1910"/>
      <c r="W17" s="1911"/>
      <c r="X17" s="45" t="s">
        <v>782</v>
      </c>
      <c r="Y17" s="51"/>
      <c r="Z17" s="64"/>
      <c r="AA17" s="53">
        <v>2</v>
      </c>
      <c r="AB17" s="53"/>
      <c r="AC17" s="53"/>
      <c r="AD17" s="64"/>
      <c r="AE17" s="64"/>
      <c r="AF17" s="64"/>
      <c r="AG17" s="64"/>
    </row>
    <row r="18" spans="1:33" s="23" customFormat="1" ht="24.75" customHeight="1" x14ac:dyDescent="0.25">
      <c r="A18" s="1550"/>
      <c r="B18" s="1549">
        <v>7</v>
      </c>
      <c r="C18" s="25" t="s">
        <v>29</v>
      </c>
      <c r="D18" s="57">
        <v>1430</v>
      </c>
      <c r="E18" s="56">
        <v>1495</v>
      </c>
      <c r="F18" s="28">
        <f>E18/D18</f>
        <v>1.0454545454545454</v>
      </c>
      <c r="G18" s="1590"/>
      <c r="H18" s="1591"/>
      <c r="I18" s="1592"/>
      <c r="J18" s="320"/>
      <c r="K18" s="418"/>
      <c r="L18" s="1794"/>
      <c r="M18" s="1795"/>
      <c r="N18" s="1795"/>
      <c r="O18" s="1795"/>
      <c r="P18" s="1795"/>
      <c r="Q18" s="1795"/>
      <c r="R18" s="1795"/>
      <c r="S18" s="1795"/>
      <c r="T18" s="1796"/>
      <c r="U18" s="1549" t="s">
        <v>447</v>
      </c>
      <c r="V18" s="1621"/>
      <c r="W18" s="1621"/>
      <c r="X18" s="1549" t="s">
        <v>842</v>
      </c>
      <c r="Y18" s="68"/>
      <c r="Z18" s="16">
        <v>2</v>
      </c>
      <c r="AA18" s="69"/>
      <c r="AB18" s="69"/>
      <c r="AC18" s="69"/>
      <c r="AD18" s="67"/>
      <c r="AE18" s="67"/>
      <c r="AF18" s="67"/>
      <c r="AG18" s="67"/>
    </row>
    <row r="19" spans="1:33" s="23" customFormat="1" ht="39" customHeight="1" x14ac:dyDescent="0.25">
      <c r="A19" s="1550"/>
      <c r="B19" s="1550"/>
      <c r="C19" s="25" t="s">
        <v>412</v>
      </c>
      <c r="D19" s="57"/>
      <c r="E19" s="56"/>
      <c r="F19" s="28"/>
      <c r="G19" s="56"/>
      <c r="H19" s="56">
        <v>1104</v>
      </c>
      <c r="I19" s="28"/>
      <c r="J19" s="345" t="s">
        <v>414</v>
      </c>
      <c r="K19" s="56">
        <v>1104</v>
      </c>
      <c r="L19" s="56">
        <v>1157.5999999999999</v>
      </c>
      <c r="M19" s="28">
        <f t="shared" si="2"/>
        <v>1.0485507246376811</v>
      </c>
      <c r="N19" s="520">
        <f>L19</f>
        <v>1157.5999999999999</v>
      </c>
      <c r="O19" s="189">
        <f>N19*118%</f>
        <v>1365.9679999999998</v>
      </c>
      <c r="P19" s="520">
        <v>1180.5</v>
      </c>
      <c r="Q19" s="604">
        <f>P19*118%</f>
        <v>1392.99</v>
      </c>
      <c r="R19" s="537">
        <f t="shared" ref="R19:R80" si="3">P19/N19</f>
        <v>1.0197823082239117</v>
      </c>
      <c r="S19" s="520">
        <f>P19</f>
        <v>1180.5</v>
      </c>
      <c r="T19" s="362">
        <v>1223</v>
      </c>
      <c r="U19" s="1550"/>
      <c r="V19" s="1870"/>
      <c r="W19" s="1871"/>
      <c r="X19" s="1550"/>
      <c r="Y19" s="68"/>
      <c r="Z19" s="16"/>
      <c r="AA19" s="69"/>
      <c r="AB19" s="69"/>
      <c r="AC19" s="69"/>
      <c r="AD19" s="67"/>
      <c r="AE19" s="67"/>
      <c r="AF19" s="67"/>
      <c r="AG19" s="67"/>
    </row>
    <row r="20" spans="1:33" s="23" customFormat="1" ht="39" customHeight="1" x14ac:dyDescent="0.25">
      <c r="A20" s="1550"/>
      <c r="B20" s="1550"/>
      <c r="C20" s="25" t="s">
        <v>413</v>
      </c>
      <c r="D20" s="57"/>
      <c r="E20" s="56"/>
      <c r="F20" s="28"/>
      <c r="G20" s="56">
        <v>1312</v>
      </c>
      <c r="H20" s="56">
        <v>1427</v>
      </c>
      <c r="I20" s="28">
        <f>H20/G20</f>
        <v>1.0876524390243902</v>
      </c>
      <c r="J20" s="329" t="s">
        <v>298</v>
      </c>
      <c r="K20" s="56">
        <v>1427</v>
      </c>
      <c r="L20" s="56">
        <v>1555</v>
      </c>
      <c r="M20" s="28">
        <f t="shared" si="2"/>
        <v>1.0896986685353889</v>
      </c>
      <c r="N20" s="487">
        <v>1555</v>
      </c>
      <c r="O20" s="189">
        <f t="shared" ref="O20:O65" si="4">N20*118%</f>
        <v>1834.8999999999999</v>
      </c>
      <c r="P20" s="487">
        <v>1685.6</v>
      </c>
      <c r="Q20" s="604">
        <f t="shared" ref="Q20:Q72" si="5">P20*118%</f>
        <v>1989.0079999999998</v>
      </c>
      <c r="R20" s="537">
        <f t="shared" si="3"/>
        <v>1.0839871382636654</v>
      </c>
      <c r="S20" s="487">
        <f>P20</f>
        <v>1685.6</v>
      </c>
      <c r="T20" s="363">
        <v>1820</v>
      </c>
      <c r="U20" s="1550"/>
      <c r="V20" s="1872"/>
      <c r="W20" s="1873"/>
      <c r="X20" s="1550"/>
      <c r="Y20" s="68"/>
      <c r="Z20" s="16"/>
      <c r="AA20" s="69"/>
      <c r="AB20" s="69"/>
      <c r="AC20" s="69"/>
      <c r="AD20" s="67"/>
      <c r="AE20" s="67"/>
      <c r="AF20" s="67"/>
      <c r="AG20" s="67"/>
    </row>
    <row r="21" spans="1:33" s="23" customFormat="1" ht="24.75" customHeight="1" x14ac:dyDescent="0.25">
      <c r="A21" s="1550"/>
      <c r="B21" s="1550"/>
      <c r="C21" s="43" t="s">
        <v>221</v>
      </c>
      <c r="D21" s="57"/>
      <c r="E21" s="56"/>
      <c r="F21" s="28"/>
      <c r="G21" s="56">
        <v>1495</v>
      </c>
      <c r="H21" s="56">
        <v>1626</v>
      </c>
      <c r="I21" s="28">
        <f t="shared" ref="I21:I66" si="6">H21/G21</f>
        <v>1.0876254180602007</v>
      </c>
      <c r="J21" s="1549" t="s">
        <v>220</v>
      </c>
      <c r="K21" s="56">
        <v>1626</v>
      </c>
      <c r="L21" s="56">
        <v>1679.5</v>
      </c>
      <c r="M21" s="28">
        <f>L21/K21</f>
        <v>1.0329028290282902</v>
      </c>
      <c r="N21" s="487">
        <f>L21</f>
        <v>1679.5</v>
      </c>
      <c r="O21" s="189">
        <f t="shared" si="4"/>
        <v>1981.81</v>
      </c>
      <c r="P21" s="487">
        <v>1736.6</v>
      </c>
      <c r="Q21" s="604">
        <f t="shared" si="5"/>
        <v>2049.1879999999996</v>
      </c>
      <c r="R21" s="537">
        <f t="shared" si="3"/>
        <v>1.0339982137540935</v>
      </c>
      <c r="S21" s="487">
        <f>P21</f>
        <v>1736.6</v>
      </c>
      <c r="T21" s="363">
        <v>1791</v>
      </c>
      <c r="U21" s="1550"/>
      <c r="V21" s="1872"/>
      <c r="W21" s="1873"/>
      <c r="X21" s="1550"/>
      <c r="Y21" s="68"/>
      <c r="Z21" s="16"/>
      <c r="AA21" s="69"/>
      <c r="AB21" s="69"/>
      <c r="AC21" s="69"/>
      <c r="AD21" s="67"/>
      <c r="AE21" s="67"/>
      <c r="AF21" s="67"/>
      <c r="AG21" s="67"/>
    </row>
    <row r="22" spans="1:33" s="23" customFormat="1" ht="24.75" customHeight="1" x14ac:dyDescent="0.25">
      <c r="A22" s="1550"/>
      <c r="B22" s="1550"/>
      <c r="C22" s="43" t="s">
        <v>222</v>
      </c>
      <c r="D22" s="57"/>
      <c r="E22" s="56"/>
      <c r="F22" s="28"/>
      <c r="G22" s="56">
        <v>1495</v>
      </c>
      <c r="H22" s="56">
        <v>1626</v>
      </c>
      <c r="I22" s="28">
        <f t="shared" si="6"/>
        <v>1.0876254180602007</v>
      </c>
      <c r="J22" s="1550"/>
      <c r="K22" s="56">
        <v>1626</v>
      </c>
      <c r="L22" s="56">
        <v>1679.5</v>
      </c>
      <c r="M22" s="28">
        <f t="shared" ref="M22:M66" si="7">L22/K22</f>
        <v>1.0329028290282902</v>
      </c>
      <c r="N22" s="487">
        <f t="shared" ref="N22:N66" si="8">L22</f>
        <v>1679.5</v>
      </c>
      <c r="O22" s="189">
        <f t="shared" si="4"/>
        <v>1981.81</v>
      </c>
      <c r="P22" s="487">
        <v>1736.6</v>
      </c>
      <c r="Q22" s="604">
        <f t="shared" si="5"/>
        <v>2049.1879999999996</v>
      </c>
      <c r="R22" s="537">
        <f t="shared" si="3"/>
        <v>1.0339982137540935</v>
      </c>
      <c r="S22" s="487">
        <f t="shared" ref="S22:S73" si="9">P22</f>
        <v>1736.6</v>
      </c>
      <c r="T22" s="363">
        <v>1791</v>
      </c>
      <c r="U22" s="1550"/>
      <c r="V22" s="1872"/>
      <c r="W22" s="1873"/>
      <c r="X22" s="1550"/>
      <c r="Y22" s="68"/>
      <c r="Z22" s="16"/>
      <c r="AA22" s="69"/>
      <c r="AB22" s="69"/>
      <c r="AC22" s="69"/>
      <c r="AD22" s="67"/>
      <c r="AE22" s="67"/>
      <c r="AF22" s="67"/>
      <c r="AG22" s="67"/>
    </row>
    <row r="23" spans="1:33" s="23" customFormat="1" ht="24.75" customHeight="1" x14ac:dyDescent="0.25">
      <c r="A23" s="1550"/>
      <c r="B23" s="1550"/>
      <c r="C23" s="43" t="s">
        <v>223</v>
      </c>
      <c r="D23" s="57"/>
      <c r="E23" s="56"/>
      <c r="F23" s="28"/>
      <c r="G23" s="56">
        <v>1495</v>
      </c>
      <c r="H23" s="56">
        <v>1626</v>
      </c>
      <c r="I23" s="28">
        <f t="shared" si="6"/>
        <v>1.0876254180602007</v>
      </c>
      <c r="J23" s="1550"/>
      <c r="K23" s="56">
        <v>1626</v>
      </c>
      <c r="L23" s="56">
        <v>1679.5</v>
      </c>
      <c r="M23" s="28">
        <f t="shared" si="7"/>
        <v>1.0329028290282902</v>
      </c>
      <c r="N23" s="487">
        <f t="shared" si="8"/>
        <v>1679.5</v>
      </c>
      <c r="O23" s="189">
        <f t="shared" si="4"/>
        <v>1981.81</v>
      </c>
      <c r="P23" s="487">
        <v>1736.6</v>
      </c>
      <c r="Q23" s="604">
        <f t="shared" si="5"/>
        <v>2049.1879999999996</v>
      </c>
      <c r="R23" s="537">
        <f t="shared" si="3"/>
        <v>1.0339982137540935</v>
      </c>
      <c r="S23" s="487">
        <f t="shared" si="9"/>
        <v>1736.6</v>
      </c>
      <c r="T23" s="363">
        <v>1791</v>
      </c>
      <c r="U23" s="1550"/>
      <c r="V23" s="1872"/>
      <c r="W23" s="1873"/>
      <c r="X23" s="1550"/>
      <c r="Y23" s="68"/>
      <c r="Z23" s="16"/>
      <c r="AA23" s="69"/>
      <c r="AB23" s="69"/>
      <c r="AC23" s="69"/>
      <c r="AD23" s="67"/>
      <c r="AE23" s="67"/>
      <c r="AF23" s="67"/>
      <c r="AG23" s="67"/>
    </row>
    <row r="24" spans="1:33" s="23" customFormat="1" ht="24.75" customHeight="1" x14ac:dyDescent="0.25">
      <c r="A24" s="1550"/>
      <c r="B24" s="1550"/>
      <c r="C24" s="43" t="s">
        <v>224</v>
      </c>
      <c r="D24" s="57"/>
      <c r="E24" s="56"/>
      <c r="F24" s="28"/>
      <c r="G24" s="56">
        <v>1495</v>
      </c>
      <c r="H24" s="56">
        <v>1626</v>
      </c>
      <c r="I24" s="28">
        <f t="shared" si="6"/>
        <v>1.0876254180602007</v>
      </c>
      <c r="J24" s="1550"/>
      <c r="K24" s="56">
        <v>1626</v>
      </c>
      <c r="L24" s="56">
        <v>1679.5</v>
      </c>
      <c r="M24" s="28">
        <f t="shared" si="7"/>
        <v>1.0329028290282902</v>
      </c>
      <c r="N24" s="487">
        <f t="shared" si="8"/>
        <v>1679.5</v>
      </c>
      <c r="O24" s="189">
        <f t="shared" si="4"/>
        <v>1981.81</v>
      </c>
      <c r="P24" s="487">
        <v>1736.6</v>
      </c>
      <c r="Q24" s="604">
        <f t="shared" si="5"/>
        <v>2049.1879999999996</v>
      </c>
      <c r="R24" s="537">
        <f t="shared" si="3"/>
        <v>1.0339982137540935</v>
      </c>
      <c r="S24" s="487">
        <f t="shared" si="9"/>
        <v>1736.6</v>
      </c>
      <c r="T24" s="363">
        <v>1791</v>
      </c>
      <c r="U24" s="1550"/>
      <c r="V24" s="1872"/>
      <c r="W24" s="1873"/>
      <c r="X24" s="1550"/>
      <c r="Y24" s="68"/>
      <c r="Z24" s="16"/>
      <c r="AA24" s="69"/>
      <c r="AB24" s="69"/>
      <c r="AC24" s="69"/>
      <c r="AD24" s="67"/>
      <c r="AE24" s="67"/>
      <c r="AF24" s="67"/>
      <c r="AG24" s="67"/>
    </row>
    <row r="25" spans="1:33" s="23" customFormat="1" ht="24.75" customHeight="1" x14ac:dyDescent="0.25">
      <c r="A25" s="1550"/>
      <c r="B25" s="1550"/>
      <c r="C25" s="43" t="s">
        <v>225</v>
      </c>
      <c r="D25" s="57"/>
      <c r="E25" s="56"/>
      <c r="F25" s="28"/>
      <c r="G25" s="56">
        <v>1495</v>
      </c>
      <c r="H25" s="56">
        <v>1626</v>
      </c>
      <c r="I25" s="28">
        <f t="shared" si="6"/>
        <v>1.0876254180602007</v>
      </c>
      <c r="J25" s="1550"/>
      <c r="K25" s="56">
        <v>1626</v>
      </c>
      <c r="L25" s="56">
        <v>1679.5</v>
      </c>
      <c r="M25" s="28">
        <f t="shared" si="7"/>
        <v>1.0329028290282902</v>
      </c>
      <c r="N25" s="487">
        <f t="shared" si="8"/>
        <v>1679.5</v>
      </c>
      <c r="O25" s="189">
        <f t="shared" si="4"/>
        <v>1981.81</v>
      </c>
      <c r="P25" s="487">
        <v>1736.6</v>
      </c>
      <c r="Q25" s="604">
        <f t="shared" si="5"/>
        <v>2049.1879999999996</v>
      </c>
      <c r="R25" s="537">
        <f t="shared" si="3"/>
        <v>1.0339982137540935</v>
      </c>
      <c r="S25" s="487">
        <f t="shared" si="9"/>
        <v>1736.6</v>
      </c>
      <c r="T25" s="363">
        <v>1791</v>
      </c>
      <c r="U25" s="1550"/>
      <c r="V25" s="1872"/>
      <c r="W25" s="1873"/>
      <c r="X25" s="1550"/>
      <c r="Y25" s="68"/>
      <c r="Z25" s="16"/>
      <c r="AA25" s="69"/>
      <c r="AB25" s="69"/>
      <c r="AC25" s="69"/>
      <c r="AD25" s="67"/>
      <c r="AE25" s="67"/>
      <c r="AF25" s="67"/>
      <c r="AG25" s="67"/>
    </row>
    <row r="26" spans="1:33" s="23" customFormat="1" ht="24.75" customHeight="1" x14ac:dyDescent="0.25">
      <c r="A26" s="1550"/>
      <c r="B26" s="1550"/>
      <c r="C26" s="43" t="s">
        <v>226</v>
      </c>
      <c r="D26" s="57"/>
      <c r="E26" s="56"/>
      <c r="F26" s="28"/>
      <c r="G26" s="56">
        <v>1495</v>
      </c>
      <c r="H26" s="56">
        <v>1626</v>
      </c>
      <c r="I26" s="28">
        <f t="shared" si="6"/>
        <v>1.0876254180602007</v>
      </c>
      <c r="J26" s="1550"/>
      <c r="K26" s="56">
        <v>1626</v>
      </c>
      <c r="L26" s="56">
        <v>1679.5</v>
      </c>
      <c r="M26" s="28">
        <f t="shared" si="7"/>
        <v>1.0329028290282902</v>
      </c>
      <c r="N26" s="487">
        <f t="shared" si="8"/>
        <v>1679.5</v>
      </c>
      <c r="O26" s="189">
        <f t="shared" si="4"/>
        <v>1981.81</v>
      </c>
      <c r="P26" s="487">
        <v>1736.6</v>
      </c>
      <c r="Q26" s="604">
        <f t="shared" si="5"/>
        <v>2049.1879999999996</v>
      </c>
      <c r="R26" s="537">
        <f t="shared" si="3"/>
        <v>1.0339982137540935</v>
      </c>
      <c r="S26" s="487">
        <f t="shared" si="9"/>
        <v>1736.6</v>
      </c>
      <c r="T26" s="363">
        <v>1791</v>
      </c>
      <c r="U26" s="1550"/>
      <c r="V26" s="1872"/>
      <c r="W26" s="1873"/>
      <c r="X26" s="1550"/>
      <c r="Y26" s="68"/>
      <c r="Z26" s="16"/>
      <c r="AA26" s="69"/>
      <c r="AB26" s="69"/>
      <c r="AC26" s="69"/>
      <c r="AD26" s="67"/>
      <c r="AE26" s="67"/>
      <c r="AF26" s="67"/>
      <c r="AG26" s="67"/>
    </row>
    <row r="27" spans="1:33" s="23" customFormat="1" ht="24.75" customHeight="1" x14ac:dyDescent="0.25">
      <c r="A27" s="1550"/>
      <c r="B27" s="1550"/>
      <c r="C27" s="43" t="s">
        <v>227</v>
      </c>
      <c r="D27" s="57"/>
      <c r="E27" s="56"/>
      <c r="F27" s="28"/>
      <c r="G27" s="56">
        <v>1495</v>
      </c>
      <c r="H27" s="56">
        <v>1626</v>
      </c>
      <c r="I27" s="28">
        <f t="shared" si="6"/>
        <v>1.0876254180602007</v>
      </c>
      <c r="J27" s="1550"/>
      <c r="K27" s="56">
        <v>1626</v>
      </c>
      <c r="L27" s="56">
        <v>1679.5</v>
      </c>
      <c r="M27" s="28">
        <f t="shared" si="7"/>
        <v>1.0329028290282902</v>
      </c>
      <c r="N27" s="487">
        <f t="shared" si="8"/>
        <v>1679.5</v>
      </c>
      <c r="O27" s="189">
        <f t="shared" si="4"/>
        <v>1981.81</v>
      </c>
      <c r="P27" s="487">
        <v>1736.6</v>
      </c>
      <c r="Q27" s="604">
        <f t="shared" si="5"/>
        <v>2049.1879999999996</v>
      </c>
      <c r="R27" s="537">
        <f t="shared" si="3"/>
        <v>1.0339982137540935</v>
      </c>
      <c r="S27" s="487">
        <f t="shared" si="9"/>
        <v>1736.6</v>
      </c>
      <c r="T27" s="363">
        <v>1791</v>
      </c>
      <c r="U27" s="1550"/>
      <c r="V27" s="1872"/>
      <c r="W27" s="1873"/>
      <c r="X27" s="1550"/>
      <c r="Y27" s="68"/>
      <c r="Z27" s="16"/>
      <c r="AA27" s="69"/>
      <c r="AB27" s="69"/>
      <c r="AC27" s="69"/>
      <c r="AD27" s="67"/>
      <c r="AE27" s="67"/>
      <c r="AF27" s="67"/>
      <c r="AG27" s="67"/>
    </row>
    <row r="28" spans="1:33" s="23" customFormat="1" ht="24.75" customHeight="1" x14ac:dyDescent="0.25">
      <c r="A28" s="1550"/>
      <c r="B28" s="1550"/>
      <c r="C28" s="43" t="s">
        <v>228</v>
      </c>
      <c r="D28" s="57"/>
      <c r="E28" s="56"/>
      <c r="F28" s="28"/>
      <c r="G28" s="56">
        <v>1495</v>
      </c>
      <c r="H28" s="56">
        <v>1626</v>
      </c>
      <c r="I28" s="28">
        <f t="shared" si="6"/>
        <v>1.0876254180602007</v>
      </c>
      <c r="J28" s="1550"/>
      <c r="K28" s="56">
        <v>1626</v>
      </c>
      <c r="L28" s="56">
        <v>1679.5</v>
      </c>
      <c r="M28" s="28">
        <f t="shared" si="7"/>
        <v>1.0329028290282902</v>
      </c>
      <c r="N28" s="487">
        <f t="shared" si="8"/>
        <v>1679.5</v>
      </c>
      <c r="O28" s="189">
        <f t="shared" si="4"/>
        <v>1981.81</v>
      </c>
      <c r="P28" s="487">
        <v>1736.6</v>
      </c>
      <c r="Q28" s="604">
        <f t="shared" si="5"/>
        <v>2049.1879999999996</v>
      </c>
      <c r="R28" s="537">
        <f t="shared" si="3"/>
        <v>1.0339982137540935</v>
      </c>
      <c r="S28" s="487">
        <f t="shared" si="9"/>
        <v>1736.6</v>
      </c>
      <c r="T28" s="363">
        <v>1791</v>
      </c>
      <c r="U28" s="1550"/>
      <c r="V28" s="1872"/>
      <c r="W28" s="1873"/>
      <c r="X28" s="1550"/>
      <c r="Y28" s="68"/>
      <c r="Z28" s="16"/>
      <c r="AA28" s="69"/>
      <c r="AB28" s="69"/>
      <c r="AC28" s="69"/>
      <c r="AD28" s="67"/>
      <c r="AE28" s="67"/>
      <c r="AF28" s="67"/>
      <c r="AG28" s="67"/>
    </row>
    <row r="29" spans="1:33" s="23" customFormat="1" ht="24.75" customHeight="1" x14ac:dyDescent="0.25">
      <c r="A29" s="1550"/>
      <c r="B29" s="1550"/>
      <c r="C29" s="43" t="s">
        <v>229</v>
      </c>
      <c r="D29" s="57"/>
      <c r="E29" s="56"/>
      <c r="F29" s="28"/>
      <c r="G29" s="56">
        <v>1495</v>
      </c>
      <c r="H29" s="56">
        <v>1626</v>
      </c>
      <c r="I29" s="28">
        <f t="shared" si="6"/>
        <v>1.0876254180602007</v>
      </c>
      <c r="J29" s="1550"/>
      <c r="K29" s="56">
        <v>1626</v>
      </c>
      <c r="L29" s="56">
        <v>1679.5</v>
      </c>
      <c r="M29" s="28">
        <f t="shared" si="7"/>
        <v>1.0329028290282902</v>
      </c>
      <c r="N29" s="487">
        <f t="shared" si="8"/>
        <v>1679.5</v>
      </c>
      <c r="O29" s="189">
        <f t="shared" si="4"/>
        <v>1981.81</v>
      </c>
      <c r="P29" s="487">
        <v>1736.6</v>
      </c>
      <c r="Q29" s="604">
        <f t="shared" si="5"/>
        <v>2049.1879999999996</v>
      </c>
      <c r="R29" s="537">
        <f t="shared" si="3"/>
        <v>1.0339982137540935</v>
      </c>
      <c r="S29" s="487">
        <f t="shared" si="9"/>
        <v>1736.6</v>
      </c>
      <c r="T29" s="363">
        <v>1791</v>
      </c>
      <c r="U29" s="1550"/>
      <c r="V29" s="1872"/>
      <c r="W29" s="1873"/>
      <c r="X29" s="1550"/>
      <c r="Y29" s="68"/>
      <c r="Z29" s="16"/>
      <c r="AA29" s="69"/>
      <c r="AB29" s="69"/>
      <c r="AC29" s="69"/>
      <c r="AD29" s="67"/>
      <c r="AE29" s="67"/>
      <c r="AF29" s="67"/>
      <c r="AG29" s="67"/>
    </row>
    <row r="30" spans="1:33" s="23" customFormat="1" ht="24.75" customHeight="1" x14ac:dyDescent="0.25">
      <c r="A30" s="1550"/>
      <c r="B30" s="1550"/>
      <c r="C30" s="43" t="s">
        <v>230</v>
      </c>
      <c r="D30" s="57"/>
      <c r="E30" s="56"/>
      <c r="F30" s="28"/>
      <c r="G30" s="56">
        <v>1495</v>
      </c>
      <c r="H30" s="56">
        <v>1626</v>
      </c>
      <c r="I30" s="28">
        <f t="shared" si="6"/>
        <v>1.0876254180602007</v>
      </c>
      <c r="J30" s="1550"/>
      <c r="K30" s="56">
        <v>1626</v>
      </c>
      <c r="L30" s="56">
        <v>1679.5</v>
      </c>
      <c r="M30" s="28">
        <f t="shared" si="7"/>
        <v>1.0329028290282902</v>
      </c>
      <c r="N30" s="487">
        <f t="shared" si="8"/>
        <v>1679.5</v>
      </c>
      <c r="O30" s="189">
        <f t="shared" si="4"/>
        <v>1981.81</v>
      </c>
      <c r="P30" s="487">
        <v>1736.6</v>
      </c>
      <c r="Q30" s="604">
        <f t="shared" si="5"/>
        <v>2049.1879999999996</v>
      </c>
      <c r="R30" s="537">
        <f t="shared" si="3"/>
        <v>1.0339982137540935</v>
      </c>
      <c r="S30" s="487">
        <f t="shared" si="9"/>
        <v>1736.6</v>
      </c>
      <c r="T30" s="363">
        <v>1791</v>
      </c>
      <c r="U30" s="1550"/>
      <c r="V30" s="1872"/>
      <c r="W30" s="1873"/>
      <c r="X30" s="1550"/>
      <c r="Y30" s="68"/>
      <c r="Z30" s="16"/>
      <c r="AA30" s="69"/>
      <c r="AB30" s="69"/>
      <c r="AC30" s="69"/>
      <c r="AD30" s="67"/>
      <c r="AE30" s="67"/>
      <c r="AF30" s="67"/>
      <c r="AG30" s="67"/>
    </row>
    <row r="31" spans="1:33" s="23" customFormat="1" ht="24.75" customHeight="1" x14ac:dyDescent="0.25">
      <c r="A31" s="1550"/>
      <c r="B31" s="1550"/>
      <c r="C31" s="43" t="s">
        <v>231</v>
      </c>
      <c r="D31" s="57"/>
      <c r="E31" s="56"/>
      <c r="F31" s="28"/>
      <c r="G31" s="56">
        <v>1495</v>
      </c>
      <c r="H31" s="56">
        <v>1626</v>
      </c>
      <c r="I31" s="28">
        <f t="shared" si="6"/>
        <v>1.0876254180602007</v>
      </c>
      <c r="J31" s="1550"/>
      <c r="K31" s="56">
        <v>1626</v>
      </c>
      <c r="L31" s="56">
        <v>1679.5</v>
      </c>
      <c r="M31" s="28">
        <f t="shared" si="7"/>
        <v>1.0329028290282902</v>
      </c>
      <c r="N31" s="487">
        <f t="shared" si="8"/>
        <v>1679.5</v>
      </c>
      <c r="O31" s="189">
        <f t="shared" si="4"/>
        <v>1981.81</v>
      </c>
      <c r="P31" s="487">
        <v>1736.6</v>
      </c>
      <c r="Q31" s="604">
        <f t="shared" si="5"/>
        <v>2049.1879999999996</v>
      </c>
      <c r="R31" s="537">
        <f t="shared" si="3"/>
        <v>1.0339982137540935</v>
      </c>
      <c r="S31" s="487">
        <f t="shared" si="9"/>
        <v>1736.6</v>
      </c>
      <c r="T31" s="363">
        <v>1791</v>
      </c>
      <c r="U31" s="1550"/>
      <c r="V31" s="1872"/>
      <c r="W31" s="1873"/>
      <c r="X31" s="1550"/>
      <c r="Y31" s="68"/>
      <c r="Z31" s="16"/>
      <c r="AA31" s="69"/>
      <c r="AB31" s="69"/>
      <c r="AC31" s="69"/>
      <c r="AD31" s="67"/>
      <c r="AE31" s="67"/>
      <c r="AF31" s="67"/>
      <c r="AG31" s="67"/>
    </row>
    <row r="32" spans="1:33" s="23" customFormat="1" ht="24.75" customHeight="1" x14ac:dyDescent="0.25">
      <c r="A32" s="1550"/>
      <c r="B32" s="1550"/>
      <c r="C32" s="43" t="s">
        <v>232</v>
      </c>
      <c r="D32" s="57"/>
      <c r="E32" s="56"/>
      <c r="F32" s="28"/>
      <c r="G32" s="56">
        <v>1495</v>
      </c>
      <c r="H32" s="56">
        <v>1626</v>
      </c>
      <c r="I32" s="28">
        <f t="shared" si="6"/>
        <v>1.0876254180602007</v>
      </c>
      <c r="J32" s="1550"/>
      <c r="K32" s="56">
        <v>1626</v>
      </c>
      <c r="L32" s="56">
        <v>1679.5</v>
      </c>
      <c r="M32" s="28">
        <f t="shared" si="7"/>
        <v>1.0329028290282902</v>
      </c>
      <c r="N32" s="487">
        <f t="shared" si="8"/>
        <v>1679.5</v>
      </c>
      <c r="O32" s="189">
        <f t="shared" si="4"/>
        <v>1981.81</v>
      </c>
      <c r="P32" s="487">
        <v>1736.6</v>
      </c>
      <c r="Q32" s="604">
        <f t="shared" si="5"/>
        <v>2049.1879999999996</v>
      </c>
      <c r="R32" s="537">
        <f t="shared" si="3"/>
        <v>1.0339982137540935</v>
      </c>
      <c r="S32" s="487">
        <f t="shared" si="9"/>
        <v>1736.6</v>
      </c>
      <c r="T32" s="363">
        <v>1791</v>
      </c>
      <c r="U32" s="1550"/>
      <c r="V32" s="1872"/>
      <c r="W32" s="1873"/>
      <c r="X32" s="1550"/>
      <c r="Y32" s="68"/>
      <c r="Z32" s="16"/>
      <c r="AA32" s="69"/>
      <c r="AB32" s="69"/>
      <c r="AC32" s="69"/>
      <c r="AD32" s="67"/>
      <c r="AE32" s="67"/>
      <c r="AF32" s="67"/>
      <c r="AG32" s="67"/>
    </row>
    <row r="33" spans="1:33" s="23" customFormat="1" ht="26.25" customHeight="1" x14ac:dyDescent="0.25">
      <c r="A33" s="1550"/>
      <c r="B33" s="1550"/>
      <c r="C33" s="43" t="s">
        <v>284</v>
      </c>
      <c r="D33" s="57"/>
      <c r="E33" s="56"/>
      <c r="F33" s="28"/>
      <c r="G33" s="56">
        <v>1495</v>
      </c>
      <c r="H33" s="56">
        <v>1626</v>
      </c>
      <c r="I33" s="28">
        <f t="shared" si="6"/>
        <v>1.0876254180602007</v>
      </c>
      <c r="J33" s="1550"/>
      <c r="K33" s="56">
        <v>1626</v>
      </c>
      <c r="L33" s="56">
        <v>1679.5</v>
      </c>
      <c r="M33" s="28">
        <f t="shared" si="7"/>
        <v>1.0329028290282902</v>
      </c>
      <c r="N33" s="487">
        <f t="shared" si="8"/>
        <v>1679.5</v>
      </c>
      <c r="O33" s="189">
        <f t="shared" si="4"/>
        <v>1981.81</v>
      </c>
      <c r="P33" s="487">
        <v>1736.6</v>
      </c>
      <c r="Q33" s="604">
        <f t="shared" si="5"/>
        <v>2049.1879999999996</v>
      </c>
      <c r="R33" s="537">
        <f t="shared" si="3"/>
        <v>1.0339982137540935</v>
      </c>
      <c r="S33" s="487">
        <f t="shared" si="9"/>
        <v>1736.6</v>
      </c>
      <c r="T33" s="363">
        <v>1791</v>
      </c>
      <c r="U33" s="1550"/>
      <c r="V33" s="1872"/>
      <c r="W33" s="1873"/>
      <c r="X33" s="1550"/>
      <c r="Y33" s="68"/>
      <c r="Z33" s="16"/>
      <c r="AA33" s="69"/>
      <c r="AB33" s="69"/>
      <c r="AC33" s="69"/>
      <c r="AD33" s="67"/>
      <c r="AE33" s="67"/>
      <c r="AF33" s="67"/>
      <c r="AG33" s="67"/>
    </row>
    <row r="34" spans="1:33" s="23" customFormat="1" ht="24.75" customHeight="1" x14ac:dyDescent="0.25">
      <c r="A34" s="1550"/>
      <c r="B34" s="1550"/>
      <c r="C34" s="43" t="s">
        <v>233</v>
      </c>
      <c r="D34" s="57"/>
      <c r="E34" s="56"/>
      <c r="F34" s="28"/>
      <c r="G34" s="56">
        <v>1495</v>
      </c>
      <c r="H34" s="56">
        <v>1626</v>
      </c>
      <c r="I34" s="28">
        <f t="shared" si="6"/>
        <v>1.0876254180602007</v>
      </c>
      <c r="J34" s="1550"/>
      <c r="K34" s="56">
        <v>1626</v>
      </c>
      <c r="L34" s="56">
        <v>1679.5</v>
      </c>
      <c r="M34" s="28">
        <f t="shared" si="7"/>
        <v>1.0329028290282902</v>
      </c>
      <c r="N34" s="487">
        <f t="shared" si="8"/>
        <v>1679.5</v>
      </c>
      <c r="O34" s="189">
        <f t="shared" si="4"/>
        <v>1981.81</v>
      </c>
      <c r="P34" s="487">
        <v>1736.6</v>
      </c>
      <c r="Q34" s="604">
        <f t="shared" si="5"/>
        <v>2049.1879999999996</v>
      </c>
      <c r="R34" s="537">
        <f t="shared" si="3"/>
        <v>1.0339982137540935</v>
      </c>
      <c r="S34" s="487">
        <f t="shared" si="9"/>
        <v>1736.6</v>
      </c>
      <c r="T34" s="363">
        <v>1791</v>
      </c>
      <c r="U34" s="1550"/>
      <c r="V34" s="1872"/>
      <c r="W34" s="1873"/>
      <c r="X34" s="1550"/>
      <c r="Y34" s="68"/>
      <c r="Z34" s="16"/>
      <c r="AA34" s="69"/>
      <c r="AB34" s="69"/>
      <c r="AC34" s="69"/>
      <c r="AD34" s="67"/>
      <c r="AE34" s="67"/>
      <c r="AF34" s="67"/>
      <c r="AG34" s="67"/>
    </row>
    <row r="35" spans="1:33" s="23" customFormat="1" ht="24.75" customHeight="1" x14ac:dyDescent="0.25">
      <c r="A35" s="1550"/>
      <c r="B35" s="1550"/>
      <c r="C35" s="43" t="s">
        <v>234</v>
      </c>
      <c r="D35" s="57"/>
      <c r="E35" s="56"/>
      <c r="F35" s="28"/>
      <c r="G35" s="56">
        <v>1495</v>
      </c>
      <c r="H35" s="56">
        <v>1626</v>
      </c>
      <c r="I35" s="28">
        <f t="shared" si="6"/>
        <v>1.0876254180602007</v>
      </c>
      <c r="J35" s="1550"/>
      <c r="K35" s="56">
        <v>1626</v>
      </c>
      <c r="L35" s="56">
        <v>1756</v>
      </c>
      <c r="M35" s="28">
        <f t="shared" si="7"/>
        <v>1.0799507995079951</v>
      </c>
      <c r="N35" s="487">
        <f t="shared" si="8"/>
        <v>1756</v>
      </c>
      <c r="O35" s="189">
        <f t="shared" si="4"/>
        <v>2072.08</v>
      </c>
      <c r="P35" s="487">
        <v>1853.35</v>
      </c>
      <c r="Q35" s="604">
        <f t="shared" si="5"/>
        <v>2186.953</v>
      </c>
      <c r="R35" s="537">
        <f t="shared" si="3"/>
        <v>1.0554384965831434</v>
      </c>
      <c r="S35" s="487">
        <f t="shared" si="9"/>
        <v>1853.35</v>
      </c>
      <c r="T35" s="363">
        <v>1914.5</v>
      </c>
      <c r="U35" s="1550"/>
      <c r="V35" s="1872"/>
      <c r="W35" s="1873"/>
      <c r="X35" s="1550"/>
      <c r="Y35" s="68"/>
      <c r="Z35" s="16"/>
      <c r="AA35" s="69"/>
      <c r="AB35" s="69"/>
      <c r="AC35" s="69"/>
      <c r="AD35" s="67"/>
      <c r="AE35" s="67"/>
      <c r="AF35" s="67"/>
      <c r="AG35" s="67"/>
    </row>
    <row r="36" spans="1:33" s="23" customFormat="1" ht="24.75" customHeight="1" x14ac:dyDescent="0.25">
      <c r="A36" s="1550"/>
      <c r="B36" s="1550"/>
      <c r="C36" s="43" t="s">
        <v>235</v>
      </c>
      <c r="D36" s="57"/>
      <c r="E36" s="56"/>
      <c r="F36" s="28"/>
      <c r="G36" s="56">
        <v>1495</v>
      </c>
      <c r="H36" s="56">
        <v>1626</v>
      </c>
      <c r="I36" s="28">
        <f t="shared" si="6"/>
        <v>1.0876254180602007</v>
      </c>
      <c r="J36" s="1550"/>
      <c r="K36" s="56">
        <v>1626</v>
      </c>
      <c r="L36" s="56">
        <v>1679.5</v>
      </c>
      <c r="M36" s="28">
        <f t="shared" si="7"/>
        <v>1.0329028290282902</v>
      </c>
      <c r="N36" s="487">
        <f t="shared" si="8"/>
        <v>1679.5</v>
      </c>
      <c r="O36" s="189">
        <f t="shared" si="4"/>
        <v>1981.81</v>
      </c>
      <c r="P36" s="487">
        <v>1736.6</v>
      </c>
      <c r="Q36" s="604">
        <f t="shared" si="5"/>
        <v>2049.1879999999996</v>
      </c>
      <c r="R36" s="537">
        <f t="shared" si="3"/>
        <v>1.0339982137540935</v>
      </c>
      <c r="S36" s="487">
        <f t="shared" si="9"/>
        <v>1736.6</v>
      </c>
      <c r="T36" s="363">
        <v>1791</v>
      </c>
      <c r="U36" s="1550"/>
      <c r="V36" s="1872"/>
      <c r="W36" s="1873"/>
      <c r="X36" s="1550"/>
      <c r="Y36" s="68"/>
      <c r="Z36" s="16"/>
      <c r="AA36" s="69"/>
      <c r="AB36" s="69"/>
      <c r="AC36" s="69"/>
      <c r="AD36" s="67"/>
      <c r="AE36" s="67"/>
      <c r="AF36" s="67"/>
      <c r="AG36" s="67"/>
    </row>
    <row r="37" spans="1:33" s="23" customFormat="1" ht="24.75" customHeight="1" x14ac:dyDescent="0.25">
      <c r="A37" s="1550"/>
      <c r="B37" s="1550"/>
      <c r="C37" s="43" t="s">
        <v>236</v>
      </c>
      <c r="D37" s="57"/>
      <c r="E37" s="56"/>
      <c r="F37" s="28"/>
      <c r="G37" s="56">
        <v>1495</v>
      </c>
      <c r="H37" s="56">
        <v>1626</v>
      </c>
      <c r="I37" s="28">
        <f t="shared" si="6"/>
        <v>1.0876254180602007</v>
      </c>
      <c r="J37" s="1550"/>
      <c r="K37" s="56">
        <v>1626</v>
      </c>
      <c r="L37" s="56">
        <v>1679.5</v>
      </c>
      <c r="M37" s="28">
        <f t="shared" si="7"/>
        <v>1.0329028290282902</v>
      </c>
      <c r="N37" s="487">
        <f t="shared" si="8"/>
        <v>1679.5</v>
      </c>
      <c r="O37" s="189">
        <f t="shared" si="4"/>
        <v>1981.81</v>
      </c>
      <c r="P37" s="487">
        <v>1736.6</v>
      </c>
      <c r="Q37" s="604">
        <f t="shared" si="5"/>
        <v>2049.1879999999996</v>
      </c>
      <c r="R37" s="537">
        <f t="shared" si="3"/>
        <v>1.0339982137540935</v>
      </c>
      <c r="S37" s="487">
        <f t="shared" si="9"/>
        <v>1736.6</v>
      </c>
      <c r="T37" s="363">
        <v>1791</v>
      </c>
      <c r="U37" s="1550"/>
      <c r="V37" s="1872"/>
      <c r="W37" s="1873"/>
      <c r="X37" s="1550"/>
      <c r="Y37" s="68"/>
      <c r="Z37" s="16"/>
      <c r="AA37" s="69"/>
      <c r="AB37" s="69"/>
      <c r="AC37" s="69"/>
      <c r="AD37" s="67"/>
      <c r="AE37" s="67"/>
      <c r="AF37" s="67"/>
      <c r="AG37" s="67"/>
    </row>
    <row r="38" spans="1:33" s="23" customFormat="1" ht="24.75" customHeight="1" x14ac:dyDescent="0.25">
      <c r="A38" s="1550"/>
      <c r="B38" s="1550"/>
      <c r="C38" s="43" t="s">
        <v>237</v>
      </c>
      <c r="D38" s="57"/>
      <c r="E38" s="56"/>
      <c r="F38" s="28"/>
      <c r="G38" s="56">
        <v>1495</v>
      </c>
      <c r="H38" s="56">
        <v>1626</v>
      </c>
      <c r="I38" s="28">
        <f t="shared" si="6"/>
        <v>1.0876254180602007</v>
      </c>
      <c r="J38" s="1550"/>
      <c r="K38" s="56">
        <v>1626</v>
      </c>
      <c r="L38" s="56">
        <v>1679.5</v>
      </c>
      <c r="M38" s="28">
        <f t="shared" si="7"/>
        <v>1.0329028290282902</v>
      </c>
      <c r="N38" s="487">
        <f t="shared" si="8"/>
        <v>1679.5</v>
      </c>
      <c r="O38" s="189">
        <f t="shared" si="4"/>
        <v>1981.81</v>
      </c>
      <c r="P38" s="487">
        <v>1736.6</v>
      </c>
      <c r="Q38" s="604">
        <f t="shared" si="5"/>
        <v>2049.1879999999996</v>
      </c>
      <c r="R38" s="537">
        <f t="shared" si="3"/>
        <v>1.0339982137540935</v>
      </c>
      <c r="S38" s="487">
        <f t="shared" si="9"/>
        <v>1736.6</v>
      </c>
      <c r="T38" s="363">
        <v>1791</v>
      </c>
      <c r="U38" s="1550"/>
      <c r="V38" s="1872"/>
      <c r="W38" s="1873"/>
      <c r="X38" s="1550"/>
      <c r="Y38" s="68"/>
      <c r="Z38" s="16"/>
      <c r="AA38" s="69"/>
      <c r="AB38" s="69"/>
      <c r="AC38" s="69"/>
      <c r="AD38" s="67"/>
      <c r="AE38" s="67"/>
      <c r="AF38" s="67"/>
      <c r="AG38" s="67"/>
    </row>
    <row r="39" spans="1:33" s="23" customFormat="1" ht="24.75" customHeight="1" x14ac:dyDescent="0.25">
      <c r="A39" s="1550"/>
      <c r="B39" s="1550"/>
      <c r="C39" s="43" t="s">
        <v>238</v>
      </c>
      <c r="D39" s="57"/>
      <c r="E39" s="56"/>
      <c r="F39" s="28"/>
      <c r="G39" s="56">
        <v>1495</v>
      </c>
      <c r="H39" s="56">
        <v>1626</v>
      </c>
      <c r="I39" s="28">
        <f t="shared" si="6"/>
        <v>1.0876254180602007</v>
      </c>
      <c r="J39" s="1550"/>
      <c r="K39" s="56">
        <v>1626</v>
      </c>
      <c r="L39" s="56">
        <v>1679.5</v>
      </c>
      <c r="M39" s="28">
        <f t="shared" si="7"/>
        <v>1.0329028290282902</v>
      </c>
      <c r="N39" s="487">
        <f t="shared" si="8"/>
        <v>1679.5</v>
      </c>
      <c r="O39" s="189">
        <f t="shared" si="4"/>
        <v>1981.81</v>
      </c>
      <c r="P39" s="487">
        <v>1736.6</v>
      </c>
      <c r="Q39" s="604">
        <f t="shared" si="5"/>
        <v>2049.1879999999996</v>
      </c>
      <c r="R39" s="537">
        <f t="shared" si="3"/>
        <v>1.0339982137540935</v>
      </c>
      <c r="S39" s="487">
        <f t="shared" si="9"/>
        <v>1736.6</v>
      </c>
      <c r="T39" s="363">
        <v>1791</v>
      </c>
      <c r="U39" s="1550"/>
      <c r="V39" s="1872"/>
      <c r="W39" s="1873"/>
      <c r="X39" s="1550"/>
      <c r="Y39" s="68"/>
      <c r="Z39" s="16"/>
      <c r="AA39" s="69"/>
      <c r="AB39" s="69"/>
      <c r="AC39" s="69"/>
      <c r="AD39" s="67"/>
      <c r="AE39" s="67"/>
      <c r="AF39" s="67"/>
      <c r="AG39" s="67"/>
    </row>
    <row r="40" spans="1:33" s="23" customFormat="1" ht="24.75" customHeight="1" x14ac:dyDescent="0.25">
      <c r="A40" s="1550"/>
      <c r="B40" s="1550"/>
      <c r="C40" s="43" t="s">
        <v>239</v>
      </c>
      <c r="D40" s="57"/>
      <c r="E40" s="56"/>
      <c r="F40" s="28"/>
      <c r="G40" s="56">
        <v>1495</v>
      </c>
      <c r="H40" s="56">
        <v>1626</v>
      </c>
      <c r="I40" s="28">
        <f t="shared" si="6"/>
        <v>1.0876254180602007</v>
      </c>
      <c r="J40" s="1550"/>
      <c r="K40" s="56">
        <v>1626</v>
      </c>
      <c r="L40" s="56">
        <v>1679.5</v>
      </c>
      <c r="M40" s="28">
        <f t="shared" si="7"/>
        <v>1.0329028290282902</v>
      </c>
      <c r="N40" s="487">
        <f t="shared" si="8"/>
        <v>1679.5</v>
      </c>
      <c r="O40" s="189">
        <f t="shared" si="4"/>
        <v>1981.81</v>
      </c>
      <c r="P40" s="487">
        <v>1736.6</v>
      </c>
      <c r="Q40" s="604">
        <f t="shared" si="5"/>
        <v>2049.1879999999996</v>
      </c>
      <c r="R40" s="537">
        <f t="shared" si="3"/>
        <v>1.0339982137540935</v>
      </c>
      <c r="S40" s="487">
        <f t="shared" si="9"/>
        <v>1736.6</v>
      </c>
      <c r="T40" s="363">
        <v>1791</v>
      </c>
      <c r="U40" s="1550"/>
      <c r="V40" s="1872"/>
      <c r="W40" s="1873"/>
      <c r="X40" s="1550"/>
      <c r="Y40" s="68"/>
      <c r="Z40" s="16"/>
      <c r="AA40" s="69"/>
      <c r="AB40" s="69"/>
      <c r="AC40" s="69"/>
      <c r="AD40" s="67"/>
      <c r="AE40" s="67"/>
      <c r="AF40" s="67"/>
      <c r="AG40" s="67"/>
    </row>
    <row r="41" spans="1:33" s="23" customFormat="1" ht="24.75" customHeight="1" x14ac:dyDescent="0.25">
      <c r="A41" s="1550"/>
      <c r="B41" s="1550"/>
      <c r="C41" s="43" t="s">
        <v>240</v>
      </c>
      <c r="D41" s="57"/>
      <c r="E41" s="56"/>
      <c r="F41" s="28"/>
      <c r="G41" s="56">
        <v>1495</v>
      </c>
      <c r="H41" s="56">
        <v>1626</v>
      </c>
      <c r="I41" s="28">
        <f t="shared" si="6"/>
        <v>1.0876254180602007</v>
      </c>
      <c r="J41" s="1550"/>
      <c r="K41" s="56">
        <v>1626</v>
      </c>
      <c r="L41" s="56">
        <v>1679.5</v>
      </c>
      <c r="M41" s="28">
        <f t="shared" si="7"/>
        <v>1.0329028290282902</v>
      </c>
      <c r="N41" s="487">
        <f t="shared" si="8"/>
        <v>1679.5</v>
      </c>
      <c r="O41" s="189">
        <f t="shared" si="4"/>
        <v>1981.81</v>
      </c>
      <c r="P41" s="487">
        <v>1736.6</v>
      </c>
      <c r="Q41" s="604">
        <f t="shared" si="5"/>
        <v>2049.1879999999996</v>
      </c>
      <c r="R41" s="537">
        <f t="shared" si="3"/>
        <v>1.0339982137540935</v>
      </c>
      <c r="S41" s="487">
        <f t="shared" si="9"/>
        <v>1736.6</v>
      </c>
      <c r="T41" s="363">
        <v>1791</v>
      </c>
      <c r="U41" s="1550"/>
      <c r="V41" s="1872"/>
      <c r="W41" s="1873"/>
      <c r="X41" s="1550"/>
      <c r="Y41" s="68"/>
      <c r="Z41" s="16"/>
      <c r="AA41" s="69"/>
      <c r="AB41" s="69"/>
      <c r="AC41" s="69"/>
      <c r="AD41" s="67"/>
      <c r="AE41" s="67"/>
      <c r="AF41" s="67"/>
      <c r="AG41" s="67"/>
    </row>
    <row r="42" spans="1:33" s="23" customFormat="1" ht="24.75" customHeight="1" x14ac:dyDescent="0.25">
      <c r="A42" s="1550"/>
      <c r="B42" s="1550"/>
      <c r="C42" s="43" t="s">
        <v>241</v>
      </c>
      <c r="D42" s="57"/>
      <c r="E42" s="56"/>
      <c r="F42" s="28"/>
      <c r="G42" s="56">
        <v>1495</v>
      </c>
      <c r="H42" s="56">
        <v>1626</v>
      </c>
      <c r="I42" s="28">
        <f t="shared" si="6"/>
        <v>1.0876254180602007</v>
      </c>
      <c r="J42" s="1550"/>
      <c r="K42" s="56">
        <v>1626</v>
      </c>
      <c r="L42" s="56">
        <v>1679.5</v>
      </c>
      <c r="M42" s="28">
        <f t="shared" si="7"/>
        <v>1.0329028290282902</v>
      </c>
      <c r="N42" s="487">
        <f t="shared" si="8"/>
        <v>1679.5</v>
      </c>
      <c r="O42" s="189">
        <f t="shared" si="4"/>
        <v>1981.81</v>
      </c>
      <c r="P42" s="487">
        <v>1736.6</v>
      </c>
      <c r="Q42" s="604">
        <f t="shared" si="5"/>
        <v>2049.1879999999996</v>
      </c>
      <c r="R42" s="537">
        <f t="shared" si="3"/>
        <v>1.0339982137540935</v>
      </c>
      <c r="S42" s="487">
        <f t="shared" si="9"/>
        <v>1736.6</v>
      </c>
      <c r="T42" s="363">
        <v>1791</v>
      </c>
      <c r="U42" s="1550"/>
      <c r="V42" s="1872"/>
      <c r="W42" s="1873"/>
      <c r="X42" s="1550"/>
      <c r="Y42" s="68"/>
      <c r="Z42" s="16"/>
      <c r="AA42" s="69"/>
      <c r="AB42" s="69"/>
      <c r="AC42" s="69"/>
      <c r="AD42" s="67"/>
      <c r="AE42" s="67"/>
      <c r="AF42" s="67"/>
      <c r="AG42" s="67"/>
    </row>
    <row r="43" spans="1:33" s="23" customFormat="1" ht="24.75" customHeight="1" x14ac:dyDescent="0.25">
      <c r="A43" s="1550"/>
      <c r="B43" s="1550"/>
      <c r="C43" s="43" t="s">
        <v>242</v>
      </c>
      <c r="D43" s="57"/>
      <c r="E43" s="56"/>
      <c r="F43" s="28"/>
      <c r="G43" s="56">
        <v>1495</v>
      </c>
      <c r="H43" s="56">
        <v>1626</v>
      </c>
      <c r="I43" s="28">
        <f t="shared" si="6"/>
        <v>1.0876254180602007</v>
      </c>
      <c r="J43" s="1550"/>
      <c r="K43" s="56">
        <v>1626</v>
      </c>
      <c r="L43" s="56">
        <v>1679.5</v>
      </c>
      <c r="M43" s="28">
        <f t="shared" si="7"/>
        <v>1.0329028290282902</v>
      </c>
      <c r="N43" s="487">
        <f t="shared" si="8"/>
        <v>1679.5</v>
      </c>
      <c r="O43" s="189">
        <f t="shared" si="4"/>
        <v>1981.81</v>
      </c>
      <c r="P43" s="487">
        <v>1736.6</v>
      </c>
      <c r="Q43" s="604">
        <f t="shared" si="5"/>
        <v>2049.1879999999996</v>
      </c>
      <c r="R43" s="537">
        <f t="shared" si="3"/>
        <v>1.0339982137540935</v>
      </c>
      <c r="S43" s="487">
        <f t="shared" si="9"/>
        <v>1736.6</v>
      </c>
      <c r="T43" s="363">
        <v>1791</v>
      </c>
      <c r="U43" s="1550"/>
      <c r="V43" s="1872"/>
      <c r="W43" s="1873"/>
      <c r="X43" s="1550"/>
      <c r="Y43" s="68"/>
      <c r="Z43" s="16"/>
      <c r="AA43" s="69"/>
      <c r="AB43" s="69"/>
      <c r="AC43" s="69"/>
      <c r="AD43" s="67"/>
      <c r="AE43" s="67"/>
      <c r="AF43" s="67"/>
      <c r="AG43" s="67"/>
    </row>
    <row r="44" spans="1:33" s="23" customFormat="1" ht="24.75" customHeight="1" x14ac:dyDescent="0.25">
      <c r="A44" s="1550"/>
      <c r="B44" s="1550"/>
      <c r="C44" s="43" t="s">
        <v>243</v>
      </c>
      <c r="D44" s="57"/>
      <c r="E44" s="56"/>
      <c r="F44" s="28"/>
      <c r="G44" s="56">
        <v>1495</v>
      </c>
      <c r="H44" s="56">
        <v>1626</v>
      </c>
      <c r="I44" s="28">
        <f t="shared" si="6"/>
        <v>1.0876254180602007</v>
      </c>
      <c r="J44" s="1550"/>
      <c r="K44" s="56">
        <v>1626</v>
      </c>
      <c r="L44" s="56">
        <v>1679.5</v>
      </c>
      <c r="M44" s="28">
        <f t="shared" si="7"/>
        <v>1.0329028290282902</v>
      </c>
      <c r="N44" s="487">
        <f t="shared" si="8"/>
        <v>1679.5</v>
      </c>
      <c r="O44" s="189">
        <f t="shared" si="4"/>
        <v>1981.81</v>
      </c>
      <c r="P44" s="487">
        <v>1736.6</v>
      </c>
      <c r="Q44" s="604">
        <f t="shared" si="5"/>
        <v>2049.1879999999996</v>
      </c>
      <c r="R44" s="537">
        <f t="shared" si="3"/>
        <v>1.0339982137540935</v>
      </c>
      <c r="S44" s="487">
        <f t="shared" si="9"/>
        <v>1736.6</v>
      </c>
      <c r="T44" s="363">
        <v>1791</v>
      </c>
      <c r="U44" s="1550"/>
      <c r="V44" s="1872"/>
      <c r="W44" s="1873"/>
      <c r="X44" s="1550"/>
      <c r="Y44" s="68"/>
      <c r="Z44" s="16"/>
      <c r="AA44" s="69"/>
      <c r="AB44" s="69"/>
      <c r="AC44" s="69"/>
      <c r="AD44" s="67"/>
      <c r="AE44" s="67"/>
      <c r="AF44" s="67"/>
      <c r="AG44" s="67"/>
    </row>
    <row r="45" spans="1:33" s="23" customFormat="1" ht="24.75" customHeight="1" x14ac:dyDescent="0.25">
      <c r="A45" s="1550"/>
      <c r="B45" s="1550"/>
      <c r="C45" s="43" t="s">
        <v>244</v>
      </c>
      <c r="D45" s="57"/>
      <c r="E45" s="56"/>
      <c r="F45" s="28"/>
      <c r="G45" s="56">
        <v>1495</v>
      </c>
      <c r="H45" s="56">
        <v>1626</v>
      </c>
      <c r="I45" s="28">
        <f t="shared" si="6"/>
        <v>1.0876254180602007</v>
      </c>
      <c r="J45" s="1550"/>
      <c r="K45" s="56">
        <v>1626</v>
      </c>
      <c r="L45" s="56">
        <v>1679.5</v>
      </c>
      <c r="M45" s="28">
        <f t="shared" si="7"/>
        <v>1.0329028290282902</v>
      </c>
      <c r="N45" s="487">
        <f t="shared" si="8"/>
        <v>1679.5</v>
      </c>
      <c r="O45" s="189">
        <f t="shared" si="4"/>
        <v>1981.81</v>
      </c>
      <c r="P45" s="487">
        <v>1736.6</v>
      </c>
      <c r="Q45" s="604">
        <f t="shared" si="5"/>
        <v>2049.1879999999996</v>
      </c>
      <c r="R45" s="537">
        <f t="shared" si="3"/>
        <v>1.0339982137540935</v>
      </c>
      <c r="S45" s="487">
        <f t="shared" si="9"/>
        <v>1736.6</v>
      </c>
      <c r="T45" s="363">
        <v>1791</v>
      </c>
      <c r="U45" s="1550"/>
      <c r="V45" s="1872"/>
      <c r="W45" s="1873"/>
      <c r="X45" s="1550"/>
      <c r="Y45" s="68"/>
      <c r="Z45" s="16"/>
      <c r="AA45" s="69"/>
      <c r="AB45" s="69"/>
      <c r="AC45" s="69"/>
      <c r="AD45" s="67"/>
      <c r="AE45" s="67"/>
      <c r="AF45" s="67"/>
      <c r="AG45" s="67"/>
    </row>
    <row r="46" spans="1:33" s="23" customFormat="1" ht="24.75" customHeight="1" x14ac:dyDescent="0.25">
      <c r="A46" s="1550"/>
      <c r="B46" s="1550"/>
      <c r="C46" s="43" t="s">
        <v>245</v>
      </c>
      <c r="D46" s="57"/>
      <c r="E46" s="56"/>
      <c r="F46" s="28"/>
      <c r="G46" s="56">
        <v>1495</v>
      </c>
      <c r="H46" s="56">
        <v>1626</v>
      </c>
      <c r="I46" s="28">
        <f t="shared" si="6"/>
        <v>1.0876254180602007</v>
      </c>
      <c r="J46" s="1550"/>
      <c r="K46" s="56">
        <v>1626</v>
      </c>
      <c r="L46" s="56">
        <v>1756</v>
      </c>
      <c r="M46" s="28">
        <f>L46/K46</f>
        <v>1.0799507995079951</v>
      </c>
      <c r="N46" s="487">
        <f>L46</f>
        <v>1756</v>
      </c>
      <c r="O46" s="189">
        <f t="shared" si="4"/>
        <v>2072.08</v>
      </c>
      <c r="P46" s="487">
        <v>1853.35</v>
      </c>
      <c r="Q46" s="604">
        <f t="shared" si="5"/>
        <v>2186.953</v>
      </c>
      <c r="R46" s="537">
        <f t="shared" si="3"/>
        <v>1.0554384965831434</v>
      </c>
      <c r="S46" s="487">
        <f t="shared" si="9"/>
        <v>1853.35</v>
      </c>
      <c r="T46" s="363">
        <v>1914.5</v>
      </c>
      <c r="U46" s="1550"/>
      <c r="V46" s="1872"/>
      <c r="W46" s="1873"/>
      <c r="X46" s="1550"/>
      <c r="Y46" s="68"/>
      <c r="Z46" s="16"/>
      <c r="AA46" s="69"/>
      <c r="AB46" s="69"/>
      <c r="AC46" s="69"/>
      <c r="AD46" s="67"/>
      <c r="AE46" s="67"/>
      <c r="AF46" s="67"/>
      <c r="AG46" s="67"/>
    </row>
    <row r="47" spans="1:33" s="23" customFormat="1" ht="24.75" customHeight="1" x14ac:dyDescent="0.25">
      <c r="A47" s="1550"/>
      <c r="B47" s="1550"/>
      <c r="C47" s="43" t="s">
        <v>246</v>
      </c>
      <c r="D47" s="57"/>
      <c r="E47" s="56"/>
      <c r="F47" s="28"/>
      <c r="G47" s="56">
        <v>1495</v>
      </c>
      <c r="H47" s="56">
        <v>1626</v>
      </c>
      <c r="I47" s="28">
        <f t="shared" si="6"/>
        <v>1.0876254180602007</v>
      </c>
      <c r="J47" s="1550"/>
      <c r="K47" s="56">
        <v>1626</v>
      </c>
      <c r="L47" s="56">
        <v>1756</v>
      </c>
      <c r="M47" s="28">
        <f>L47/K47</f>
        <v>1.0799507995079951</v>
      </c>
      <c r="N47" s="487">
        <f>L47</f>
        <v>1756</v>
      </c>
      <c r="O47" s="189">
        <f t="shared" si="4"/>
        <v>2072.08</v>
      </c>
      <c r="P47" s="487">
        <v>1853.35</v>
      </c>
      <c r="Q47" s="604">
        <f t="shared" si="5"/>
        <v>2186.953</v>
      </c>
      <c r="R47" s="537">
        <f t="shared" si="3"/>
        <v>1.0554384965831434</v>
      </c>
      <c r="S47" s="487">
        <f t="shared" si="9"/>
        <v>1853.35</v>
      </c>
      <c r="T47" s="363">
        <v>1914.5</v>
      </c>
      <c r="U47" s="1550"/>
      <c r="V47" s="1872"/>
      <c r="W47" s="1873"/>
      <c r="X47" s="1550"/>
      <c r="Y47" s="68"/>
      <c r="Z47" s="16"/>
      <c r="AA47" s="69"/>
      <c r="AB47" s="69"/>
      <c r="AC47" s="69"/>
      <c r="AD47" s="67"/>
      <c r="AE47" s="67"/>
      <c r="AF47" s="67"/>
      <c r="AG47" s="67"/>
    </row>
    <row r="48" spans="1:33" s="23" customFormat="1" ht="24.75" customHeight="1" x14ac:dyDescent="0.25">
      <c r="A48" s="1550"/>
      <c r="B48" s="1550"/>
      <c r="C48" s="43" t="s">
        <v>247</v>
      </c>
      <c r="D48" s="57"/>
      <c r="E48" s="56"/>
      <c r="F48" s="28"/>
      <c r="G48" s="56">
        <v>1495</v>
      </c>
      <c r="H48" s="56">
        <v>1626</v>
      </c>
      <c r="I48" s="28">
        <f t="shared" si="6"/>
        <v>1.0876254180602007</v>
      </c>
      <c r="J48" s="1550"/>
      <c r="K48" s="56">
        <v>1626</v>
      </c>
      <c r="L48" s="56">
        <v>1679.5</v>
      </c>
      <c r="M48" s="28">
        <f t="shared" si="7"/>
        <v>1.0329028290282902</v>
      </c>
      <c r="N48" s="487">
        <f t="shared" si="8"/>
        <v>1679.5</v>
      </c>
      <c r="O48" s="189">
        <f t="shared" si="4"/>
        <v>1981.81</v>
      </c>
      <c r="P48" s="487">
        <v>1736.6</v>
      </c>
      <c r="Q48" s="604">
        <f t="shared" si="5"/>
        <v>2049.1879999999996</v>
      </c>
      <c r="R48" s="537">
        <f t="shared" si="3"/>
        <v>1.0339982137540935</v>
      </c>
      <c r="S48" s="487">
        <f t="shared" si="9"/>
        <v>1736.6</v>
      </c>
      <c r="T48" s="363">
        <v>1791</v>
      </c>
      <c r="U48" s="1550"/>
      <c r="V48" s="1872"/>
      <c r="W48" s="1873"/>
      <c r="X48" s="1550"/>
      <c r="Y48" s="68"/>
      <c r="Z48" s="16"/>
      <c r="AA48" s="69"/>
      <c r="AB48" s="69"/>
      <c r="AC48" s="69"/>
      <c r="AD48" s="67"/>
      <c r="AE48" s="67"/>
      <c r="AF48" s="67"/>
      <c r="AG48" s="67"/>
    </row>
    <row r="49" spans="1:33" s="23" customFormat="1" ht="24.75" customHeight="1" x14ac:dyDescent="0.25">
      <c r="A49" s="1550"/>
      <c r="B49" s="1550"/>
      <c r="C49" s="43" t="s">
        <v>248</v>
      </c>
      <c r="D49" s="57"/>
      <c r="E49" s="56"/>
      <c r="F49" s="28"/>
      <c r="G49" s="56">
        <v>1495</v>
      </c>
      <c r="H49" s="56">
        <v>1626</v>
      </c>
      <c r="I49" s="28">
        <f t="shared" si="6"/>
        <v>1.0876254180602007</v>
      </c>
      <c r="J49" s="1550"/>
      <c r="K49" s="56">
        <v>1626</v>
      </c>
      <c r="L49" s="56">
        <v>1679.5</v>
      </c>
      <c r="M49" s="28">
        <f t="shared" si="7"/>
        <v>1.0329028290282902</v>
      </c>
      <c r="N49" s="487">
        <f t="shared" si="8"/>
        <v>1679.5</v>
      </c>
      <c r="O49" s="189">
        <f t="shared" si="4"/>
        <v>1981.81</v>
      </c>
      <c r="P49" s="487">
        <v>1736.6</v>
      </c>
      <c r="Q49" s="604">
        <f t="shared" si="5"/>
        <v>2049.1879999999996</v>
      </c>
      <c r="R49" s="537">
        <f t="shared" si="3"/>
        <v>1.0339982137540935</v>
      </c>
      <c r="S49" s="487">
        <f t="shared" si="9"/>
        <v>1736.6</v>
      </c>
      <c r="T49" s="363">
        <v>1791</v>
      </c>
      <c r="U49" s="1550"/>
      <c r="V49" s="1872"/>
      <c r="W49" s="1873"/>
      <c r="X49" s="1550"/>
      <c r="Y49" s="68"/>
      <c r="Z49" s="16"/>
      <c r="AA49" s="69"/>
      <c r="AB49" s="69"/>
      <c r="AC49" s="69"/>
      <c r="AD49" s="67"/>
      <c r="AE49" s="67"/>
      <c r="AF49" s="67"/>
      <c r="AG49" s="67"/>
    </row>
    <row r="50" spans="1:33" s="23" customFormat="1" ht="24.75" customHeight="1" x14ac:dyDescent="0.25">
      <c r="A50" s="1550"/>
      <c r="B50" s="1550"/>
      <c r="C50" s="43" t="s">
        <v>249</v>
      </c>
      <c r="D50" s="57"/>
      <c r="E50" s="56"/>
      <c r="F50" s="28"/>
      <c r="G50" s="56">
        <v>1495</v>
      </c>
      <c r="H50" s="56">
        <v>1626</v>
      </c>
      <c r="I50" s="28">
        <f t="shared" si="6"/>
        <v>1.0876254180602007</v>
      </c>
      <c r="J50" s="1550"/>
      <c r="K50" s="56">
        <v>1626</v>
      </c>
      <c r="L50" s="56">
        <v>1679.5</v>
      </c>
      <c r="M50" s="28">
        <f t="shared" si="7"/>
        <v>1.0329028290282902</v>
      </c>
      <c r="N50" s="487">
        <f t="shared" si="8"/>
        <v>1679.5</v>
      </c>
      <c r="O50" s="189">
        <f t="shared" si="4"/>
        <v>1981.81</v>
      </c>
      <c r="P50" s="487">
        <v>1736.6</v>
      </c>
      <c r="Q50" s="604">
        <f t="shared" si="5"/>
        <v>2049.1879999999996</v>
      </c>
      <c r="R50" s="537">
        <f t="shared" si="3"/>
        <v>1.0339982137540935</v>
      </c>
      <c r="S50" s="487">
        <f t="shared" si="9"/>
        <v>1736.6</v>
      </c>
      <c r="T50" s="363">
        <v>1791</v>
      </c>
      <c r="U50" s="1550"/>
      <c r="V50" s="1872"/>
      <c r="W50" s="1873"/>
      <c r="X50" s="1550"/>
      <c r="Y50" s="68"/>
      <c r="Z50" s="16"/>
      <c r="AA50" s="69"/>
      <c r="AB50" s="69"/>
      <c r="AC50" s="69"/>
      <c r="AD50" s="67"/>
      <c r="AE50" s="67"/>
      <c r="AF50" s="67"/>
      <c r="AG50" s="67"/>
    </row>
    <row r="51" spans="1:33" s="23" customFormat="1" ht="24.75" customHeight="1" x14ac:dyDescent="0.25">
      <c r="A51" s="1550"/>
      <c r="B51" s="1550"/>
      <c r="C51" s="43" t="s">
        <v>250</v>
      </c>
      <c r="D51" s="57"/>
      <c r="E51" s="56"/>
      <c r="F51" s="28"/>
      <c r="G51" s="56">
        <v>1495</v>
      </c>
      <c r="H51" s="56">
        <v>1626</v>
      </c>
      <c r="I51" s="28">
        <f t="shared" si="6"/>
        <v>1.0876254180602007</v>
      </c>
      <c r="J51" s="1550"/>
      <c r="K51" s="56">
        <v>1626</v>
      </c>
      <c r="L51" s="56">
        <v>1679.5</v>
      </c>
      <c r="M51" s="28">
        <f t="shared" si="7"/>
        <v>1.0329028290282902</v>
      </c>
      <c r="N51" s="487">
        <f t="shared" si="8"/>
        <v>1679.5</v>
      </c>
      <c r="O51" s="189">
        <f t="shared" si="4"/>
        <v>1981.81</v>
      </c>
      <c r="P51" s="487">
        <v>1736.6</v>
      </c>
      <c r="Q51" s="604">
        <f t="shared" si="5"/>
        <v>2049.1879999999996</v>
      </c>
      <c r="R51" s="537">
        <f t="shared" si="3"/>
        <v>1.0339982137540935</v>
      </c>
      <c r="S51" s="487">
        <f t="shared" si="9"/>
        <v>1736.6</v>
      </c>
      <c r="T51" s="363">
        <v>1791</v>
      </c>
      <c r="U51" s="1550"/>
      <c r="V51" s="1872"/>
      <c r="W51" s="1873"/>
      <c r="X51" s="1550"/>
      <c r="Y51" s="68"/>
      <c r="Z51" s="16"/>
      <c r="AA51" s="69"/>
      <c r="AB51" s="69"/>
      <c r="AC51" s="69"/>
      <c r="AD51" s="67"/>
      <c r="AE51" s="67"/>
      <c r="AF51" s="67"/>
      <c r="AG51" s="67"/>
    </row>
    <row r="52" spans="1:33" s="23" customFormat="1" ht="24.75" customHeight="1" x14ac:dyDescent="0.25">
      <c r="A52" s="1550"/>
      <c r="B52" s="1550"/>
      <c r="C52" s="43" t="s">
        <v>251</v>
      </c>
      <c r="D52" s="57"/>
      <c r="E52" s="56"/>
      <c r="F52" s="28"/>
      <c r="G52" s="56">
        <v>1495</v>
      </c>
      <c r="H52" s="56">
        <v>1626</v>
      </c>
      <c r="I52" s="28">
        <f t="shared" si="6"/>
        <v>1.0876254180602007</v>
      </c>
      <c r="J52" s="1550"/>
      <c r="K52" s="56">
        <v>1626</v>
      </c>
      <c r="L52" s="56">
        <v>1679.5</v>
      </c>
      <c r="M52" s="28">
        <f t="shared" si="7"/>
        <v>1.0329028290282902</v>
      </c>
      <c r="N52" s="487">
        <f t="shared" si="8"/>
        <v>1679.5</v>
      </c>
      <c r="O52" s="189">
        <f t="shared" si="4"/>
        <v>1981.81</v>
      </c>
      <c r="P52" s="487">
        <v>1736.6</v>
      </c>
      <c r="Q52" s="604">
        <f t="shared" si="5"/>
        <v>2049.1879999999996</v>
      </c>
      <c r="R52" s="537">
        <f t="shared" si="3"/>
        <v>1.0339982137540935</v>
      </c>
      <c r="S52" s="487">
        <f t="shared" si="9"/>
        <v>1736.6</v>
      </c>
      <c r="T52" s="363">
        <v>1791</v>
      </c>
      <c r="U52" s="1550"/>
      <c r="V52" s="1872"/>
      <c r="W52" s="1873"/>
      <c r="X52" s="1550"/>
      <c r="Y52" s="68"/>
      <c r="Z52" s="16"/>
      <c r="AA52" s="69"/>
      <c r="AB52" s="69"/>
      <c r="AC52" s="69"/>
      <c r="AD52" s="67"/>
      <c r="AE52" s="67"/>
      <c r="AF52" s="67"/>
      <c r="AG52" s="67"/>
    </row>
    <row r="53" spans="1:33" s="23" customFormat="1" ht="24.75" customHeight="1" x14ac:dyDescent="0.25">
      <c r="A53" s="1550"/>
      <c r="B53" s="1550"/>
      <c r="C53" s="43" t="s">
        <v>252</v>
      </c>
      <c r="D53" s="57"/>
      <c r="E53" s="56"/>
      <c r="F53" s="28"/>
      <c r="G53" s="56">
        <v>1495</v>
      </c>
      <c r="H53" s="56">
        <v>1626</v>
      </c>
      <c r="I53" s="28">
        <f t="shared" si="6"/>
        <v>1.0876254180602007</v>
      </c>
      <c r="J53" s="1550"/>
      <c r="K53" s="56">
        <v>1626</v>
      </c>
      <c r="L53" s="56">
        <v>1679.5</v>
      </c>
      <c r="M53" s="28">
        <f t="shared" si="7"/>
        <v>1.0329028290282902</v>
      </c>
      <c r="N53" s="487">
        <f t="shared" si="8"/>
        <v>1679.5</v>
      </c>
      <c r="O53" s="189">
        <f t="shared" si="4"/>
        <v>1981.81</v>
      </c>
      <c r="P53" s="487">
        <v>1736.6</v>
      </c>
      <c r="Q53" s="604">
        <f t="shared" si="5"/>
        <v>2049.1879999999996</v>
      </c>
      <c r="R53" s="537">
        <f t="shared" si="3"/>
        <v>1.0339982137540935</v>
      </c>
      <c r="S53" s="487">
        <f t="shared" si="9"/>
        <v>1736.6</v>
      </c>
      <c r="T53" s="363">
        <v>1791</v>
      </c>
      <c r="U53" s="1550"/>
      <c r="V53" s="1872"/>
      <c r="W53" s="1873"/>
      <c r="X53" s="1550"/>
      <c r="Y53" s="68"/>
      <c r="Z53" s="16"/>
      <c r="AA53" s="69"/>
      <c r="AB53" s="69"/>
      <c r="AC53" s="69"/>
      <c r="AD53" s="67"/>
      <c r="AE53" s="67"/>
      <c r="AF53" s="67"/>
      <c r="AG53" s="67"/>
    </row>
    <row r="54" spans="1:33" s="23" customFormat="1" ht="24.75" customHeight="1" x14ac:dyDescent="0.25">
      <c r="A54" s="1550"/>
      <c r="B54" s="1550"/>
      <c r="C54" s="43" t="s">
        <v>253</v>
      </c>
      <c r="D54" s="57"/>
      <c r="E54" s="56"/>
      <c r="F54" s="28"/>
      <c r="G54" s="56">
        <v>1495</v>
      </c>
      <c r="H54" s="56">
        <v>1626</v>
      </c>
      <c r="I54" s="28">
        <f t="shared" si="6"/>
        <v>1.0876254180602007</v>
      </c>
      <c r="J54" s="1550"/>
      <c r="K54" s="56">
        <v>1626</v>
      </c>
      <c r="L54" s="56">
        <v>1679.5</v>
      </c>
      <c r="M54" s="28">
        <f t="shared" si="7"/>
        <v>1.0329028290282902</v>
      </c>
      <c r="N54" s="487">
        <f t="shared" si="8"/>
        <v>1679.5</v>
      </c>
      <c r="O54" s="189">
        <f t="shared" si="4"/>
        <v>1981.81</v>
      </c>
      <c r="P54" s="487">
        <v>1736.6</v>
      </c>
      <c r="Q54" s="604">
        <f t="shared" si="5"/>
        <v>2049.1879999999996</v>
      </c>
      <c r="R54" s="537">
        <f t="shared" si="3"/>
        <v>1.0339982137540935</v>
      </c>
      <c r="S54" s="487">
        <f t="shared" si="9"/>
        <v>1736.6</v>
      </c>
      <c r="T54" s="363">
        <v>1791</v>
      </c>
      <c r="U54" s="1550"/>
      <c r="V54" s="1872"/>
      <c r="W54" s="1873"/>
      <c r="X54" s="1550"/>
      <c r="Y54" s="68"/>
      <c r="Z54" s="16"/>
      <c r="AA54" s="69"/>
      <c r="AB54" s="69"/>
      <c r="AC54" s="69"/>
      <c r="AD54" s="67"/>
      <c r="AE54" s="67"/>
      <c r="AF54" s="67"/>
      <c r="AG54" s="67"/>
    </row>
    <row r="55" spans="1:33" s="23" customFormat="1" ht="24.75" customHeight="1" x14ac:dyDescent="0.25">
      <c r="A55" s="1550"/>
      <c r="B55" s="1550"/>
      <c r="C55" s="43" t="s">
        <v>254</v>
      </c>
      <c r="D55" s="57"/>
      <c r="E55" s="56"/>
      <c r="F55" s="28"/>
      <c r="G55" s="56">
        <v>1495</v>
      </c>
      <c r="H55" s="56">
        <v>1626</v>
      </c>
      <c r="I55" s="28">
        <f t="shared" si="6"/>
        <v>1.0876254180602007</v>
      </c>
      <c r="J55" s="1550"/>
      <c r="K55" s="56">
        <v>1626</v>
      </c>
      <c r="L55" s="56">
        <v>1679.5</v>
      </c>
      <c r="M55" s="28">
        <f t="shared" si="7"/>
        <v>1.0329028290282902</v>
      </c>
      <c r="N55" s="487">
        <f t="shared" si="8"/>
        <v>1679.5</v>
      </c>
      <c r="O55" s="189">
        <f t="shared" si="4"/>
        <v>1981.81</v>
      </c>
      <c r="P55" s="487">
        <v>1736.6</v>
      </c>
      <c r="Q55" s="604">
        <f t="shared" si="5"/>
        <v>2049.1879999999996</v>
      </c>
      <c r="R55" s="537">
        <f t="shared" si="3"/>
        <v>1.0339982137540935</v>
      </c>
      <c r="S55" s="487">
        <f t="shared" si="9"/>
        <v>1736.6</v>
      </c>
      <c r="T55" s="363">
        <v>1791</v>
      </c>
      <c r="U55" s="1550"/>
      <c r="V55" s="1872"/>
      <c r="W55" s="1873"/>
      <c r="X55" s="1550"/>
      <c r="Y55" s="68"/>
      <c r="Z55" s="16"/>
      <c r="AA55" s="69"/>
      <c r="AB55" s="69"/>
      <c r="AC55" s="69"/>
      <c r="AD55" s="67"/>
      <c r="AE55" s="67"/>
      <c r="AF55" s="67"/>
      <c r="AG55" s="67"/>
    </row>
    <row r="56" spans="1:33" s="23" customFormat="1" ht="24.75" customHeight="1" x14ac:dyDescent="0.25">
      <c r="A56" s="1550"/>
      <c r="B56" s="1550"/>
      <c r="C56" s="43" t="s">
        <v>255</v>
      </c>
      <c r="D56" s="57"/>
      <c r="E56" s="56"/>
      <c r="F56" s="28"/>
      <c r="G56" s="56">
        <v>1495</v>
      </c>
      <c r="H56" s="56">
        <v>1626</v>
      </c>
      <c r="I56" s="28">
        <f t="shared" si="6"/>
        <v>1.0876254180602007</v>
      </c>
      <c r="J56" s="1550"/>
      <c r="K56" s="56">
        <v>1626</v>
      </c>
      <c r="L56" s="56">
        <v>1679.5</v>
      </c>
      <c r="M56" s="28">
        <f t="shared" si="7"/>
        <v>1.0329028290282902</v>
      </c>
      <c r="N56" s="487">
        <f t="shared" si="8"/>
        <v>1679.5</v>
      </c>
      <c r="O56" s="189">
        <f t="shared" si="4"/>
        <v>1981.81</v>
      </c>
      <c r="P56" s="487">
        <v>1736.6</v>
      </c>
      <c r="Q56" s="604">
        <f t="shared" si="5"/>
        <v>2049.1879999999996</v>
      </c>
      <c r="R56" s="537">
        <f t="shared" si="3"/>
        <v>1.0339982137540935</v>
      </c>
      <c r="S56" s="487">
        <f t="shared" si="9"/>
        <v>1736.6</v>
      </c>
      <c r="T56" s="363">
        <v>1791</v>
      </c>
      <c r="U56" s="1550"/>
      <c r="V56" s="1872"/>
      <c r="W56" s="1873"/>
      <c r="X56" s="1550"/>
      <c r="Y56" s="68"/>
      <c r="Z56" s="16"/>
      <c r="AA56" s="69"/>
      <c r="AB56" s="69"/>
      <c r="AC56" s="69"/>
      <c r="AD56" s="67"/>
      <c r="AE56" s="67"/>
      <c r="AF56" s="67"/>
      <c r="AG56" s="67"/>
    </row>
    <row r="57" spans="1:33" s="23" customFormat="1" ht="24.75" customHeight="1" x14ac:dyDescent="0.25">
      <c r="A57" s="1550"/>
      <c r="B57" s="1550"/>
      <c r="C57" s="43" t="s">
        <v>256</v>
      </c>
      <c r="D57" s="57"/>
      <c r="E57" s="56"/>
      <c r="F57" s="28"/>
      <c r="G57" s="56">
        <v>1495</v>
      </c>
      <c r="H57" s="56">
        <v>1626</v>
      </c>
      <c r="I57" s="28">
        <f t="shared" si="6"/>
        <v>1.0876254180602007</v>
      </c>
      <c r="J57" s="1550"/>
      <c r="K57" s="56">
        <v>1626</v>
      </c>
      <c r="L57" s="56">
        <v>1679.5</v>
      </c>
      <c r="M57" s="28">
        <f t="shared" si="7"/>
        <v>1.0329028290282902</v>
      </c>
      <c r="N57" s="487">
        <f t="shared" si="8"/>
        <v>1679.5</v>
      </c>
      <c r="O57" s="189">
        <f t="shared" si="4"/>
        <v>1981.81</v>
      </c>
      <c r="P57" s="487">
        <v>1736.6</v>
      </c>
      <c r="Q57" s="604">
        <f t="shared" si="5"/>
        <v>2049.1879999999996</v>
      </c>
      <c r="R57" s="537">
        <f t="shared" si="3"/>
        <v>1.0339982137540935</v>
      </c>
      <c r="S57" s="487">
        <f t="shared" si="9"/>
        <v>1736.6</v>
      </c>
      <c r="T57" s="363">
        <v>1791</v>
      </c>
      <c r="U57" s="1550"/>
      <c r="V57" s="1872"/>
      <c r="W57" s="1873"/>
      <c r="X57" s="1550"/>
      <c r="Y57" s="68"/>
      <c r="Z57" s="16"/>
      <c r="AA57" s="69"/>
      <c r="AB57" s="69"/>
      <c r="AC57" s="69"/>
      <c r="AD57" s="67"/>
      <c r="AE57" s="67"/>
      <c r="AF57" s="67"/>
      <c r="AG57" s="67"/>
    </row>
    <row r="58" spans="1:33" s="23" customFormat="1" ht="24.75" customHeight="1" x14ac:dyDescent="0.25">
      <c r="A58" s="1550"/>
      <c r="B58" s="1550"/>
      <c r="C58" s="43" t="s">
        <v>257</v>
      </c>
      <c r="D58" s="57"/>
      <c r="E58" s="56"/>
      <c r="F58" s="28"/>
      <c r="G58" s="56">
        <v>1495</v>
      </c>
      <c r="H58" s="56">
        <v>1626</v>
      </c>
      <c r="I58" s="28">
        <f t="shared" si="6"/>
        <v>1.0876254180602007</v>
      </c>
      <c r="J58" s="1550"/>
      <c r="K58" s="56">
        <v>1626</v>
      </c>
      <c r="L58" s="56">
        <v>1679.5</v>
      </c>
      <c r="M58" s="28">
        <f t="shared" si="7"/>
        <v>1.0329028290282902</v>
      </c>
      <c r="N58" s="487">
        <f t="shared" si="8"/>
        <v>1679.5</v>
      </c>
      <c r="O58" s="189">
        <f t="shared" si="4"/>
        <v>1981.81</v>
      </c>
      <c r="P58" s="487">
        <v>1736.6</v>
      </c>
      <c r="Q58" s="604">
        <f t="shared" si="5"/>
        <v>2049.1879999999996</v>
      </c>
      <c r="R58" s="537">
        <f t="shared" si="3"/>
        <v>1.0339982137540935</v>
      </c>
      <c r="S58" s="487">
        <f t="shared" si="9"/>
        <v>1736.6</v>
      </c>
      <c r="T58" s="363">
        <v>1791</v>
      </c>
      <c r="U58" s="1550"/>
      <c r="V58" s="1872"/>
      <c r="W58" s="1873"/>
      <c r="X58" s="1550"/>
      <c r="Y58" s="68"/>
      <c r="Z58" s="16"/>
      <c r="AA58" s="69"/>
      <c r="AB58" s="69"/>
      <c r="AC58" s="69"/>
      <c r="AD58" s="67"/>
      <c r="AE58" s="67"/>
      <c r="AF58" s="67"/>
      <c r="AG58" s="67"/>
    </row>
    <row r="59" spans="1:33" s="23" customFormat="1" ht="24.75" customHeight="1" x14ac:dyDescent="0.25">
      <c r="A59" s="1550"/>
      <c r="B59" s="1550"/>
      <c r="C59" s="43" t="s">
        <v>258</v>
      </c>
      <c r="D59" s="57"/>
      <c r="E59" s="56"/>
      <c r="F59" s="28"/>
      <c r="G59" s="56">
        <v>1495</v>
      </c>
      <c r="H59" s="56">
        <v>1626</v>
      </c>
      <c r="I59" s="28">
        <f t="shared" si="6"/>
        <v>1.0876254180602007</v>
      </c>
      <c r="J59" s="1550"/>
      <c r="K59" s="56">
        <v>1626</v>
      </c>
      <c r="L59" s="56">
        <v>1679.5</v>
      </c>
      <c r="M59" s="28">
        <f t="shared" si="7"/>
        <v>1.0329028290282902</v>
      </c>
      <c r="N59" s="487">
        <f t="shared" si="8"/>
        <v>1679.5</v>
      </c>
      <c r="O59" s="189">
        <f t="shared" si="4"/>
        <v>1981.81</v>
      </c>
      <c r="P59" s="487">
        <v>1736.6</v>
      </c>
      <c r="Q59" s="604">
        <f t="shared" si="5"/>
        <v>2049.1879999999996</v>
      </c>
      <c r="R59" s="537">
        <f t="shared" si="3"/>
        <v>1.0339982137540935</v>
      </c>
      <c r="S59" s="487">
        <f t="shared" si="9"/>
        <v>1736.6</v>
      </c>
      <c r="T59" s="363">
        <v>1791</v>
      </c>
      <c r="U59" s="1550"/>
      <c r="V59" s="1872"/>
      <c r="W59" s="1873"/>
      <c r="X59" s="1550"/>
      <c r="Y59" s="68"/>
      <c r="Z59" s="16"/>
      <c r="AA59" s="69"/>
      <c r="AB59" s="69"/>
      <c r="AC59" s="69"/>
      <c r="AD59" s="67"/>
      <c r="AE59" s="67"/>
      <c r="AF59" s="67"/>
      <c r="AG59" s="67"/>
    </row>
    <row r="60" spans="1:33" s="23" customFormat="1" ht="24.75" customHeight="1" x14ac:dyDescent="0.25">
      <c r="A60" s="1550"/>
      <c r="B60" s="1550"/>
      <c r="C60" s="43" t="s">
        <v>259</v>
      </c>
      <c r="D60" s="57"/>
      <c r="E60" s="56"/>
      <c r="F60" s="28"/>
      <c r="G60" s="56">
        <v>1495</v>
      </c>
      <c r="H60" s="56">
        <v>1626</v>
      </c>
      <c r="I60" s="28">
        <f t="shared" si="6"/>
        <v>1.0876254180602007</v>
      </c>
      <c r="J60" s="1550"/>
      <c r="K60" s="56">
        <v>1626</v>
      </c>
      <c r="L60" s="56">
        <v>1679.5</v>
      </c>
      <c r="M60" s="28">
        <f t="shared" si="7"/>
        <v>1.0329028290282902</v>
      </c>
      <c r="N60" s="487">
        <f t="shared" si="8"/>
        <v>1679.5</v>
      </c>
      <c r="O60" s="189">
        <f t="shared" si="4"/>
        <v>1981.81</v>
      </c>
      <c r="P60" s="487">
        <v>1736.6</v>
      </c>
      <c r="Q60" s="604">
        <f t="shared" si="5"/>
        <v>2049.1879999999996</v>
      </c>
      <c r="R60" s="537">
        <f t="shared" si="3"/>
        <v>1.0339982137540935</v>
      </c>
      <c r="S60" s="487">
        <f t="shared" si="9"/>
        <v>1736.6</v>
      </c>
      <c r="T60" s="363">
        <v>1791</v>
      </c>
      <c r="U60" s="1550"/>
      <c r="V60" s="1872"/>
      <c r="W60" s="1873"/>
      <c r="X60" s="1550"/>
      <c r="Y60" s="68"/>
      <c r="Z60" s="16"/>
      <c r="AA60" s="69"/>
      <c r="AB60" s="69"/>
      <c r="AC60" s="69"/>
      <c r="AD60" s="67"/>
      <c r="AE60" s="67"/>
      <c r="AF60" s="67"/>
      <c r="AG60" s="67"/>
    </row>
    <row r="61" spans="1:33" s="23" customFormat="1" ht="24.75" customHeight="1" x14ac:dyDescent="0.25">
      <c r="A61" s="1550"/>
      <c r="B61" s="1550"/>
      <c r="C61" s="43" t="s">
        <v>260</v>
      </c>
      <c r="D61" s="57"/>
      <c r="E61" s="56"/>
      <c r="F61" s="28"/>
      <c r="G61" s="56">
        <v>1495</v>
      </c>
      <c r="H61" s="56">
        <v>1626</v>
      </c>
      <c r="I61" s="28">
        <f t="shared" si="6"/>
        <v>1.0876254180602007</v>
      </c>
      <c r="J61" s="1550"/>
      <c r="K61" s="56">
        <v>1626</v>
      </c>
      <c r="L61" s="56">
        <v>1679.5</v>
      </c>
      <c r="M61" s="28">
        <f t="shared" si="7"/>
        <v>1.0329028290282902</v>
      </c>
      <c r="N61" s="487">
        <f t="shared" si="8"/>
        <v>1679.5</v>
      </c>
      <c r="O61" s="189">
        <f t="shared" si="4"/>
        <v>1981.81</v>
      </c>
      <c r="P61" s="487">
        <v>1736.6</v>
      </c>
      <c r="Q61" s="604">
        <f t="shared" si="5"/>
        <v>2049.1879999999996</v>
      </c>
      <c r="R61" s="537">
        <f t="shared" si="3"/>
        <v>1.0339982137540935</v>
      </c>
      <c r="S61" s="487">
        <f t="shared" si="9"/>
        <v>1736.6</v>
      </c>
      <c r="T61" s="363">
        <v>1791</v>
      </c>
      <c r="U61" s="1550"/>
      <c r="V61" s="1872"/>
      <c r="W61" s="1873"/>
      <c r="X61" s="1550"/>
      <c r="Y61" s="68"/>
      <c r="Z61" s="16"/>
      <c r="AA61" s="69"/>
      <c r="AB61" s="69"/>
      <c r="AC61" s="69"/>
      <c r="AD61" s="67"/>
      <c r="AE61" s="67"/>
      <c r="AF61" s="67"/>
      <c r="AG61" s="67"/>
    </row>
    <row r="62" spans="1:33" s="23" customFormat="1" ht="24.75" customHeight="1" x14ac:dyDescent="0.25">
      <c r="A62" s="1550"/>
      <c r="B62" s="1550"/>
      <c r="C62" s="43" t="s">
        <v>261</v>
      </c>
      <c r="D62" s="57"/>
      <c r="E62" s="56"/>
      <c r="F62" s="28"/>
      <c r="G62" s="56">
        <v>1495</v>
      </c>
      <c r="H62" s="56">
        <v>1626</v>
      </c>
      <c r="I62" s="28">
        <f t="shared" si="6"/>
        <v>1.0876254180602007</v>
      </c>
      <c r="J62" s="1550"/>
      <c r="K62" s="56">
        <v>1626</v>
      </c>
      <c r="L62" s="56">
        <v>1756</v>
      </c>
      <c r="M62" s="28">
        <f>L62/K62</f>
        <v>1.0799507995079951</v>
      </c>
      <c r="N62" s="487">
        <f>L62</f>
        <v>1756</v>
      </c>
      <c r="O62" s="189">
        <f t="shared" si="4"/>
        <v>2072.08</v>
      </c>
      <c r="P62" s="487">
        <v>1853.35</v>
      </c>
      <c r="Q62" s="604">
        <f t="shared" si="5"/>
        <v>2186.953</v>
      </c>
      <c r="R62" s="537">
        <f t="shared" si="3"/>
        <v>1.0554384965831434</v>
      </c>
      <c r="S62" s="487">
        <f t="shared" si="9"/>
        <v>1853.35</v>
      </c>
      <c r="T62" s="363">
        <v>1914.5</v>
      </c>
      <c r="U62" s="1550"/>
      <c r="V62" s="1872"/>
      <c r="W62" s="1873"/>
      <c r="X62" s="1550"/>
      <c r="Y62" s="68"/>
      <c r="Z62" s="16"/>
      <c r="AA62" s="69"/>
      <c r="AB62" s="69"/>
      <c r="AC62" s="69"/>
      <c r="AD62" s="67"/>
      <c r="AE62" s="67"/>
      <c r="AF62" s="67"/>
      <c r="AG62" s="67"/>
    </row>
    <row r="63" spans="1:33" s="23" customFormat="1" ht="24.75" customHeight="1" x14ac:dyDescent="0.25">
      <c r="A63" s="1550"/>
      <c r="B63" s="1550"/>
      <c r="C63" s="43" t="s">
        <v>262</v>
      </c>
      <c r="D63" s="57"/>
      <c r="E63" s="56"/>
      <c r="F63" s="28"/>
      <c r="G63" s="56">
        <v>1495</v>
      </c>
      <c r="H63" s="56">
        <v>1626</v>
      </c>
      <c r="I63" s="28">
        <f t="shared" si="6"/>
        <v>1.0876254180602007</v>
      </c>
      <c r="J63" s="1550"/>
      <c r="K63" s="56">
        <v>1626</v>
      </c>
      <c r="L63" s="56">
        <v>1679.5</v>
      </c>
      <c r="M63" s="28">
        <f t="shared" si="7"/>
        <v>1.0329028290282902</v>
      </c>
      <c r="N63" s="487">
        <f t="shared" si="8"/>
        <v>1679.5</v>
      </c>
      <c r="O63" s="189">
        <f t="shared" si="4"/>
        <v>1981.81</v>
      </c>
      <c r="P63" s="487">
        <v>1736.6</v>
      </c>
      <c r="Q63" s="604">
        <f t="shared" si="5"/>
        <v>2049.1879999999996</v>
      </c>
      <c r="R63" s="537">
        <f t="shared" si="3"/>
        <v>1.0339982137540935</v>
      </c>
      <c r="S63" s="487">
        <f t="shared" si="9"/>
        <v>1736.6</v>
      </c>
      <c r="T63" s="363">
        <v>1791</v>
      </c>
      <c r="U63" s="1550"/>
      <c r="V63" s="1872"/>
      <c r="W63" s="1873"/>
      <c r="X63" s="1550"/>
      <c r="Y63" s="68"/>
      <c r="Z63" s="16"/>
      <c r="AA63" s="69"/>
      <c r="AB63" s="69"/>
      <c r="AC63" s="69"/>
      <c r="AD63" s="67"/>
      <c r="AE63" s="67"/>
      <c r="AF63" s="67"/>
      <c r="AG63" s="67"/>
    </row>
    <row r="64" spans="1:33" s="23" customFormat="1" ht="24.75" customHeight="1" x14ac:dyDescent="0.25">
      <c r="A64" s="1550"/>
      <c r="B64" s="1550"/>
      <c r="C64" s="43" t="s">
        <v>263</v>
      </c>
      <c r="D64" s="57"/>
      <c r="E64" s="56"/>
      <c r="F64" s="28"/>
      <c r="G64" s="56">
        <v>1495</v>
      </c>
      <c r="H64" s="56">
        <v>1626</v>
      </c>
      <c r="I64" s="28">
        <f t="shared" si="6"/>
        <v>1.0876254180602007</v>
      </c>
      <c r="J64" s="1550"/>
      <c r="K64" s="56">
        <v>1626</v>
      </c>
      <c r="L64" s="56">
        <v>1679.5</v>
      </c>
      <c r="M64" s="28">
        <f t="shared" si="7"/>
        <v>1.0329028290282902</v>
      </c>
      <c r="N64" s="487">
        <f t="shared" si="8"/>
        <v>1679.5</v>
      </c>
      <c r="O64" s="189">
        <f t="shared" si="4"/>
        <v>1981.81</v>
      </c>
      <c r="P64" s="487">
        <v>1736.6</v>
      </c>
      <c r="Q64" s="604">
        <f t="shared" si="5"/>
        <v>2049.1879999999996</v>
      </c>
      <c r="R64" s="537">
        <f t="shared" si="3"/>
        <v>1.0339982137540935</v>
      </c>
      <c r="S64" s="487">
        <f t="shared" si="9"/>
        <v>1736.6</v>
      </c>
      <c r="T64" s="363">
        <v>1791</v>
      </c>
      <c r="U64" s="1550"/>
      <c r="V64" s="1872"/>
      <c r="W64" s="1873"/>
      <c r="X64" s="1550"/>
      <c r="Y64" s="68"/>
      <c r="Z64" s="16"/>
      <c r="AA64" s="69"/>
      <c r="AB64" s="69"/>
      <c r="AC64" s="69"/>
      <c r="AD64" s="67"/>
      <c r="AE64" s="67"/>
      <c r="AF64" s="67"/>
      <c r="AG64" s="67"/>
    </row>
    <row r="65" spans="1:41" s="23" customFormat="1" ht="24.75" customHeight="1" x14ac:dyDescent="0.25">
      <c r="A65" s="1550"/>
      <c r="B65" s="1550"/>
      <c r="C65" s="43" t="s">
        <v>264</v>
      </c>
      <c r="D65" s="57"/>
      <c r="E65" s="56"/>
      <c r="F65" s="28"/>
      <c r="G65" s="56">
        <v>1326</v>
      </c>
      <c r="H65" s="56">
        <v>1442</v>
      </c>
      <c r="I65" s="28">
        <f t="shared" si="6"/>
        <v>1.0874811463046756</v>
      </c>
      <c r="J65" s="1550"/>
      <c r="K65" s="56">
        <v>1442</v>
      </c>
      <c r="L65" s="56">
        <v>1489.5</v>
      </c>
      <c r="M65" s="28">
        <f t="shared" si="7"/>
        <v>1.0329403606102636</v>
      </c>
      <c r="N65" s="487">
        <f t="shared" si="8"/>
        <v>1489.5</v>
      </c>
      <c r="O65" s="189">
        <f t="shared" si="4"/>
        <v>1757.61</v>
      </c>
      <c r="P65" s="487">
        <v>1540</v>
      </c>
      <c r="Q65" s="604">
        <f t="shared" si="5"/>
        <v>1817.1999999999998</v>
      </c>
      <c r="R65" s="537">
        <f t="shared" si="3"/>
        <v>1.0339039946290702</v>
      </c>
      <c r="S65" s="487">
        <f t="shared" si="9"/>
        <v>1540</v>
      </c>
      <c r="T65" s="363">
        <v>1592.6</v>
      </c>
      <c r="U65" s="1550"/>
      <c r="V65" s="1872"/>
      <c r="W65" s="1873"/>
      <c r="X65" s="1550"/>
      <c r="Y65" s="68"/>
      <c r="Z65" s="16"/>
      <c r="AA65" s="69"/>
      <c r="AB65" s="69"/>
      <c r="AC65" s="69"/>
      <c r="AD65" s="67"/>
      <c r="AE65" s="67"/>
      <c r="AF65" s="67"/>
      <c r="AG65" s="67"/>
    </row>
    <row r="66" spans="1:41" s="23" customFormat="1" ht="24.75" customHeight="1" x14ac:dyDescent="0.25">
      <c r="A66" s="1550"/>
      <c r="B66" s="1550"/>
      <c r="C66" s="43" t="s">
        <v>265</v>
      </c>
      <c r="D66" s="57"/>
      <c r="E66" s="56"/>
      <c r="F66" s="28"/>
      <c r="G66" s="56">
        <v>1495</v>
      </c>
      <c r="H66" s="56">
        <v>1626</v>
      </c>
      <c r="I66" s="28">
        <f t="shared" si="6"/>
        <v>1.0876254180602007</v>
      </c>
      <c r="J66" s="1553"/>
      <c r="K66" s="56">
        <v>1626</v>
      </c>
      <c r="L66" s="56">
        <v>1756</v>
      </c>
      <c r="M66" s="28">
        <f t="shared" si="7"/>
        <v>1.0799507995079951</v>
      </c>
      <c r="N66" s="487">
        <f t="shared" si="8"/>
        <v>1756</v>
      </c>
      <c r="O66" s="189">
        <f>N66*118%</f>
        <v>2072.08</v>
      </c>
      <c r="P66" s="487">
        <v>1853.35</v>
      </c>
      <c r="Q66" s="604">
        <f t="shared" si="5"/>
        <v>2186.953</v>
      </c>
      <c r="R66" s="537">
        <f t="shared" si="3"/>
        <v>1.0554384965831434</v>
      </c>
      <c r="S66" s="487">
        <f t="shared" si="9"/>
        <v>1853.35</v>
      </c>
      <c r="T66" s="363">
        <v>1914.5</v>
      </c>
      <c r="U66" s="1553"/>
      <c r="V66" s="1872"/>
      <c r="W66" s="1873"/>
      <c r="X66" s="1550"/>
      <c r="Y66" s="68"/>
      <c r="Z66" s="16"/>
      <c r="AA66" s="69"/>
      <c r="AB66" s="69"/>
      <c r="AC66" s="69"/>
      <c r="AD66" s="67"/>
      <c r="AE66" s="67"/>
      <c r="AF66" s="67"/>
      <c r="AG66" s="67"/>
    </row>
    <row r="67" spans="1:41" s="23" customFormat="1" ht="47.25" customHeight="1" x14ac:dyDescent="0.25">
      <c r="A67" s="1550"/>
      <c r="B67" s="1550"/>
      <c r="C67" s="43" t="s">
        <v>841</v>
      </c>
      <c r="D67" s="57"/>
      <c r="E67" s="56"/>
      <c r="F67" s="714"/>
      <c r="G67" s="56"/>
      <c r="H67" s="56"/>
      <c r="I67" s="714"/>
      <c r="J67" s="712"/>
      <c r="K67" s="56"/>
      <c r="L67" s="56"/>
      <c r="M67" s="714"/>
      <c r="N67" s="487"/>
      <c r="O67" s="189"/>
      <c r="P67" s="487">
        <v>1393.92</v>
      </c>
      <c r="Q67" s="604">
        <f>P67*118%</f>
        <v>1644.8255999999999</v>
      </c>
      <c r="R67" s="537"/>
      <c r="S67" s="487">
        <f>P67</f>
        <v>1393.92</v>
      </c>
      <c r="T67" s="487">
        <v>1437.13</v>
      </c>
      <c r="U67" s="712"/>
      <c r="V67" s="1872"/>
      <c r="W67" s="1873"/>
      <c r="X67" s="1550"/>
      <c r="Y67" s="68"/>
      <c r="Z67" s="16"/>
      <c r="AA67" s="69"/>
      <c r="AB67" s="69"/>
      <c r="AC67" s="69"/>
      <c r="AD67" s="67"/>
      <c r="AE67" s="67"/>
      <c r="AF67" s="67"/>
      <c r="AG67" s="67"/>
    </row>
    <row r="68" spans="1:41" s="23" customFormat="1" ht="47.25" customHeight="1" x14ac:dyDescent="0.25">
      <c r="A68" s="1550"/>
      <c r="B68" s="1550"/>
      <c r="C68" s="25" t="s">
        <v>845</v>
      </c>
      <c r="D68" s="57"/>
      <c r="E68" s="56"/>
      <c r="F68" s="714"/>
      <c r="G68" s="56"/>
      <c r="H68" s="56"/>
      <c r="I68" s="714"/>
      <c r="J68" s="712"/>
      <c r="K68" s="56"/>
      <c r="L68" s="56"/>
      <c r="M68" s="714"/>
      <c r="N68" s="1613"/>
      <c r="O68" s="1628"/>
      <c r="P68" s="1628"/>
      <c r="Q68" s="1628"/>
      <c r="R68" s="1628"/>
      <c r="S68" s="1628"/>
      <c r="T68" s="1614"/>
      <c r="U68" s="712"/>
      <c r="V68" s="1872"/>
      <c r="W68" s="1873"/>
      <c r="X68" s="1550"/>
      <c r="Y68" s="68"/>
      <c r="Z68" s="16"/>
      <c r="AA68" s="69"/>
      <c r="AB68" s="69"/>
      <c r="AC68" s="69"/>
      <c r="AD68" s="67"/>
      <c r="AE68" s="67"/>
      <c r="AF68" s="67"/>
      <c r="AG68" s="67"/>
    </row>
    <row r="69" spans="1:41" s="23" customFormat="1" ht="47.25" customHeight="1" x14ac:dyDescent="0.25">
      <c r="A69" s="1550"/>
      <c r="B69" s="1550"/>
      <c r="C69" s="25" t="s">
        <v>846</v>
      </c>
      <c r="D69" s="57"/>
      <c r="E69" s="56"/>
      <c r="F69" s="714"/>
      <c r="G69" s="56"/>
      <c r="H69" s="56"/>
      <c r="I69" s="714"/>
      <c r="J69" s="712"/>
      <c r="K69" s="56"/>
      <c r="L69" s="56"/>
      <c r="M69" s="714"/>
      <c r="N69" s="487"/>
      <c r="O69" s="189"/>
      <c r="P69" s="487">
        <v>1164</v>
      </c>
      <c r="Q69" s="604">
        <f>P69*118%</f>
        <v>1373.52</v>
      </c>
      <c r="R69" s="537"/>
      <c r="S69" s="487">
        <f>P69</f>
        <v>1164</v>
      </c>
      <c r="T69" s="487">
        <v>1204.05</v>
      </c>
      <c r="U69" s="712"/>
      <c r="V69" s="1872"/>
      <c r="W69" s="1873"/>
      <c r="X69" s="1550"/>
      <c r="Y69" s="68"/>
      <c r="Z69" s="16"/>
      <c r="AA69" s="69"/>
      <c r="AB69" s="69"/>
      <c r="AC69" s="69"/>
      <c r="AD69" s="67"/>
      <c r="AE69" s="67"/>
      <c r="AF69" s="67"/>
      <c r="AG69" s="67"/>
    </row>
    <row r="70" spans="1:41" s="23" customFormat="1" ht="47.25" customHeight="1" x14ac:dyDescent="0.25">
      <c r="A70" s="1550"/>
      <c r="B70" s="1550"/>
      <c r="C70" s="25" t="s">
        <v>847</v>
      </c>
      <c r="D70" s="57"/>
      <c r="E70" s="56"/>
      <c r="F70" s="714"/>
      <c r="G70" s="56"/>
      <c r="H70" s="56"/>
      <c r="I70" s="714"/>
      <c r="J70" s="712"/>
      <c r="K70" s="56"/>
      <c r="L70" s="56"/>
      <c r="M70" s="714"/>
      <c r="N70" s="487"/>
      <c r="O70" s="189"/>
      <c r="P70" s="487">
        <v>1548</v>
      </c>
      <c r="Q70" s="604">
        <f>P70*118%</f>
        <v>1826.6399999999999</v>
      </c>
      <c r="R70" s="537"/>
      <c r="S70" s="487">
        <f>P70</f>
        <v>1548</v>
      </c>
      <c r="T70" s="487">
        <v>1660.63</v>
      </c>
      <c r="U70" s="712"/>
      <c r="V70" s="1872"/>
      <c r="W70" s="1873"/>
      <c r="X70" s="1550"/>
      <c r="Y70" s="68"/>
      <c r="Z70" s="16"/>
      <c r="AA70" s="69"/>
      <c r="AB70" s="69"/>
      <c r="AC70" s="69"/>
      <c r="AD70" s="67"/>
      <c r="AE70" s="67"/>
      <c r="AF70" s="67"/>
      <c r="AG70" s="67"/>
    </row>
    <row r="71" spans="1:41" s="23" customFormat="1" ht="47.25" customHeight="1" x14ac:dyDescent="0.25">
      <c r="A71" s="1550"/>
      <c r="B71" s="1550"/>
      <c r="C71" s="43" t="s">
        <v>844</v>
      </c>
      <c r="D71" s="57"/>
      <c r="E71" s="56"/>
      <c r="F71" s="714"/>
      <c r="G71" s="56"/>
      <c r="H71" s="56"/>
      <c r="I71" s="714"/>
      <c r="J71" s="712"/>
      <c r="K71" s="56"/>
      <c r="L71" s="56"/>
      <c r="M71" s="714"/>
      <c r="N71" s="487"/>
      <c r="O71" s="189"/>
      <c r="P71" s="487">
        <v>1514.07</v>
      </c>
      <c r="Q71" s="604">
        <f>P71*118%</f>
        <v>1786.6025999999999</v>
      </c>
      <c r="R71" s="537"/>
      <c r="S71" s="487">
        <f>P71</f>
        <v>1514.07</v>
      </c>
      <c r="T71" s="487">
        <v>1561</v>
      </c>
      <c r="U71" s="712"/>
      <c r="V71" s="1872"/>
      <c r="W71" s="1873"/>
      <c r="X71" s="1550"/>
      <c r="Y71" s="68"/>
      <c r="Z71" s="16"/>
      <c r="AA71" s="69"/>
      <c r="AB71" s="69"/>
      <c r="AC71" s="69"/>
      <c r="AD71" s="67"/>
      <c r="AE71" s="67"/>
      <c r="AF71" s="67"/>
      <c r="AG71" s="67"/>
    </row>
    <row r="72" spans="1:41" s="23" customFormat="1" ht="53.25" customHeight="1" x14ac:dyDescent="0.25">
      <c r="A72" s="1550"/>
      <c r="B72" s="1553"/>
      <c r="C72" s="43" t="s">
        <v>843</v>
      </c>
      <c r="D72" s="57"/>
      <c r="E72" s="56"/>
      <c r="F72" s="714"/>
      <c r="G72" s="56"/>
      <c r="H72" s="56"/>
      <c r="I72" s="714"/>
      <c r="J72" s="712"/>
      <c r="K72" s="56"/>
      <c r="L72" s="56"/>
      <c r="M72" s="714"/>
      <c r="N72" s="487"/>
      <c r="O72" s="189"/>
      <c r="P72" s="487">
        <v>1393.92</v>
      </c>
      <c r="Q72" s="604">
        <f t="shared" si="5"/>
        <v>1644.8255999999999</v>
      </c>
      <c r="R72" s="537"/>
      <c r="S72" s="487">
        <f t="shared" si="9"/>
        <v>1393.92</v>
      </c>
      <c r="T72" s="487">
        <v>1438.2</v>
      </c>
      <c r="U72" s="712"/>
      <c r="V72" s="1694"/>
      <c r="W72" s="1874"/>
      <c r="X72" s="1553"/>
      <c r="Y72" s="68"/>
      <c r="Z72" s="16"/>
      <c r="AA72" s="69"/>
      <c r="AB72" s="69"/>
      <c r="AC72" s="69"/>
      <c r="AD72" s="67"/>
      <c r="AE72" s="67"/>
      <c r="AF72" s="67"/>
      <c r="AG72" s="67"/>
    </row>
    <row r="73" spans="1:41" s="65" customFormat="1" ht="42" customHeight="1" x14ac:dyDescent="0.25">
      <c r="A73" s="1550"/>
      <c r="B73" s="1615">
        <v>8</v>
      </c>
      <c r="C73" s="44" t="s">
        <v>519</v>
      </c>
      <c r="D73" s="70">
        <v>41.567999999999998</v>
      </c>
      <c r="E73" s="252">
        <v>43.408999999999999</v>
      </c>
      <c r="F73" s="47">
        <f>E73/D73</f>
        <v>1.0442888760585065</v>
      </c>
      <c r="G73" s="70">
        <v>43.408999999999999</v>
      </c>
      <c r="H73" s="70">
        <v>46.375</v>
      </c>
      <c r="I73" s="47">
        <f t="shared" ref="I73:I78" si="10">H73/G73</f>
        <v>1.068326844663549</v>
      </c>
      <c r="J73" s="45" t="s">
        <v>520</v>
      </c>
      <c r="K73" s="252">
        <v>331.57</v>
      </c>
      <c r="L73" s="252">
        <v>342.63</v>
      </c>
      <c r="M73" s="47">
        <f>L73/K73</f>
        <v>1.0333564556503905</v>
      </c>
      <c r="N73" s="361">
        <f>L73</f>
        <v>342.63</v>
      </c>
      <c r="O73" s="361">
        <f>N73*118%</f>
        <v>404.30339999999995</v>
      </c>
      <c r="P73" s="361">
        <v>350.07</v>
      </c>
      <c r="Q73" s="604">
        <f>P73*118%</f>
        <v>413.08259999999996</v>
      </c>
      <c r="R73" s="538">
        <f t="shared" si="3"/>
        <v>1.0217143857805797</v>
      </c>
      <c r="S73" s="361">
        <f t="shared" si="9"/>
        <v>350.07</v>
      </c>
      <c r="T73" s="551">
        <v>356.95</v>
      </c>
      <c r="U73" s="62" t="s">
        <v>521</v>
      </c>
      <c r="V73" s="361">
        <f>T73</f>
        <v>356.95</v>
      </c>
      <c r="W73" s="62">
        <v>371.82</v>
      </c>
      <c r="X73" s="62" t="s">
        <v>783</v>
      </c>
      <c r="Y73" s="51"/>
      <c r="Z73" s="64"/>
      <c r="AA73" s="53">
        <v>2</v>
      </c>
      <c r="AB73" s="53"/>
      <c r="AC73" s="53"/>
      <c r="AD73" s="64"/>
      <c r="AE73" s="64"/>
      <c r="AF73" s="64"/>
      <c r="AG73" s="64"/>
    </row>
    <row r="74" spans="1:41" s="23" customFormat="1" ht="57" customHeight="1" x14ac:dyDescent="0.25">
      <c r="A74" s="1550"/>
      <c r="B74" s="1616"/>
      <c r="C74" s="43" t="s">
        <v>285</v>
      </c>
      <c r="D74" s="57">
        <v>990</v>
      </c>
      <c r="E74" s="56">
        <v>1037</v>
      </c>
      <c r="F74" s="27">
        <f>E74/D74</f>
        <v>1.0474747474747474</v>
      </c>
      <c r="G74" s="56">
        <v>1037</v>
      </c>
      <c r="H74" s="56">
        <v>1121.57</v>
      </c>
      <c r="I74" s="27">
        <f t="shared" si="10"/>
        <v>1.0815525554484089</v>
      </c>
      <c r="J74" s="499"/>
      <c r="K74" s="56">
        <v>1121.57</v>
      </c>
      <c r="L74" s="56">
        <v>1158.6300000000001</v>
      </c>
      <c r="M74" s="27">
        <f>L74/K74</f>
        <v>1.0330429665558103</v>
      </c>
      <c r="N74" s="487">
        <f>L74</f>
        <v>1158.6300000000001</v>
      </c>
      <c r="O74" s="361">
        <f>N74*118%</f>
        <v>1367.1834000000001</v>
      </c>
      <c r="P74" s="487">
        <v>1198.07</v>
      </c>
      <c r="Q74" s="604">
        <f>P74*118%</f>
        <v>1413.7225999999998</v>
      </c>
      <c r="R74" s="537">
        <f t="shared" si="3"/>
        <v>1.0340402026531332</v>
      </c>
      <c r="S74" s="1613"/>
      <c r="T74" s="1628"/>
      <c r="U74" s="1628"/>
      <c r="V74" s="1628"/>
      <c r="W74" s="1614"/>
      <c r="X74" s="499" t="s">
        <v>784</v>
      </c>
      <c r="Y74" s="9"/>
      <c r="Z74" s="16"/>
      <c r="AA74" s="17"/>
      <c r="AB74" s="17"/>
      <c r="AC74" s="17">
        <v>2</v>
      </c>
      <c r="AD74" s="18"/>
      <c r="AE74" s="18"/>
      <c r="AF74" s="18"/>
      <c r="AG74" s="18"/>
      <c r="AH74" s="11"/>
      <c r="AI74" s="11"/>
      <c r="AJ74" s="11"/>
      <c r="AK74" s="11"/>
      <c r="AL74" s="11"/>
      <c r="AM74" s="11"/>
      <c r="AN74" s="11"/>
      <c r="AO74" s="11"/>
    </row>
    <row r="75" spans="1:41" s="23" customFormat="1" ht="61.5" customHeight="1" x14ac:dyDescent="0.25">
      <c r="A75" s="1550"/>
      <c r="B75" s="1549">
        <v>9</v>
      </c>
      <c r="C75" s="25" t="s">
        <v>212</v>
      </c>
      <c r="D75" s="57">
        <v>1053.3699999999999</v>
      </c>
      <c r="E75" s="56">
        <v>1104.3499999999999</v>
      </c>
      <c r="F75" s="27">
        <f t="shared" ref="F75:F109" si="11">E75/D75</f>
        <v>1.0483970494697969</v>
      </c>
      <c r="G75" s="56"/>
      <c r="H75" s="56"/>
      <c r="I75" s="27"/>
      <c r="J75" s="1615" t="s">
        <v>306</v>
      </c>
      <c r="K75" s="56"/>
      <c r="L75" s="1590"/>
      <c r="M75" s="1591"/>
      <c r="N75" s="1591"/>
      <c r="O75" s="1591"/>
      <c r="P75" s="1591"/>
      <c r="Q75" s="1591"/>
      <c r="R75" s="1591"/>
      <c r="S75" s="1591"/>
      <c r="T75" s="1592"/>
      <c r="U75" s="1549" t="s">
        <v>618</v>
      </c>
      <c r="V75" s="1621"/>
      <c r="W75" s="1621"/>
      <c r="X75" s="1549" t="s">
        <v>754</v>
      </c>
      <c r="Y75" s="9"/>
      <c r="Z75" s="16"/>
      <c r="AA75" s="17"/>
      <c r="AB75" s="17"/>
      <c r="AC75" s="17"/>
      <c r="AD75" s="18"/>
      <c r="AE75" s="18"/>
      <c r="AF75" s="18"/>
      <c r="AG75" s="18"/>
      <c r="AH75" s="11"/>
      <c r="AI75" s="11"/>
      <c r="AJ75" s="11"/>
      <c r="AK75" s="11"/>
      <c r="AL75" s="11"/>
      <c r="AM75" s="11"/>
      <c r="AN75" s="11"/>
      <c r="AO75" s="11"/>
    </row>
    <row r="76" spans="1:41" s="23" customFormat="1" ht="24.75" customHeight="1" x14ac:dyDescent="0.25">
      <c r="A76" s="1550"/>
      <c r="B76" s="1550"/>
      <c r="C76" s="43" t="s">
        <v>30</v>
      </c>
      <c r="D76" s="57">
        <v>1018</v>
      </c>
      <c r="E76" s="56">
        <v>1067</v>
      </c>
      <c r="F76" s="27">
        <f t="shared" si="11"/>
        <v>1.0481335952848723</v>
      </c>
      <c r="G76" s="56">
        <v>1067</v>
      </c>
      <c r="H76" s="56">
        <v>1493.8</v>
      </c>
      <c r="I76" s="27">
        <f t="shared" si="10"/>
        <v>1.4</v>
      </c>
      <c r="J76" s="1616"/>
      <c r="K76" s="56">
        <f>H76</f>
        <v>1493.8</v>
      </c>
      <c r="L76" s="56">
        <v>1739.5</v>
      </c>
      <c r="M76" s="27">
        <f>L76/K76</f>
        <v>1.1644798500468605</v>
      </c>
      <c r="N76" s="487">
        <f>L76</f>
        <v>1739.5</v>
      </c>
      <c r="O76" s="487">
        <f>N76*118%</f>
        <v>2052.6099999999997</v>
      </c>
      <c r="P76" s="487">
        <v>1809.82</v>
      </c>
      <c r="Q76" s="604">
        <f>P76*118%</f>
        <v>2135.5875999999998</v>
      </c>
      <c r="R76" s="537">
        <f t="shared" si="3"/>
        <v>1.0404254096004599</v>
      </c>
      <c r="S76" s="487">
        <f>P76</f>
        <v>1809.82</v>
      </c>
      <c r="T76" s="363">
        <v>1848</v>
      </c>
      <c r="U76" s="1550"/>
      <c r="V76" s="1870"/>
      <c r="W76" s="1871"/>
      <c r="X76" s="1550"/>
      <c r="Y76" s="9"/>
      <c r="Z76" s="16">
        <v>2</v>
      </c>
      <c r="AA76" s="17"/>
      <c r="AB76" s="17"/>
      <c r="AC76" s="17"/>
      <c r="AD76" s="18"/>
      <c r="AE76" s="18"/>
      <c r="AF76" s="18"/>
      <c r="AG76" s="18"/>
      <c r="AH76" s="11"/>
      <c r="AI76" s="11"/>
      <c r="AJ76" s="11"/>
      <c r="AK76" s="11"/>
      <c r="AL76" s="11"/>
      <c r="AM76" s="11"/>
      <c r="AN76" s="11"/>
      <c r="AO76" s="11"/>
    </row>
    <row r="77" spans="1:41" s="23" customFormat="1" ht="27" customHeight="1" x14ac:dyDescent="0.25">
      <c r="A77" s="1550"/>
      <c r="B77" s="1553"/>
      <c r="C77" s="43" t="s">
        <v>466</v>
      </c>
      <c r="D77" s="57">
        <v>1161</v>
      </c>
      <c r="E77" s="56">
        <v>1218</v>
      </c>
      <c r="F77" s="27">
        <f t="shared" si="11"/>
        <v>1.0490956072351421</v>
      </c>
      <c r="G77" s="56">
        <v>1218</v>
      </c>
      <c r="H77" s="56">
        <v>1705.2</v>
      </c>
      <c r="I77" s="27">
        <v>1.4</v>
      </c>
      <c r="J77" s="1617"/>
      <c r="K77" s="56">
        <f>H77</f>
        <v>1705.2</v>
      </c>
      <c r="L77" s="56">
        <v>1936.5</v>
      </c>
      <c r="M77" s="27">
        <f>L77/K77</f>
        <v>1.1356439127375089</v>
      </c>
      <c r="N77" s="487">
        <f>L77</f>
        <v>1936.5</v>
      </c>
      <c r="O77" s="487">
        <f>N77*118%</f>
        <v>2285.0699999999997</v>
      </c>
      <c r="P77" s="487">
        <v>2017.02</v>
      </c>
      <c r="Q77" s="604">
        <f>P77*118%</f>
        <v>2380.0835999999999</v>
      </c>
      <c r="R77" s="537">
        <f t="shared" si="3"/>
        <v>1.0415801704105345</v>
      </c>
      <c r="S77" s="487">
        <f>P77</f>
        <v>2017.02</v>
      </c>
      <c r="T77" s="363">
        <v>2059.56</v>
      </c>
      <c r="U77" s="1553"/>
      <c r="V77" s="1694"/>
      <c r="W77" s="1874"/>
      <c r="X77" s="1553"/>
      <c r="Y77" s="9"/>
      <c r="Z77" s="16">
        <v>2</v>
      </c>
      <c r="AA77" s="17"/>
      <c r="AB77" s="17"/>
      <c r="AC77" s="17"/>
      <c r="AD77" s="18"/>
      <c r="AE77" s="18"/>
      <c r="AF77" s="18"/>
      <c r="AG77" s="18"/>
      <c r="AH77" s="11"/>
      <c r="AI77" s="11"/>
      <c r="AJ77" s="11"/>
      <c r="AK77" s="11"/>
      <c r="AL77" s="11"/>
      <c r="AM77" s="11"/>
      <c r="AN77" s="11"/>
      <c r="AO77" s="11"/>
    </row>
    <row r="78" spans="1:41" s="23" customFormat="1" ht="54" customHeight="1" x14ac:dyDescent="0.25">
      <c r="A78" s="1550"/>
      <c r="B78" s="285">
        <v>10</v>
      </c>
      <c r="C78" s="25" t="s">
        <v>695</v>
      </c>
      <c r="D78" s="57">
        <v>1063</v>
      </c>
      <c r="E78" s="56">
        <v>1150</v>
      </c>
      <c r="F78" s="27">
        <v>1.0818438381937912</v>
      </c>
      <c r="G78" s="56">
        <v>1150</v>
      </c>
      <c r="H78" s="56">
        <v>1264</v>
      </c>
      <c r="I78" s="27">
        <f t="shared" si="10"/>
        <v>1.0991304347826087</v>
      </c>
      <c r="J78" s="322" t="s">
        <v>307</v>
      </c>
      <c r="K78" s="56">
        <v>1264</v>
      </c>
      <c r="L78" s="56">
        <v>1403</v>
      </c>
      <c r="M78" s="27">
        <f t="shared" ref="M78:M88" si="12">L78/K78</f>
        <v>1.1099683544303798</v>
      </c>
      <c r="N78" s="360">
        <v>1403</v>
      </c>
      <c r="O78" s="487">
        <f>N78*118%</f>
        <v>1655.54</v>
      </c>
      <c r="P78" s="360">
        <v>1455.67</v>
      </c>
      <c r="Q78" s="604">
        <f>P78*118%</f>
        <v>1717.6905999999999</v>
      </c>
      <c r="R78" s="537">
        <f t="shared" si="3"/>
        <v>1.0375409836065574</v>
      </c>
      <c r="S78" s="360">
        <f>P78</f>
        <v>1455.67</v>
      </c>
      <c r="T78" s="360">
        <v>1496.52</v>
      </c>
      <c r="U78" s="349" t="s">
        <v>439</v>
      </c>
      <c r="V78" s="1875"/>
      <c r="W78" s="1876"/>
      <c r="X78" s="524" t="s">
        <v>760</v>
      </c>
      <c r="Y78" s="9"/>
      <c r="Z78" s="16"/>
      <c r="AA78" s="17"/>
      <c r="AB78" s="17"/>
      <c r="AC78" s="17"/>
      <c r="AD78" s="18"/>
      <c r="AE78" s="18"/>
      <c r="AF78" s="18"/>
      <c r="AG78" s="18"/>
      <c r="AH78" s="11"/>
      <c r="AI78" s="11"/>
      <c r="AJ78" s="11"/>
      <c r="AK78" s="11"/>
      <c r="AL78" s="11"/>
      <c r="AM78" s="11"/>
      <c r="AN78" s="11"/>
      <c r="AO78" s="11"/>
    </row>
    <row r="79" spans="1:41" s="23" customFormat="1" ht="55.5" customHeight="1" x14ac:dyDescent="0.25">
      <c r="A79" s="1550"/>
      <c r="B79" s="284">
        <v>11</v>
      </c>
      <c r="C79" s="25" t="s">
        <v>753</v>
      </c>
      <c r="D79" s="57" t="s">
        <v>23</v>
      </c>
      <c r="E79" s="56">
        <v>1037</v>
      </c>
      <c r="F79" s="27"/>
      <c r="G79" s="56">
        <v>1037</v>
      </c>
      <c r="H79" s="56">
        <v>1128</v>
      </c>
      <c r="I79" s="27">
        <f>H79/G79</f>
        <v>1.0877531340405016</v>
      </c>
      <c r="J79" s="331" t="s">
        <v>308</v>
      </c>
      <c r="K79" s="56">
        <v>1128</v>
      </c>
      <c r="L79" s="56">
        <v>1165.2</v>
      </c>
      <c r="M79" s="27">
        <f t="shared" si="12"/>
        <v>1.0329787234042553</v>
      </c>
      <c r="N79" s="487">
        <f>L79</f>
        <v>1165.2</v>
      </c>
      <c r="O79" s="487">
        <f>N79*118%</f>
        <v>1374.9359999999999</v>
      </c>
      <c r="P79" s="487">
        <v>1204.82</v>
      </c>
      <c r="Q79" s="604">
        <f>P79*118%</f>
        <v>1421.6875999999997</v>
      </c>
      <c r="R79" s="537">
        <f t="shared" si="3"/>
        <v>1.0340027463096464</v>
      </c>
      <c r="S79" s="487">
        <f>P79</f>
        <v>1204.82</v>
      </c>
      <c r="T79" s="363">
        <v>1246.43</v>
      </c>
      <c r="U79" s="173" t="s">
        <v>457</v>
      </c>
      <c r="V79" s="1875"/>
      <c r="W79" s="1876"/>
      <c r="X79" s="565" t="s">
        <v>759</v>
      </c>
      <c r="Y79" s="9"/>
      <c r="Z79" s="16"/>
      <c r="AA79" s="17"/>
      <c r="AB79" s="17"/>
      <c r="AC79" s="17"/>
      <c r="AD79" s="18"/>
      <c r="AE79" s="18"/>
      <c r="AF79" s="18"/>
      <c r="AG79" s="18"/>
      <c r="AH79" s="11"/>
      <c r="AI79" s="11"/>
      <c r="AJ79" s="11"/>
      <c r="AK79" s="11"/>
      <c r="AL79" s="11"/>
      <c r="AM79" s="11"/>
      <c r="AN79" s="11"/>
      <c r="AO79" s="11"/>
    </row>
    <row r="80" spans="1:41" s="23" customFormat="1" ht="60.75" customHeight="1" x14ac:dyDescent="0.25">
      <c r="A80" s="1550"/>
      <c r="B80" s="284">
        <v>12</v>
      </c>
      <c r="C80" s="25" t="s">
        <v>218</v>
      </c>
      <c r="D80" s="57">
        <v>692</v>
      </c>
      <c r="E80" s="56">
        <v>726</v>
      </c>
      <c r="F80" s="27">
        <f t="shared" si="11"/>
        <v>1.0491329479768785</v>
      </c>
      <c r="G80" s="56">
        <v>726</v>
      </c>
      <c r="H80" s="56">
        <v>790</v>
      </c>
      <c r="I80" s="27">
        <f t="shared" ref="I80:I88" si="13">H80/G80</f>
        <v>1.0881542699724518</v>
      </c>
      <c r="J80" s="173" t="s">
        <v>309</v>
      </c>
      <c r="K80" s="56">
        <v>790</v>
      </c>
      <c r="L80" s="56">
        <v>816</v>
      </c>
      <c r="M80" s="27">
        <f t="shared" si="12"/>
        <v>1.0329113924050632</v>
      </c>
      <c r="N80" s="487">
        <v>816</v>
      </c>
      <c r="O80" s="487">
        <f t="shared" ref="O80:O88" si="14">N80*118%</f>
        <v>962.88</v>
      </c>
      <c r="P80" s="487">
        <v>848</v>
      </c>
      <c r="Q80" s="604">
        <f t="shared" ref="Q80:Q88" si="15">P80*118%</f>
        <v>1000.64</v>
      </c>
      <c r="R80" s="537">
        <f t="shared" si="3"/>
        <v>1.0392156862745099</v>
      </c>
      <c r="S80" s="487">
        <f>P80</f>
        <v>848</v>
      </c>
      <c r="T80" s="363">
        <v>871.49</v>
      </c>
      <c r="U80" s="173" t="s">
        <v>444</v>
      </c>
      <c r="V80" s="1875"/>
      <c r="W80" s="1876"/>
      <c r="X80" s="524" t="s">
        <v>697</v>
      </c>
      <c r="Y80" s="9"/>
      <c r="Z80" s="16">
        <v>2</v>
      </c>
      <c r="AA80" s="17"/>
      <c r="AB80" s="17"/>
      <c r="AC80" s="17"/>
      <c r="AD80" s="18"/>
      <c r="AE80" s="18"/>
      <c r="AF80" s="18"/>
      <c r="AG80" s="18"/>
      <c r="AH80" s="11"/>
      <c r="AI80" s="11"/>
      <c r="AJ80" s="11"/>
      <c r="AK80" s="11"/>
      <c r="AL80" s="11"/>
      <c r="AM80" s="11"/>
      <c r="AN80" s="11"/>
      <c r="AO80" s="11"/>
    </row>
    <row r="81" spans="1:41" s="23" customFormat="1" ht="41.25" customHeight="1" x14ac:dyDescent="0.25">
      <c r="A81" s="1550"/>
      <c r="B81" s="1549">
        <v>13</v>
      </c>
      <c r="C81" s="25" t="s">
        <v>696</v>
      </c>
      <c r="D81" s="57">
        <v>962</v>
      </c>
      <c r="E81" s="56">
        <v>1002</v>
      </c>
      <c r="F81" s="27">
        <f t="shared" si="11"/>
        <v>1.0415800415800416</v>
      </c>
      <c r="G81" s="56">
        <v>1002</v>
      </c>
      <c r="H81" s="56">
        <v>1090</v>
      </c>
      <c r="I81" s="27">
        <f t="shared" si="13"/>
        <v>1.0878243512974053</v>
      </c>
      <c r="J81" s="173" t="s">
        <v>310</v>
      </c>
      <c r="K81" s="56">
        <f>H81</f>
        <v>1090</v>
      </c>
      <c r="L81" s="56">
        <v>1126</v>
      </c>
      <c r="M81" s="27">
        <f t="shared" si="12"/>
        <v>1.0330275229357797</v>
      </c>
      <c r="N81" s="487">
        <f>L81</f>
        <v>1126</v>
      </c>
      <c r="O81" s="487">
        <f t="shared" si="14"/>
        <v>1328.6799999999998</v>
      </c>
      <c r="P81" s="56">
        <v>1164</v>
      </c>
      <c r="Q81" s="604">
        <f t="shared" si="15"/>
        <v>1373.52</v>
      </c>
      <c r="R81" s="537">
        <f>P81/N81</f>
        <v>1.0337477797513321</v>
      </c>
      <c r="S81" s="1963"/>
      <c r="T81" s="1964"/>
      <c r="U81" s="1964"/>
      <c r="V81" s="1964"/>
      <c r="W81" s="1965"/>
      <c r="X81" s="1615" t="s">
        <v>683</v>
      </c>
      <c r="Y81" s="9"/>
      <c r="Z81" s="16">
        <v>2</v>
      </c>
      <c r="AA81" s="17"/>
      <c r="AB81" s="17"/>
      <c r="AC81" s="17"/>
      <c r="AD81" s="18"/>
      <c r="AE81" s="18"/>
      <c r="AF81" s="18"/>
      <c r="AG81" s="18"/>
      <c r="AH81" s="11"/>
      <c r="AI81" s="11"/>
      <c r="AJ81" s="11"/>
      <c r="AK81" s="11"/>
      <c r="AL81" s="11"/>
      <c r="AM81" s="11"/>
      <c r="AN81" s="11"/>
      <c r="AO81" s="11"/>
    </row>
    <row r="82" spans="1:41" s="23" customFormat="1" ht="41.25" customHeight="1" x14ac:dyDescent="0.25">
      <c r="A82" s="1550"/>
      <c r="B82" s="1550"/>
      <c r="C82" s="43" t="s">
        <v>569</v>
      </c>
      <c r="D82" s="57"/>
      <c r="E82" s="56"/>
      <c r="F82" s="27"/>
      <c r="G82" s="56"/>
      <c r="H82" s="56"/>
      <c r="I82" s="27"/>
      <c r="J82" s="173"/>
      <c r="K82" s="136">
        <v>1421.57</v>
      </c>
      <c r="L82" s="56">
        <v>1468.63</v>
      </c>
      <c r="M82" s="42">
        <f>L82/K82</f>
        <v>1.0331042438993507</v>
      </c>
      <c r="N82" s="487">
        <f>L82</f>
        <v>1468.63</v>
      </c>
      <c r="O82" s="487">
        <f t="shared" si="14"/>
        <v>1732.9834000000001</v>
      </c>
      <c r="P82" s="56">
        <v>1514.07</v>
      </c>
      <c r="Q82" s="604">
        <f t="shared" si="15"/>
        <v>1786.6025999999999</v>
      </c>
      <c r="R82" s="537">
        <f>P82/N82</f>
        <v>1.0309404002369553</v>
      </c>
      <c r="S82" s="1966"/>
      <c r="T82" s="1967"/>
      <c r="U82" s="1967"/>
      <c r="V82" s="1967"/>
      <c r="W82" s="1968"/>
      <c r="X82" s="1617"/>
      <c r="Y82" s="9"/>
      <c r="Z82" s="16"/>
      <c r="AA82" s="17"/>
      <c r="AB82" s="17"/>
      <c r="AC82" s="17"/>
      <c r="AD82" s="18"/>
      <c r="AE82" s="18"/>
      <c r="AF82" s="18"/>
      <c r="AG82" s="18"/>
      <c r="AH82" s="11"/>
      <c r="AI82" s="11"/>
      <c r="AJ82" s="11"/>
      <c r="AK82" s="11"/>
      <c r="AL82" s="11"/>
      <c r="AM82" s="11"/>
      <c r="AN82" s="11"/>
      <c r="AO82" s="11"/>
    </row>
    <row r="83" spans="1:41" s="23" customFormat="1" ht="41.25" customHeight="1" x14ac:dyDescent="0.25">
      <c r="A83" s="1550"/>
      <c r="B83" s="1550"/>
      <c r="C83" s="43" t="s">
        <v>890</v>
      </c>
      <c r="D83" s="57"/>
      <c r="E83" s="56"/>
      <c r="F83" s="27"/>
      <c r="G83" s="56"/>
      <c r="H83" s="56"/>
      <c r="I83" s="27"/>
      <c r="J83" s="794"/>
      <c r="K83" s="136"/>
      <c r="L83" s="56"/>
      <c r="M83" s="42"/>
      <c r="N83" s="487"/>
      <c r="O83" s="487"/>
      <c r="P83" s="56">
        <v>212.24</v>
      </c>
      <c r="Q83" s="604">
        <f>P83*118%</f>
        <v>250.44319999999999</v>
      </c>
      <c r="R83" s="537"/>
      <c r="S83" s="1966"/>
      <c r="T83" s="1967"/>
      <c r="U83" s="1967"/>
      <c r="V83" s="1967"/>
      <c r="W83" s="1968"/>
      <c r="X83" s="1549" t="s">
        <v>887</v>
      </c>
      <c r="Y83" s="9"/>
      <c r="Z83" s="16"/>
      <c r="AA83" s="17"/>
      <c r="AB83" s="17"/>
      <c r="AC83" s="17"/>
      <c r="AD83" s="18"/>
      <c r="AE83" s="18"/>
      <c r="AF83" s="18"/>
      <c r="AG83" s="18"/>
      <c r="AH83" s="11"/>
      <c r="AI83" s="11"/>
      <c r="AJ83" s="11"/>
      <c r="AK83" s="11"/>
      <c r="AL83" s="11"/>
      <c r="AM83" s="11"/>
      <c r="AN83" s="11"/>
      <c r="AO83" s="11"/>
    </row>
    <row r="84" spans="1:41" s="23" customFormat="1" ht="41.25" customHeight="1" x14ac:dyDescent="0.25">
      <c r="A84" s="1550"/>
      <c r="B84" s="1550"/>
      <c r="C84" s="43" t="s">
        <v>889</v>
      </c>
      <c r="D84" s="57"/>
      <c r="E84" s="56"/>
      <c r="F84" s="27"/>
      <c r="G84" s="56"/>
      <c r="H84" s="56"/>
      <c r="I84" s="27"/>
      <c r="J84" s="794"/>
      <c r="K84" s="136"/>
      <c r="L84" s="56"/>
      <c r="M84" s="42"/>
      <c r="N84" s="487"/>
      <c r="O84" s="487"/>
      <c r="P84" s="56">
        <v>362.61</v>
      </c>
      <c r="Q84" s="604">
        <f>P84*118%</f>
        <v>427.87979999999999</v>
      </c>
      <c r="R84" s="537"/>
      <c r="S84" s="1966"/>
      <c r="T84" s="1967"/>
      <c r="U84" s="1967"/>
      <c r="V84" s="1967"/>
      <c r="W84" s="1968"/>
      <c r="X84" s="1553"/>
      <c r="Y84" s="9"/>
      <c r="Z84" s="16"/>
      <c r="AA84" s="17"/>
      <c r="AB84" s="17"/>
      <c r="AC84" s="17"/>
      <c r="AD84" s="18"/>
      <c r="AE84" s="18"/>
      <c r="AF84" s="18"/>
      <c r="AG84" s="18"/>
      <c r="AH84" s="11"/>
      <c r="AI84" s="11"/>
      <c r="AJ84" s="11"/>
      <c r="AK84" s="11"/>
      <c r="AL84" s="11"/>
      <c r="AM84" s="11"/>
      <c r="AN84" s="11"/>
      <c r="AO84" s="11"/>
    </row>
    <row r="85" spans="1:41" s="23" customFormat="1" ht="57.75" customHeight="1" x14ac:dyDescent="0.25">
      <c r="A85" s="1550"/>
      <c r="B85" s="1550"/>
      <c r="C85" s="43" t="s">
        <v>891</v>
      </c>
      <c r="D85" s="57"/>
      <c r="E85" s="56"/>
      <c r="F85" s="27"/>
      <c r="G85" s="56"/>
      <c r="H85" s="56"/>
      <c r="I85" s="27"/>
      <c r="J85" s="794"/>
      <c r="K85" s="136"/>
      <c r="L85" s="56"/>
      <c r="M85" s="42"/>
      <c r="N85" s="487"/>
      <c r="O85" s="487"/>
      <c r="P85" s="56">
        <f>P83+P69</f>
        <v>1376.24</v>
      </c>
      <c r="Q85" s="604">
        <f t="shared" si="15"/>
        <v>1623.9631999999999</v>
      </c>
      <c r="R85" s="537"/>
      <c r="S85" s="1966"/>
      <c r="T85" s="1967"/>
      <c r="U85" s="1967"/>
      <c r="V85" s="1967"/>
      <c r="W85" s="1968"/>
      <c r="X85" s="1549" t="s">
        <v>888</v>
      </c>
      <c r="Y85" s="9"/>
      <c r="Z85" s="16"/>
      <c r="AA85" s="17"/>
      <c r="AB85" s="17"/>
      <c r="AC85" s="17"/>
      <c r="AD85" s="18"/>
      <c r="AE85" s="18"/>
      <c r="AF85" s="18"/>
      <c r="AG85" s="18"/>
      <c r="AH85" s="11"/>
      <c r="AI85" s="11"/>
      <c r="AJ85" s="11"/>
      <c r="AK85" s="11"/>
      <c r="AL85" s="11"/>
      <c r="AM85" s="11"/>
      <c r="AN85" s="11"/>
      <c r="AO85" s="11"/>
    </row>
    <row r="86" spans="1:41" s="23" customFormat="1" ht="41.25" customHeight="1" x14ac:dyDescent="0.25">
      <c r="A86" s="1550"/>
      <c r="B86" s="1553"/>
      <c r="C86" s="43" t="s">
        <v>889</v>
      </c>
      <c r="D86" s="57"/>
      <c r="E86" s="56"/>
      <c r="F86" s="27"/>
      <c r="G86" s="56"/>
      <c r="H86" s="56"/>
      <c r="I86" s="27"/>
      <c r="J86" s="794"/>
      <c r="K86" s="136"/>
      <c r="L86" s="56"/>
      <c r="M86" s="42"/>
      <c r="N86" s="487"/>
      <c r="O86" s="487"/>
      <c r="P86" s="56">
        <f>P84+P70</f>
        <v>1910.6100000000001</v>
      </c>
      <c r="Q86" s="604">
        <f t="shared" si="15"/>
        <v>2254.5198</v>
      </c>
      <c r="R86" s="537"/>
      <c r="S86" s="1969"/>
      <c r="T86" s="1970"/>
      <c r="U86" s="1970"/>
      <c r="V86" s="1970"/>
      <c r="W86" s="1971"/>
      <c r="X86" s="1553"/>
      <c r="Y86" s="9"/>
      <c r="Z86" s="16"/>
      <c r="AA86" s="17"/>
      <c r="AB86" s="17"/>
      <c r="AC86" s="17"/>
      <c r="AD86" s="18"/>
      <c r="AE86" s="18"/>
      <c r="AF86" s="18"/>
      <c r="AG86" s="18"/>
      <c r="AH86" s="11"/>
      <c r="AI86" s="11"/>
      <c r="AJ86" s="11"/>
      <c r="AK86" s="11"/>
      <c r="AL86" s="11"/>
      <c r="AM86" s="11"/>
      <c r="AN86" s="11"/>
      <c r="AO86" s="11"/>
    </row>
    <row r="87" spans="1:41" s="23" customFormat="1" ht="67.5" customHeight="1" x14ac:dyDescent="0.25">
      <c r="A87" s="1550"/>
      <c r="B87" s="1549">
        <v>14</v>
      </c>
      <c r="C87" s="25" t="s">
        <v>684</v>
      </c>
      <c r="D87" s="57">
        <v>1041</v>
      </c>
      <c r="E87" s="56">
        <v>1091</v>
      </c>
      <c r="F87" s="27">
        <f t="shared" si="11"/>
        <v>1.048030739673391</v>
      </c>
      <c r="G87" s="56">
        <v>1091</v>
      </c>
      <c r="H87" s="56">
        <v>1170</v>
      </c>
      <c r="I87" s="27">
        <f t="shared" si="13"/>
        <v>1.072410632447296</v>
      </c>
      <c r="J87" s="329" t="s">
        <v>311</v>
      </c>
      <c r="K87" s="56">
        <v>1170</v>
      </c>
      <c r="L87" s="56">
        <v>1208.5</v>
      </c>
      <c r="M87" s="27">
        <f t="shared" si="12"/>
        <v>1.032905982905983</v>
      </c>
      <c r="N87" s="487">
        <f>L87</f>
        <v>1208.5</v>
      </c>
      <c r="O87" s="487">
        <f t="shared" si="14"/>
        <v>1426.03</v>
      </c>
      <c r="P87" s="487">
        <v>1247</v>
      </c>
      <c r="Q87" s="604">
        <f t="shared" si="15"/>
        <v>1471.4599999999998</v>
      </c>
      <c r="R87" s="537">
        <f>P87/N87</f>
        <v>1.0318576748034753</v>
      </c>
      <c r="S87" s="487">
        <f>P87</f>
        <v>1247</v>
      </c>
      <c r="T87" s="363">
        <v>1289.07</v>
      </c>
      <c r="U87" s="348" t="s">
        <v>619</v>
      </c>
      <c r="V87" s="1575"/>
      <c r="W87" s="1577"/>
      <c r="X87" s="502" t="s">
        <v>686</v>
      </c>
      <c r="Y87" s="9"/>
      <c r="Z87" s="16">
        <v>2</v>
      </c>
      <c r="AA87" s="17"/>
      <c r="AB87" s="17"/>
      <c r="AC87" s="17"/>
      <c r="AD87" s="18"/>
      <c r="AE87" s="18"/>
      <c r="AF87" s="18"/>
      <c r="AG87" s="18"/>
      <c r="AH87" s="11"/>
      <c r="AI87" s="11"/>
      <c r="AJ87" s="11"/>
      <c r="AK87" s="11"/>
      <c r="AL87" s="11"/>
      <c r="AM87" s="11"/>
      <c r="AN87" s="11"/>
      <c r="AO87" s="11"/>
    </row>
    <row r="88" spans="1:41" s="23" customFormat="1" ht="39" customHeight="1" x14ac:dyDescent="0.25">
      <c r="A88" s="1550"/>
      <c r="B88" s="1553"/>
      <c r="C88" s="43" t="s">
        <v>569</v>
      </c>
      <c r="D88" s="57">
        <v>1339</v>
      </c>
      <c r="E88" s="56">
        <v>1402</v>
      </c>
      <c r="F88" s="27">
        <f t="shared" si="11"/>
        <v>1.0470500373412994</v>
      </c>
      <c r="G88" s="56">
        <v>1402</v>
      </c>
      <c r="H88" s="56">
        <f>H87+331.57</f>
        <v>1501.57</v>
      </c>
      <c r="I88" s="27">
        <f t="shared" si="13"/>
        <v>1.0710199714693296</v>
      </c>
      <c r="J88" s="173" t="s">
        <v>312</v>
      </c>
      <c r="K88" s="56">
        <f>H88</f>
        <v>1501.57</v>
      </c>
      <c r="L88" s="56">
        <v>1551.13</v>
      </c>
      <c r="M88" s="27">
        <f t="shared" si="12"/>
        <v>1.0330054542911753</v>
      </c>
      <c r="N88" s="487">
        <f>L88</f>
        <v>1551.13</v>
      </c>
      <c r="O88" s="487">
        <f t="shared" si="14"/>
        <v>1830.3334</v>
      </c>
      <c r="P88" s="56">
        <v>1597.07</v>
      </c>
      <c r="Q88" s="604">
        <f t="shared" si="15"/>
        <v>1884.5425999999998</v>
      </c>
      <c r="R88" s="537">
        <f>P88/N88</f>
        <v>1.0296171178431206</v>
      </c>
      <c r="S88" s="1575"/>
      <c r="T88" s="1576"/>
      <c r="U88" s="1576"/>
      <c r="V88" s="1576"/>
      <c r="W88" s="1577"/>
      <c r="X88" s="502" t="s">
        <v>685</v>
      </c>
      <c r="Y88" s="9"/>
      <c r="Z88" s="16"/>
      <c r="AA88" s="17"/>
      <c r="AB88" s="17"/>
      <c r="AC88" s="17">
        <v>2</v>
      </c>
      <c r="AD88" s="18"/>
      <c r="AE88" s="18"/>
      <c r="AF88" s="18"/>
      <c r="AG88" s="18"/>
      <c r="AH88" s="11"/>
      <c r="AI88" s="11"/>
      <c r="AJ88" s="11"/>
      <c r="AK88" s="11"/>
      <c r="AL88" s="11"/>
      <c r="AM88" s="11"/>
      <c r="AN88" s="11"/>
      <c r="AO88" s="11"/>
    </row>
    <row r="89" spans="1:41" s="23" customFormat="1" ht="39" customHeight="1" x14ac:dyDescent="0.25">
      <c r="A89" s="1550"/>
      <c r="B89" s="1549">
        <v>15</v>
      </c>
      <c r="C89" s="120" t="s">
        <v>477</v>
      </c>
      <c r="D89" s="57"/>
      <c r="E89" s="56"/>
      <c r="F89" s="27"/>
      <c r="G89" s="56"/>
      <c r="H89" s="56"/>
      <c r="I89" s="27"/>
      <c r="J89" s="173"/>
      <c r="K89" s="56"/>
      <c r="L89" s="1590"/>
      <c r="M89" s="1591"/>
      <c r="N89" s="1591"/>
      <c r="O89" s="1591"/>
      <c r="P89" s="1591"/>
      <c r="Q89" s="1591"/>
      <c r="R89" s="1591"/>
      <c r="S89" s="1591"/>
      <c r="T89" s="1591"/>
      <c r="U89" s="1591"/>
      <c r="V89" s="1591"/>
      <c r="W89" s="1592"/>
      <c r="X89" s="173"/>
      <c r="Y89" s="9"/>
      <c r="Z89" s="16"/>
      <c r="AA89" s="17"/>
      <c r="AB89" s="17"/>
      <c r="AC89" s="17"/>
      <c r="AD89" s="18"/>
      <c r="AE89" s="18"/>
      <c r="AF89" s="18"/>
      <c r="AG89" s="18"/>
      <c r="AH89" s="11"/>
      <c r="AI89" s="11"/>
      <c r="AJ89" s="11"/>
      <c r="AK89" s="11"/>
      <c r="AL89" s="11"/>
      <c r="AM89" s="11"/>
      <c r="AN89" s="11"/>
      <c r="AO89" s="11"/>
    </row>
    <row r="90" spans="1:41" s="65" customFormat="1" ht="42" customHeight="1" x14ac:dyDescent="0.25">
      <c r="A90" s="1550"/>
      <c r="B90" s="1550"/>
      <c r="C90" s="108" t="s">
        <v>478</v>
      </c>
      <c r="D90" s="63">
        <v>141</v>
      </c>
      <c r="E90" s="252">
        <v>147</v>
      </c>
      <c r="F90" s="47">
        <f>E90/D90</f>
        <v>1.0425531914893618</v>
      </c>
      <c r="G90" s="252">
        <v>147</v>
      </c>
      <c r="H90" s="252">
        <v>159.5</v>
      </c>
      <c r="I90" s="47">
        <f>H90/G90</f>
        <v>1.0850340136054422</v>
      </c>
      <c r="J90" s="62" t="s">
        <v>313</v>
      </c>
      <c r="K90" s="252">
        <v>159.5</v>
      </c>
      <c r="L90" s="252">
        <v>180.35</v>
      </c>
      <c r="M90" s="47">
        <f>L90/K90</f>
        <v>1.1307210031347963</v>
      </c>
      <c r="N90" s="361">
        <v>180.35</v>
      </c>
      <c r="O90" s="361">
        <f>N90*118%</f>
        <v>212.81299999999999</v>
      </c>
      <c r="P90" s="361">
        <v>190.1</v>
      </c>
      <c r="Q90" s="604">
        <f>P90*118%</f>
        <v>224.31799999999998</v>
      </c>
      <c r="R90" s="538">
        <f>P90/N90</f>
        <v>1.0540615469919601</v>
      </c>
      <c r="S90" s="361">
        <f>P90</f>
        <v>190.1</v>
      </c>
      <c r="T90" s="361">
        <v>194.5</v>
      </c>
      <c r="U90" s="1918" t="s">
        <v>480</v>
      </c>
      <c r="V90" s="511"/>
      <c r="W90" s="511"/>
      <c r="X90" s="1918" t="s">
        <v>480</v>
      </c>
      <c r="Y90" s="51"/>
      <c r="Z90" s="64"/>
      <c r="AA90" s="53">
        <v>2</v>
      </c>
      <c r="AB90" s="53"/>
      <c r="AC90" s="53"/>
      <c r="AD90" s="64"/>
      <c r="AE90" s="64"/>
      <c r="AF90" s="64"/>
      <c r="AG90" s="64"/>
    </row>
    <row r="91" spans="1:41" s="65" customFormat="1" ht="42" customHeight="1" x14ac:dyDescent="0.25">
      <c r="A91" s="1550"/>
      <c r="B91" s="1550"/>
      <c r="C91" s="108" t="s">
        <v>479</v>
      </c>
      <c r="D91" s="63"/>
      <c r="E91" s="252"/>
      <c r="F91" s="47"/>
      <c r="G91" s="252"/>
      <c r="H91" s="252"/>
      <c r="I91" s="47"/>
      <c r="J91" s="61"/>
      <c r="K91" s="252">
        <v>170.5</v>
      </c>
      <c r="L91" s="252">
        <v>180.35</v>
      </c>
      <c r="M91" s="47">
        <f>L91/K91</f>
        <v>1.0577712609970673</v>
      </c>
      <c r="N91" s="364">
        <f>L91</f>
        <v>180.35</v>
      </c>
      <c r="O91" s="361">
        <f>N91*118%</f>
        <v>212.81299999999999</v>
      </c>
      <c r="P91" s="364">
        <v>190.1</v>
      </c>
      <c r="Q91" s="604">
        <f>P91*118%</f>
        <v>224.31799999999998</v>
      </c>
      <c r="R91" s="538">
        <f>P91/N91</f>
        <v>1.0540615469919601</v>
      </c>
      <c r="S91" s="364">
        <f>P91</f>
        <v>190.1</v>
      </c>
      <c r="T91" s="364">
        <v>194.5</v>
      </c>
      <c r="U91" s="1919"/>
      <c r="V91" s="512"/>
      <c r="W91" s="512"/>
      <c r="X91" s="1919"/>
      <c r="Y91" s="51"/>
      <c r="Z91" s="64"/>
      <c r="AA91" s="53"/>
      <c r="AB91" s="53"/>
      <c r="AC91" s="53"/>
      <c r="AD91" s="64"/>
      <c r="AE91" s="64"/>
      <c r="AF91" s="64"/>
      <c r="AG91" s="64"/>
    </row>
    <row r="92" spans="1:41" s="23" customFormat="1" ht="40.5" x14ac:dyDescent="0.25">
      <c r="A92" s="1550"/>
      <c r="B92" s="1550"/>
      <c r="C92" s="43" t="s">
        <v>570</v>
      </c>
      <c r="D92" s="56">
        <v>805.81</v>
      </c>
      <c r="E92" s="56">
        <v>839.63</v>
      </c>
      <c r="F92" s="27">
        <f t="shared" si="11"/>
        <v>1.0419701914843451</v>
      </c>
      <c r="G92" s="56">
        <v>839.63</v>
      </c>
      <c r="H92" s="56">
        <f>H90+H117</f>
        <v>911.45</v>
      </c>
      <c r="I92" s="27">
        <f>H92/G92</f>
        <v>1.0855376773102439</v>
      </c>
      <c r="J92" s="497" t="s">
        <v>314</v>
      </c>
      <c r="K92" s="56">
        <f>H92</f>
        <v>911.45</v>
      </c>
      <c r="L92" s="56">
        <v>960.86</v>
      </c>
      <c r="M92" s="27">
        <f>L92/K92</f>
        <v>1.0542103242086784</v>
      </c>
      <c r="N92" s="487">
        <f>L92</f>
        <v>960.86</v>
      </c>
      <c r="O92" s="189">
        <f>N92*118%</f>
        <v>1133.8147999999999</v>
      </c>
      <c r="P92" s="487">
        <v>985.92</v>
      </c>
      <c r="Q92" s="604">
        <f>P92*118%</f>
        <v>1163.3855999999998</v>
      </c>
      <c r="R92" s="537">
        <f>P92/N92</f>
        <v>1.0260808026143247</v>
      </c>
      <c r="S92" s="487"/>
      <c r="T92" s="536"/>
      <c r="U92" s="524" t="s">
        <v>576</v>
      </c>
      <c r="V92" s="524"/>
      <c r="W92" s="524"/>
      <c r="X92" s="497" t="s">
        <v>709</v>
      </c>
      <c r="Y92" s="9"/>
      <c r="Z92" s="16"/>
      <c r="AA92" s="17"/>
      <c r="AB92" s="17"/>
      <c r="AC92" s="17"/>
      <c r="AD92" s="18"/>
      <c r="AE92" s="18"/>
      <c r="AF92" s="18"/>
      <c r="AG92" s="18"/>
      <c r="AH92" s="11"/>
      <c r="AI92" s="11"/>
      <c r="AJ92" s="11"/>
      <c r="AK92" s="11"/>
      <c r="AL92" s="11"/>
      <c r="AM92" s="11"/>
      <c r="AN92" s="11"/>
      <c r="AO92" s="11"/>
    </row>
    <row r="93" spans="1:41" s="23" customFormat="1" ht="20.25" customHeight="1" x14ac:dyDescent="0.25">
      <c r="A93" s="1550"/>
      <c r="B93" s="1615">
        <v>16</v>
      </c>
      <c r="C93" s="88" t="s">
        <v>800</v>
      </c>
      <c r="D93" s="57"/>
      <c r="E93" s="56"/>
      <c r="F93" s="27"/>
      <c r="G93" s="56"/>
      <c r="H93" s="56"/>
      <c r="I93" s="27"/>
      <c r="J93" s="89"/>
      <c r="K93" s="56"/>
      <c r="L93" s="1590"/>
      <c r="M93" s="1591"/>
      <c r="N93" s="1591"/>
      <c r="O93" s="1591"/>
      <c r="P93" s="1591"/>
      <c r="Q93" s="1591"/>
      <c r="R93" s="1591"/>
      <c r="S93" s="1591"/>
      <c r="T93" s="1591"/>
      <c r="U93" s="1591"/>
      <c r="V93" s="1591"/>
      <c r="W93" s="1592"/>
      <c r="X93" s="89"/>
      <c r="Y93" s="9"/>
      <c r="Z93" s="16"/>
      <c r="AA93" s="17"/>
      <c r="AB93" s="17"/>
      <c r="AC93" s="17"/>
      <c r="AD93" s="18"/>
      <c r="AE93" s="18"/>
      <c r="AF93" s="18"/>
      <c r="AG93" s="18"/>
      <c r="AH93" s="11"/>
      <c r="AI93" s="11"/>
      <c r="AJ93" s="11"/>
      <c r="AK93" s="11"/>
      <c r="AL93" s="11"/>
      <c r="AM93" s="11"/>
      <c r="AN93" s="11"/>
      <c r="AO93" s="11"/>
    </row>
    <row r="94" spans="1:41" s="65" customFormat="1" ht="49.5" customHeight="1" x14ac:dyDescent="0.25">
      <c r="A94" s="1550"/>
      <c r="B94" s="1616"/>
      <c r="C94" s="90" t="s">
        <v>2</v>
      </c>
      <c r="D94" s="63">
        <v>141</v>
      </c>
      <c r="E94" s="252">
        <v>147</v>
      </c>
      <c r="F94" s="47">
        <f>E94/D94</f>
        <v>1.0425531914893618</v>
      </c>
      <c r="G94" s="252">
        <v>147</v>
      </c>
      <c r="H94" s="252">
        <v>159</v>
      </c>
      <c r="I94" s="47">
        <f>H94/G94</f>
        <v>1.0816326530612246</v>
      </c>
      <c r="J94" s="62" t="s">
        <v>315</v>
      </c>
      <c r="K94" s="252">
        <v>159</v>
      </c>
      <c r="L94" s="252">
        <v>164.25</v>
      </c>
      <c r="M94" s="47">
        <f>L94/K94</f>
        <v>1.0330188679245282</v>
      </c>
      <c r="N94" s="361">
        <f>L94</f>
        <v>164.25</v>
      </c>
      <c r="O94" s="361">
        <f>N94*118%</f>
        <v>193.815</v>
      </c>
      <c r="P94" s="361">
        <v>170</v>
      </c>
      <c r="Q94" s="604">
        <f>P94*118%</f>
        <v>200.6</v>
      </c>
      <c r="R94" s="538">
        <f>P94/N94</f>
        <v>1.035007610350076</v>
      </c>
      <c r="S94" s="45"/>
      <c r="T94" s="45"/>
      <c r="U94" s="45" t="s">
        <v>462</v>
      </c>
      <c r="V94" s="45"/>
      <c r="W94" s="45"/>
      <c r="X94" s="45" t="s">
        <v>462</v>
      </c>
      <c r="Y94" s="51"/>
      <c r="Z94" s="64"/>
      <c r="AA94" s="53">
        <v>2</v>
      </c>
      <c r="AB94" s="53"/>
      <c r="AC94" s="53"/>
      <c r="AD94" s="64"/>
      <c r="AE94" s="64"/>
      <c r="AF94" s="64"/>
      <c r="AG94" s="64"/>
    </row>
    <row r="95" spans="1:41" s="23" customFormat="1" ht="90" customHeight="1" x14ac:dyDescent="0.25">
      <c r="A95" s="1550"/>
      <c r="B95" s="1616"/>
      <c r="C95" s="91" t="s">
        <v>712</v>
      </c>
      <c r="D95" s="57">
        <v>1204</v>
      </c>
      <c r="E95" s="56">
        <v>1227</v>
      </c>
      <c r="F95" s="27">
        <f t="shared" si="11"/>
        <v>1.0191029900332227</v>
      </c>
      <c r="G95" s="56">
        <v>1227</v>
      </c>
      <c r="H95" s="56">
        <v>1334.5</v>
      </c>
      <c r="I95" s="27">
        <f>H95/G95</f>
        <v>1.0876120619396903</v>
      </c>
      <c r="J95" s="541" t="s">
        <v>316</v>
      </c>
      <c r="K95" s="56">
        <v>1334.5</v>
      </c>
      <c r="L95" s="56">
        <v>1378.5</v>
      </c>
      <c r="M95" s="27">
        <f>L95/K95</f>
        <v>1.0329711502435368</v>
      </c>
      <c r="N95" s="487">
        <f>L95</f>
        <v>1378.5</v>
      </c>
      <c r="O95" s="189">
        <f>N95*118%</f>
        <v>1626.6299999999999</v>
      </c>
      <c r="P95" s="487">
        <v>1424</v>
      </c>
      <c r="Q95" s="604">
        <f>P95*118%</f>
        <v>1680.32</v>
      </c>
      <c r="R95" s="537">
        <f>P95/N95</f>
        <v>1.0330068915487849</v>
      </c>
      <c r="S95" s="487"/>
      <c r="T95" s="536"/>
      <c r="U95" s="539" t="s">
        <v>545</v>
      </c>
      <c r="V95" s="524"/>
      <c r="W95" s="524"/>
      <c r="X95" s="539" t="s">
        <v>710</v>
      </c>
      <c r="Y95" s="9"/>
      <c r="Z95" s="16">
        <v>2</v>
      </c>
      <c r="AA95" s="17"/>
      <c r="AB95" s="17"/>
      <c r="AC95" s="17"/>
      <c r="AD95" s="18"/>
      <c r="AE95" s="18"/>
      <c r="AF95" s="18"/>
      <c r="AG95" s="18"/>
      <c r="AH95" s="11"/>
      <c r="AI95" s="11"/>
      <c r="AJ95" s="11"/>
      <c r="AK95" s="11"/>
      <c r="AL95" s="11"/>
      <c r="AM95" s="11"/>
      <c r="AN95" s="11"/>
      <c r="AO95" s="11"/>
    </row>
    <row r="96" spans="1:41" s="23" customFormat="1" ht="40.5" x14ac:dyDescent="0.25">
      <c r="A96" s="1550"/>
      <c r="B96" s="1616"/>
      <c r="C96" s="91" t="s">
        <v>568</v>
      </c>
      <c r="D96" s="56">
        <v>1130.6500000000001</v>
      </c>
      <c r="E96" s="56">
        <v>1183.7</v>
      </c>
      <c r="F96" s="27">
        <f t="shared" si="11"/>
        <v>1.046919913324194</v>
      </c>
      <c r="G96" s="56">
        <v>1183.7</v>
      </c>
      <c r="H96" s="56">
        <f>H94+H107</f>
        <v>1286.45</v>
      </c>
      <c r="I96" s="27">
        <f>H96/G96</f>
        <v>1.0868040888738701</v>
      </c>
      <c r="J96" s="329" t="s">
        <v>317</v>
      </c>
      <c r="K96" s="56">
        <f>H96</f>
        <v>1286.45</v>
      </c>
      <c r="L96" s="56">
        <v>1328.75</v>
      </c>
      <c r="M96" s="27">
        <f>L96/K96</f>
        <v>1.0328811846554471</v>
      </c>
      <c r="N96" s="487">
        <f>L96</f>
        <v>1328.75</v>
      </c>
      <c r="O96" s="189">
        <f>N96*118%</f>
        <v>1567.925</v>
      </c>
      <c r="P96" s="487">
        <v>1371.1</v>
      </c>
      <c r="Q96" s="604">
        <f>P96*118%</f>
        <v>1617.8979999999999</v>
      </c>
      <c r="R96" s="537">
        <f>P96/N96</f>
        <v>1.0318720602069613</v>
      </c>
      <c r="S96" s="1575"/>
      <c r="T96" s="1576"/>
      <c r="U96" s="1576"/>
      <c r="V96" s="1576"/>
      <c r="W96" s="1577"/>
      <c r="X96" s="502" t="s">
        <v>711</v>
      </c>
      <c r="Y96" s="9"/>
      <c r="Z96" s="16"/>
      <c r="AA96" s="17"/>
      <c r="AB96" s="17"/>
      <c r="AC96" s="17">
        <v>2</v>
      </c>
      <c r="AD96" s="18"/>
      <c r="AE96" s="18"/>
      <c r="AF96" s="18"/>
      <c r="AG96" s="18"/>
      <c r="AH96" s="11"/>
      <c r="AI96" s="11"/>
      <c r="AJ96" s="11"/>
      <c r="AK96" s="11"/>
      <c r="AL96" s="11"/>
      <c r="AM96" s="11"/>
      <c r="AN96" s="11"/>
      <c r="AO96" s="11"/>
    </row>
    <row r="97" spans="1:41" s="23" customFormat="1" ht="39" customHeight="1" x14ac:dyDescent="0.25">
      <c r="A97" s="1550"/>
      <c r="B97" s="770">
        <v>17</v>
      </c>
      <c r="C97" s="88" t="s">
        <v>866</v>
      </c>
      <c r="D97" s="56"/>
      <c r="E97" s="56"/>
      <c r="F97" s="27"/>
      <c r="G97" s="56"/>
      <c r="H97" s="56"/>
      <c r="I97" s="27"/>
      <c r="J97" s="769"/>
      <c r="K97" s="56"/>
      <c r="L97" s="768"/>
      <c r="M97" s="771"/>
      <c r="N97" s="487"/>
      <c r="O97" s="189"/>
      <c r="P97" s="487">
        <v>1091.5</v>
      </c>
      <c r="Q97" s="604">
        <f>P97*118%</f>
        <v>1287.97</v>
      </c>
      <c r="R97" s="537"/>
      <c r="S97" s="767"/>
      <c r="T97" s="767"/>
      <c r="U97" s="767"/>
      <c r="V97" s="767"/>
      <c r="W97" s="767"/>
      <c r="X97" s="767" t="s">
        <v>867</v>
      </c>
      <c r="Y97" s="9"/>
      <c r="Z97" s="16"/>
      <c r="AA97" s="17"/>
      <c r="AB97" s="17"/>
      <c r="AC97" s="17"/>
      <c r="AD97" s="18"/>
      <c r="AE97" s="18"/>
      <c r="AF97" s="18"/>
      <c r="AG97" s="18"/>
      <c r="AH97" s="11"/>
      <c r="AI97" s="11"/>
      <c r="AJ97" s="11"/>
      <c r="AK97" s="11"/>
      <c r="AL97" s="11"/>
      <c r="AM97" s="11"/>
      <c r="AN97" s="11"/>
      <c r="AO97" s="11"/>
    </row>
    <row r="98" spans="1:41" s="23" customFormat="1" ht="20.25" customHeight="1" x14ac:dyDescent="0.25">
      <c r="A98" s="1550"/>
      <c r="B98" s="1549">
        <v>18</v>
      </c>
      <c r="C98" s="97" t="s">
        <v>869</v>
      </c>
      <c r="D98" s="57"/>
      <c r="E98" s="56"/>
      <c r="F98" s="27"/>
      <c r="G98" s="56"/>
      <c r="H98" s="56"/>
      <c r="I98" s="27"/>
      <c r="J98" s="1872" t="s">
        <v>318</v>
      </c>
      <c r="K98" s="56"/>
      <c r="L98" s="1590"/>
      <c r="M98" s="1591"/>
      <c r="N98" s="1591"/>
      <c r="O98" s="1591"/>
      <c r="P98" s="1591"/>
      <c r="Q98" s="1591"/>
      <c r="R98" s="1591"/>
      <c r="S98" s="1591"/>
      <c r="T98" s="1592"/>
      <c r="U98" s="1621" t="s">
        <v>448</v>
      </c>
      <c r="V98" s="1575"/>
      <c r="W98" s="1577"/>
      <c r="X98" s="1621" t="s">
        <v>713</v>
      </c>
      <c r="Y98" s="9"/>
      <c r="Z98" s="16"/>
      <c r="AA98" s="17"/>
      <c r="AB98" s="17"/>
      <c r="AC98" s="17"/>
      <c r="AD98" s="18"/>
      <c r="AE98" s="18"/>
      <c r="AF98" s="18"/>
      <c r="AG98" s="18"/>
      <c r="AH98" s="11"/>
      <c r="AI98" s="11"/>
      <c r="AJ98" s="11"/>
      <c r="AK98" s="11"/>
      <c r="AL98" s="11"/>
      <c r="AM98" s="11"/>
      <c r="AN98" s="11"/>
      <c r="AO98" s="11"/>
    </row>
    <row r="99" spans="1:41" s="23" customFormat="1" x14ac:dyDescent="0.25">
      <c r="A99" s="1550"/>
      <c r="B99" s="1550"/>
      <c r="C99" s="43" t="s">
        <v>34</v>
      </c>
      <c r="D99" s="57">
        <v>1094</v>
      </c>
      <c r="E99" s="56">
        <v>1148</v>
      </c>
      <c r="F99" s="27">
        <f t="shared" si="11"/>
        <v>1.0493601462522852</v>
      </c>
      <c r="G99" s="56">
        <v>1148</v>
      </c>
      <c r="H99" s="56">
        <f>H100+155</f>
        <v>1248</v>
      </c>
      <c r="I99" s="27">
        <f>H99/G99</f>
        <v>1.0871080139372822</v>
      </c>
      <c r="J99" s="1872"/>
      <c r="K99" s="56">
        <v>1248</v>
      </c>
      <c r="L99" s="56">
        <v>1289</v>
      </c>
      <c r="M99" s="27">
        <f>L99/K99</f>
        <v>1.0328525641025641</v>
      </c>
      <c r="N99" s="487">
        <f>L99</f>
        <v>1289</v>
      </c>
      <c r="O99" s="189">
        <f>N99*118%</f>
        <v>1521.02</v>
      </c>
      <c r="P99" s="487">
        <v>1332.8</v>
      </c>
      <c r="Q99" s="604">
        <f>P99*118%</f>
        <v>1572.704</v>
      </c>
      <c r="R99" s="537">
        <f>P99/N99</f>
        <v>1.0339798293250582</v>
      </c>
      <c r="S99" s="487">
        <f>P99</f>
        <v>1332.8</v>
      </c>
      <c r="T99" s="363">
        <v>1377.2</v>
      </c>
      <c r="U99" s="1621"/>
      <c r="V99" s="502"/>
      <c r="W99" s="502"/>
      <c r="X99" s="1621"/>
      <c r="Y99" s="9"/>
      <c r="Z99" s="16">
        <v>2</v>
      </c>
      <c r="AA99" s="17"/>
      <c r="AB99" s="17"/>
      <c r="AC99" s="17"/>
      <c r="AD99" s="18"/>
      <c r="AE99" s="18"/>
      <c r="AF99" s="18"/>
      <c r="AG99" s="18"/>
      <c r="AH99" s="11"/>
      <c r="AI99" s="11"/>
      <c r="AJ99" s="11"/>
      <c r="AK99" s="11"/>
      <c r="AL99" s="11"/>
      <c r="AM99" s="11"/>
      <c r="AN99" s="11"/>
      <c r="AO99" s="11"/>
    </row>
    <row r="100" spans="1:41" s="23" customFormat="1" x14ac:dyDescent="0.25">
      <c r="A100" s="1550"/>
      <c r="B100" s="1550"/>
      <c r="C100" s="43" t="s">
        <v>35</v>
      </c>
      <c r="D100" s="57">
        <v>966</v>
      </c>
      <c r="E100" s="56">
        <v>1005</v>
      </c>
      <c r="F100" s="27">
        <f t="shared" si="11"/>
        <v>1.0403726708074534</v>
      </c>
      <c r="G100" s="56">
        <v>1005</v>
      </c>
      <c r="H100" s="56">
        <v>1093</v>
      </c>
      <c r="I100" s="27">
        <f>H100/G100</f>
        <v>1.0875621890547265</v>
      </c>
      <c r="J100" s="1694"/>
      <c r="K100" s="56">
        <v>1093</v>
      </c>
      <c r="L100" s="56">
        <v>1129</v>
      </c>
      <c r="M100" s="27">
        <f>L100/K100</f>
        <v>1.0329368709972553</v>
      </c>
      <c r="N100" s="487">
        <f>L100</f>
        <v>1129</v>
      </c>
      <c r="O100" s="189">
        <f>N100*118%</f>
        <v>1332.22</v>
      </c>
      <c r="P100" s="487">
        <v>1167.4000000000001</v>
      </c>
      <c r="Q100" s="604">
        <f>P100*118%</f>
        <v>1377.5319999999999</v>
      </c>
      <c r="R100" s="537">
        <f>P100/N100</f>
        <v>1.0340124003542959</v>
      </c>
      <c r="S100" s="487">
        <f>P100</f>
        <v>1167.4000000000001</v>
      </c>
      <c r="T100" s="363">
        <v>1206</v>
      </c>
      <c r="U100" s="1621"/>
      <c r="V100" s="502"/>
      <c r="W100" s="502"/>
      <c r="X100" s="1621"/>
      <c r="Y100" s="9"/>
      <c r="Z100" s="16">
        <v>2</v>
      </c>
      <c r="AA100" s="17"/>
      <c r="AB100" s="17"/>
      <c r="AC100" s="17"/>
      <c r="AD100" s="18"/>
      <c r="AE100" s="18"/>
      <c r="AF100" s="18"/>
      <c r="AG100" s="18"/>
      <c r="AH100" s="11"/>
      <c r="AI100" s="11"/>
      <c r="AJ100" s="11"/>
      <c r="AK100" s="11"/>
      <c r="AL100" s="11"/>
      <c r="AM100" s="11"/>
      <c r="AN100" s="11"/>
      <c r="AO100" s="11"/>
    </row>
    <row r="101" spans="1:41" s="23" customFormat="1" ht="40.5" x14ac:dyDescent="0.25">
      <c r="A101" s="1550"/>
      <c r="B101" s="1550"/>
      <c r="C101" s="43" t="s">
        <v>418</v>
      </c>
      <c r="D101" s="57"/>
      <c r="E101" s="56">
        <v>1316</v>
      </c>
      <c r="F101" s="27"/>
      <c r="G101" s="56"/>
      <c r="H101" s="56">
        <v>1303.46</v>
      </c>
      <c r="I101" s="27"/>
      <c r="J101" s="775" t="s">
        <v>417</v>
      </c>
      <c r="K101" s="56">
        <f>H101</f>
        <v>1303.46</v>
      </c>
      <c r="L101" s="56">
        <v>1346.55</v>
      </c>
      <c r="M101" s="27">
        <f>L101/K101</f>
        <v>1.0330581682598621</v>
      </c>
      <c r="N101" s="487">
        <f>L101</f>
        <v>1346.55</v>
      </c>
      <c r="O101" s="189">
        <f>N101*118%</f>
        <v>1588.9289999999999</v>
      </c>
      <c r="P101" s="487">
        <v>1393.92</v>
      </c>
      <c r="Q101" s="604">
        <f>P101*118%</f>
        <v>1644.8255999999999</v>
      </c>
      <c r="R101" s="537">
        <f>P101/N101</f>
        <v>1.0351787902417289</v>
      </c>
      <c r="S101" s="487"/>
      <c r="T101" s="536"/>
      <c r="U101" s="773"/>
      <c r="V101" s="773"/>
      <c r="W101" s="773"/>
      <c r="X101" s="773" t="s">
        <v>714</v>
      </c>
      <c r="Y101" s="9"/>
      <c r="Z101" s="16"/>
      <c r="AA101" s="17"/>
      <c r="AB101" s="17"/>
      <c r="AC101" s="17"/>
      <c r="AD101" s="18"/>
      <c r="AE101" s="18"/>
      <c r="AF101" s="18"/>
      <c r="AG101" s="18"/>
      <c r="AH101" s="11"/>
      <c r="AI101" s="11"/>
      <c r="AJ101" s="11"/>
      <c r="AK101" s="11"/>
      <c r="AL101" s="11"/>
      <c r="AM101" s="11"/>
      <c r="AN101" s="11"/>
      <c r="AO101" s="11"/>
    </row>
    <row r="102" spans="1:41" s="23" customFormat="1" ht="40.5" x14ac:dyDescent="0.25">
      <c r="A102" s="1550"/>
      <c r="B102" s="1550"/>
      <c r="C102" s="43" t="s">
        <v>870</v>
      </c>
      <c r="D102" s="57"/>
      <c r="E102" s="56">
        <v>1316</v>
      </c>
      <c r="F102" s="27"/>
      <c r="G102" s="56"/>
      <c r="H102" s="56">
        <v>1303.46</v>
      </c>
      <c r="I102" s="27"/>
      <c r="J102" s="775" t="s">
        <v>417</v>
      </c>
      <c r="K102" s="56">
        <f>H102</f>
        <v>1303.46</v>
      </c>
      <c r="L102" s="56">
        <v>1346.55</v>
      </c>
      <c r="M102" s="27">
        <f>L102/K102</f>
        <v>1.0330581682598621</v>
      </c>
      <c r="N102" s="487"/>
      <c r="O102" s="189"/>
      <c r="P102" s="487">
        <v>241.3</v>
      </c>
      <c r="Q102" s="604">
        <f>P102*118%</f>
        <v>284.73399999999998</v>
      </c>
      <c r="R102" s="537"/>
      <c r="S102" s="487"/>
      <c r="T102" s="536"/>
      <c r="U102" s="773"/>
      <c r="V102" s="773"/>
      <c r="W102" s="773"/>
      <c r="X102" s="773" t="s">
        <v>871</v>
      </c>
      <c r="Y102" s="9"/>
      <c r="Z102" s="16"/>
      <c r="AA102" s="17"/>
      <c r="AB102" s="17"/>
      <c r="AC102" s="17"/>
      <c r="AD102" s="18"/>
      <c r="AE102" s="18"/>
      <c r="AF102" s="18"/>
      <c r="AG102" s="18"/>
      <c r="AH102" s="11"/>
      <c r="AI102" s="11"/>
      <c r="AJ102" s="11"/>
      <c r="AK102" s="11"/>
      <c r="AL102" s="11"/>
      <c r="AM102" s="11"/>
      <c r="AN102" s="11"/>
      <c r="AO102" s="11"/>
    </row>
    <row r="103" spans="1:41" s="23" customFormat="1" ht="40.5" x14ac:dyDescent="0.25">
      <c r="A103" s="1550"/>
      <c r="B103" s="1553"/>
      <c r="C103" s="43" t="s">
        <v>874</v>
      </c>
      <c r="D103" s="57"/>
      <c r="E103" s="56">
        <v>1316</v>
      </c>
      <c r="F103" s="27"/>
      <c r="G103" s="56"/>
      <c r="H103" s="56">
        <v>1303.46</v>
      </c>
      <c r="I103" s="27"/>
      <c r="J103" s="329" t="s">
        <v>417</v>
      </c>
      <c r="K103" s="56">
        <f>H103</f>
        <v>1303.46</v>
      </c>
      <c r="L103" s="56">
        <v>1346.55</v>
      </c>
      <c r="M103" s="27">
        <f>L103/K103</f>
        <v>1.0330581682598621</v>
      </c>
      <c r="N103" s="487"/>
      <c r="O103" s="189"/>
      <c r="P103" s="487">
        <v>1332.8</v>
      </c>
      <c r="Q103" s="604">
        <f>P103*118%</f>
        <v>1572.704</v>
      </c>
      <c r="R103" s="537"/>
      <c r="S103" s="487"/>
      <c r="T103" s="536"/>
      <c r="U103" s="499"/>
      <c r="V103" s="499"/>
      <c r="W103" s="499"/>
      <c r="X103" s="499" t="s">
        <v>875</v>
      </c>
      <c r="Y103" s="9"/>
      <c r="Z103" s="16"/>
      <c r="AA103" s="17"/>
      <c r="AB103" s="17"/>
      <c r="AC103" s="17"/>
      <c r="AD103" s="18"/>
      <c r="AE103" s="18"/>
      <c r="AF103" s="18"/>
      <c r="AG103" s="18"/>
      <c r="AH103" s="11"/>
      <c r="AI103" s="11"/>
      <c r="AJ103" s="11"/>
      <c r="AK103" s="11"/>
      <c r="AL103" s="11"/>
      <c r="AM103" s="11"/>
      <c r="AN103" s="11"/>
      <c r="AO103" s="11"/>
    </row>
    <row r="104" spans="1:41" s="23" customFormat="1" ht="39.75" hidden="1" customHeight="1" x14ac:dyDescent="0.25">
      <c r="A104" s="1550"/>
      <c r="B104" s="1616"/>
      <c r="C104" s="427" t="s">
        <v>2</v>
      </c>
      <c r="D104" s="398">
        <v>298</v>
      </c>
      <c r="E104" s="399">
        <v>311</v>
      </c>
      <c r="F104" s="197">
        <f t="shared" si="11"/>
        <v>1.0436241610738255</v>
      </c>
      <c r="G104" s="428">
        <v>366.98</v>
      </c>
      <c r="H104" s="428">
        <v>400.02</v>
      </c>
      <c r="I104" s="197">
        <f>H104/G104</f>
        <v>1.090032154340836</v>
      </c>
      <c r="J104" s="196" t="s">
        <v>266</v>
      </c>
      <c r="K104" s="1951"/>
      <c r="L104" s="1952"/>
      <c r="M104" s="1953"/>
      <c r="N104" s="1957"/>
      <c r="O104" s="1958"/>
      <c r="P104" s="1958"/>
      <c r="Q104" s="1958"/>
      <c r="R104" s="1958"/>
      <c r="S104" s="1958"/>
      <c r="T104" s="1959"/>
      <c r="U104" s="1914"/>
      <c r="V104" s="509"/>
      <c r="W104" s="509"/>
      <c r="X104" s="1914"/>
      <c r="Y104" s="9"/>
      <c r="Z104" s="16"/>
      <c r="AA104" s="17"/>
      <c r="AB104" s="17"/>
      <c r="AC104" s="17"/>
      <c r="AD104" s="18"/>
      <c r="AE104" s="18"/>
      <c r="AF104" s="18"/>
      <c r="AG104" s="18"/>
      <c r="AH104" s="11"/>
      <c r="AI104" s="11"/>
      <c r="AJ104" s="11"/>
      <c r="AK104" s="11"/>
      <c r="AL104" s="11"/>
      <c r="AM104" s="11"/>
      <c r="AN104" s="11"/>
      <c r="AO104" s="11"/>
    </row>
    <row r="105" spans="1:41" s="23" customFormat="1" ht="60.75" hidden="1" x14ac:dyDescent="0.25">
      <c r="A105" s="1550"/>
      <c r="B105" s="1617"/>
      <c r="C105" s="427" t="s">
        <v>36</v>
      </c>
      <c r="D105" s="398">
        <v>1401</v>
      </c>
      <c r="E105" s="399">
        <v>1468</v>
      </c>
      <c r="F105" s="197">
        <f t="shared" si="11"/>
        <v>1.047822983583155</v>
      </c>
      <c r="G105" s="428">
        <v>1732.24</v>
      </c>
      <c r="H105" s="428">
        <v>1885.05</v>
      </c>
      <c r="I105" s="197">
        <f>H105/G105</f>
        <v>1.0882152588555858</v>
      </c>
      <c r="J105" s="196" t="s">
        <v>267</v>
      </c>
      <c r="K105" s="1954"/>
      <c r="L105" s="1955"/>
      <c r="M105" s="1956"/>
      <c r="N105" s="1960"/>
      <c r="O105" s="1961"/>
      <c r="P105" s="1961"/>
      <c r="Q105" s="1961"/>
      <c r="R105" s="1961"/>
      <c r="S105" s="1961"/>
      <c r="T105" s="1962"/>
      <c r="U105" s="1915"/>
      <c r="V105" s="510"/>
      <c r="W105" s="510"/>
      <c r="X105" s="1915"/>
      <c r="Y105" s="9"/>
      <c r="Z105" s="16"/>
      <c r="AA105" s="17"/>
      <c r="AB105" s="17"/>
      <c r="AC105" s="17">
        <v>2</v>
      </c>
      <c r="AD105" s="18"/>
      <c r="AE105" s="18"/>
      <c r="AF105" s="18"/>
      <c r="AG105" s="18"/>
      <c r="AH105" s="11"/>
      <c r="AI105" s="11"/>
      <c r="AJ105" s="11"/>
      <c r="AK105" s="11"/>
      <c r="AL105" s="11"/>
      <c r="AM105" s="11"/>
      <c r="AN105" s="11"/>
      <c r="AO105" s="11"/>
    </row>
    <row r="106" spans="1:41" s="23" customFormat="1" ht="44.25" customHeight="1" x14ac:dyDescent="0.25">
      <c r="A106" s="1550"/>
      <c r="B106" s="1549">
        <v>19</v>
      </c>
      <c r="C106" s="97" t="s">
        <v>403</v>
      </c>
      <c r="D106" s="59"/>
      <c r="E106" s="265"/>
      <c r="F106" s="60"/>
      <c r="G106" s="265"/>
      <c r="H106" s="265"/>
      <c r="I106" s="60"/>
      <c r="J106" s="1549" t="s">
        <v>404</v>
      </c>
      <c r="K106" s="265"/>
      <c r="L106" s="1590"/>
      <c r="M106" s="1591"/>
      <c r="N106" s="1591"/>
      <c r="O106" s="1591"/>
      <c r="P106" s="1591"/>
      <c r="Q106" s="1591"/>
      <c r="R106" s="1591"/>
      <c r="S106" s="1591"/>
      <c r="T106" s="1592"/>
      <c r="U106" s="1549" t="s">
        <v>617</v>
      </c>
      <c r="V106" s="1575"/>
      <c r="W106" s="1577"/>
      <c r="X106" s="1549" t="s">
        <v>785</v>
      </c>
      <c r="Y106" s="9"/>
      <c r="Z106" s="16"/>
      <c r="AA106" s="17"/>
      <c r="AB106" s="17"/>
      <c r="AC106" s="17"/>
      <c r="AD106" s="18"/>
      <c r="AE106" s="18"/>
      <c r="AF106" s="18"/>
      <c r="AG106" s="18"/>
      <c r="AH106" s="11"/>
      <c r="AI106" s="11"/>
      <c r="AJ106" s="11"/>
      <c r="AK106" s="11"/>
      <c r="AL106" s="11"/>
      <c r="AM106" s="11"/>
      <c r="AN106" s="11"/>
      <c r="AO106" s="11"/>
    </row>
    <row r="107" spans="1:41" s="23" customFormat="1" x14ac:dyDescent="0.25">
      <c r="A107" s="1550"/>
      <c r="B107" s="1550"/>
      <c r="C107" s="43" t="s">
        <v>40</v>
      </c>
      <c r="D107" s="98">
        <v>989.65</v>
      </c>
      <c r="E107" s="56">
        <v>1036.7</v>
      </c>
      <c r="F107" s="27">
        <f t="shared" si="11"/>
        <v>1.0475420603243573</v>
      </c>
      <c r="G107" s="98">
        <v>1036.7</v>
      </c>
      <c r="H107" s="56">
        <v>1127.45</v>
      </c>
      <c r="I107" s="27">
        <f>H107/G107</f>
        <v>1.0875373782193498</v>
      </c>
      <c r="J107" s="1550"/>
      <c r="K107" s="56">
        <v>1127.45</v>
      </c>
      <c r="L107" s="56">
        <v>1164.5</v>
      </c>
      <c r="M107" s="27">
        <f>L107/K107</f>
        <v>1.0328617677058849</v>
      </c>
      <c r="N107" s="487">
        <f>L107</f>
        <v>1164.5</v>
      </c>
      <c r="O107" s="189">
        <f>N107*118%</f>
        <v>1374.11</v>
      </c>
      <c r="P107" s="487">
        <v>1201.0999999999999</v>
      </c>
      <c r="Q107" s="604">
        <f>P107*118%</f>
        <v>1417.2979999999998</v>
      </c>
      <c r="R107" s="537">
        <f>P107/N107</f>
        <v>1.0314297981966509</v>
      </c>
      <c r="S107" s="487">
        <f>P107</f>
        <v>1201.0999999999999</v>
      </c>
      <c r="T107" s="363">
        <v>1226.79</v>
      </c>
      <c r="U107" s="1550"/>
      <c r="V107" s="1870"/>
      <c r="W107" s="1871"/>
      <c r="X107" s="1550"/>
      <c r="Y107" s="9"/>
      <c r="Z107" s="16">
        <v>2</v>
      </c>
      <c r="AA107" s="17"/>
      <c r="AB107" s="17"/>
      <c r="AC107" s="17"/>
      <c r="AD107" s="18"/>
      <c r="AE107" s="18"/>
      <c r="AF107" s="18"/>
      <c r="AG107" s="18"/>
      <c r="AH107" s="11"/>
      <c r="AI107" s="11"/>
      <c r="AJ107" s="11"/>
      <c r="AK107" s="11"/>
      <c r="AL107" s="11"/>
      <c r="AM107" s="11"/>
      <c r="AN107" s="11"/>
      <c r="AO107" s="11"/>
    </row>
    <row r="108" spans="1:41" s="23" customFormat="1" ht="24" x14ac:dyDescent="0.25">
      <c r="A108" s="1550"/>
      <c r="B108" s="1550"/>
      <c r="C108" s="43" t="s">
        <v>41</v>
      </c>
      <c r="D108" s="98">
        <v>1190.6400000000001</v>
      </c>
      <c r="E108" s="56">
        <v>1245.82</v>
      </c>
      <c r="F108" s="27">
        <f t="shared" si="11"/>
        <v>1.0463448229523615</v>
      </c>
      <c r="G108" s="98">
        <v>1245.82</v>
      </c>
      <c r="H108" s="56">
        <v>1354.83</v>
      </c>
      <c r="I108" s="27">
        <f>H108/G108</f>
        <v>1.0875006020131319</v>
      </c>
      <c r="J108" s="1550"/>
      <c r="K108" s="56">
        <v>1354.83</v>
      </c>
      <c r="L108" s="56">
        <v>1410.65</v>
      </c>
      <c r="M108" s="27">
        <f>L108/K108</f>
        <v>1.0412007410523831</v>
      </c>
      <c r="N108" s="487">
        <f>L108</f>
        <v>1410.65</v>
      </c>
      <c r="O108" s="189">
        <f>N108*118%</f>
        <v>1664.567</v>
      </c>
      <c r="P108" s="487">
        <v>1457.45</v>
      </c>
      <c r="Q108" s="604">
        <f>P108*118%</f>
        <v>1719.7909999999999</v>
      </c>
      <c r="R108" s="537">
        <f>P108/N108</f>
        <v>1.0331761953709282</v>
      </c>
      <c r="S108" s="487">
        <f>P108</f>
        <v>1457.45</v>
      </c>
      <c r="T108" s="363">
        <v>1491.33</v>
      </c>
      <c r="U108" s="1550"/>
      <c r="V108" s="1872"/>
      <c r="W108" s="1873"/>
      <c r="X108" s="1550"/>
      <c r="Y108" s="9"/>
      <c r="Z108" s="16">
        <v>2</v>
      </c>
      <c r="AA108" s="17"/>
      <c r="AB108" s="17"/>
      <c r="AC108" s="17"/>
      <c r="AD108" s="18"/>
      <c r="AE108" s="18"/>
      <c r="AF108" s="18"/>
      <c r="AG108" s="18"/>
      <c r="AH108" s="11"/>
      <c r="AI108" s="11"/>
      <c r="AJ108" s="11"/>
      <c r="AK108" s="11"/>
      <c r="AL108" s="11"/>
      <c r="AM108" s="11"/>
      <c r="AN108" s="11"/>
      <c r="AO108" s="11"/>
    </row>
    <row r="109" spans="1:41" s="23" customFormat="1" ht="24" x14ac:dyDescent="0.25">
      <c r="A109" s="1550"/>
      <c r="B109" s="1550"/>
      <c r="C109" s="43" t="s">
        <v>42</v>
      </c>
      <c r="D109" s="98">
        <v>1245.8800000000001</v>
      </c>
      <c r="E109" s="56">
        <v>1303.6300000000001</v>
      </c>
      <c r="F109" s="27">
        <f t="shared" si="11"/>
        <v>1.046352778758789</v>
      </c>
      <c r="G109" s="98">
        <v>1303.6300000000001</v>
      </c>
      <c r="H109" s="56">
        <v>1417.7</v>
      </c>
      <c r="I109" s="27">
        <f>H109/G109</f>
        <v>1.0875018218359502</v>
      </c>
      <c r="J109" s="1553"/>
      <c r="K109" s="56">
        <v>1417.7</v>
      </c>
      <c r="L109" s="56">
        <v>1475.82</v>
      </c>
      <c r="M109" s="27">
        <f>L109/K109</f>
        <v>1.0409959794032588</v>
      </c>
      <c r="N109" s="487">
        <f>L109</f>
        <v>1475.82</v>
      </c>
      <c r="O109" s="189">
        <f>N109*118%</f>
        <v>1741.4675999999997</v>
      </c>
      <c r="P109" s="487">
        <v>1524.53</v>
      </c>
      <c r="Q109" s="604">
        <f>P109*118%</f>
        <v>1798.9453999999998</v>
      </c>
      <c r="R109" s="537">
        <f>P109/N109</f>
        <v>1.0330053800598988</v>
      </c>
      <c r="S109" s="487">
        <f>P109</f>
        <v>1524.53</v>
      </c>
      <c r="T109" s="363">
        <v>1559.6</v>
      </c>
      <c r="U109" s="1550"/>
      <c r="V109" s="1872"/>
      <c r="W109" s="1873"/>
      <c r="X109" s="1550"/>
      <c r="Y109" s="9"/>
      <c r="Z109" s="16">
        <v>2</v>
      </c>
      <c r="AA109" s="17"/>
      <c r="AB109" s="17"/>
      <c r="AC109" s="17"/>
      <c r="AD109" s="18"/>
      <c r="AE109" s="18"/>
      <c r="AF109" s="18"/>
      <c r="AG109" s="18"/>
      <c r="AH109" s="11"/>
      <c r="AI109" s="11"/>
      <c r="AJ109" s="11"/>
      <c r="AK109" s="11"/>
      <c r="AL109" s="11"/>
      <c r="AM109" s="11"/>
      <c r="AN109" s="11"/>
      <c r="AO109" s="11"/>
    </row>
    <row r="110" spans="1:41" s="23" customFormat="1" ht="20.25" customHeight="1" x14ac:dyDescent="0.25">
      <c r="A110" s="1550"/>
      <c r="B110" s="1550"/>
      <c r="C110" s="97" t="s">
        <v>557</v>
      </c>
      <c r="D110" s="57"/>
      <c r="E110" s="56"/>
      <c r="F110" s="27"/>
      <c r="G110" s="56"/>
      <c r="H110" s="56"/>
      <c r="I110" s="27"/>
      <c r="J110" s="1549" t="s">
        <v>405</v>
      </c>
      <c r="K110" s="56"/>
      <c r="L110" s="1590"/>
      <c r="M110" s="1591"/>
      <c r="N110" s="1591"/>
      <c r="O110" s="1591"/>
      <c r="P110" s="1591"/>
      <c r="Q110" s="1591"/>
      <c r="R110" s="1591"/>
      <c r="S110" s="1591"/>
      <c r="T110" s="1592"/>
      <c r="U110" s="1550"/>
      <c r="V110" s="1872"/>
      <c r="W110" s="1873"/>
      <c r="X110" s="1550"/>
      <c r="Y110" s="9"/>
      <c r="Z110" s="16"/>
      <c r="AA110" s="17"/>
      <c r="AB110" s="17"/>
      <c r="AC110" s="17"/>
      <c r="AD110" s="18"/>
      <c r="AE110" s="18"/>
      <c r="AF110" s="18"/>
      <c r="AG110" s="18"/>
      <c r="AH110" s="11"/>
      <c r="AI110" s="11"/>
      <c r="AJ110" s="11"/>
      <c r="AK110" s="11"/>
      <c r="AL110" s="11"/>
      <c r="AM110" s="11"/>
      <c r="AN110" s="11"/>
      <c r="AO110" s="11"/>
    </row>
    <row r="111" spans="1:41" s="23" customFormat="1" x14ac:dyDescent="0.25">
      <c r="A111" s="1550"/>
      <c r="B111" s="1550"/>
      <c r="C111" s="97" t="s">
        <v>43</v>
      </c>
      <c r="D111" s="57"/>
      <c r="E111" s="56"/>
      <c r="F111" s="27"/>
      <c r="G111" s="56"/>
      <c r="H111" s="56"/>
      <c r="I111" s="27"/>
      <c r="J111" s="1616"/>
      <c r="K111" s="56"/>
      <c r="L111" s="1590"/>
      <c r="M111" s="1591"/>
      <c r="N111" s="1591"/>
      <c r="O111" s="1591"/>
      <c r="P111" s="1591"/>
      <c r="Q111" s="1591"/>
      <c r="R111" s="1591"/>
      <c r="S111" s="1591"/>
      <c r="T111" s="1592"/>
      <c r="U111" s="1550"/>
      <c r="V111" s="1872"/>
      <c r="W111" s="1873"/>
      <c r="X111" s="1550"/>
      <c r="Y111" s="9"/>
      <c r="Z111" s="16"/>
      <c r="AA111" s="17"/>
      <c r="AB111" s="17"/>
      <c r="AC111" s="17"/>
      <c r="AD111" s="18"/>
      <c r="AE111" s="18"/>
      <c r="AF111" s="18"/>
      <c r="AG111" s="18"/>
      <c r="AH111" s="11"/>
      <c r="AI111" s="11"/>
      <c r="AJ111" s="11"/>
      <c r="AK111" s="11"/>
      <c r="AL111" s="11"/>
      <c r="AM111" s="11"/>
      <c r="AN111" s="11"/>
      <c r="AO111" s="11"/>
    </row>
    <row r="112" spans="1:41" s="23" customFormat="1" x14ac:dyDescent="0.25">
      <c r="A112" s="1550"/>
      <c r="B112" s="1550"/>
      <c r="C112" s="43" t="s">
        <v>44</v>
      </c>
      <c r="D112" s="98">
        <v>587.92999999999995</v>
      </c>
      <c r="E112" s="56">
        <v>612.83000000000004</v>
      </c>
      <c r="F112" s="27">
        <f>E112/D112</f>
        <v>1.042351980677972</v>
      </c>
      <c r="G112" s="98">
        <v>612.83000000000004</v>
      </c>
      <c r="H112" s="56">
        <v>665.2</v>
      </c>
      <c r="I112" s="27">
        <f>H112/G112</f>
        <v>1.0854559992167485</v>
      </c>
      <c r="J112" s="1616"/>
      <c r="K112" s="56">
        <v>665.2</v>
      </c>
      <c r="L112" s="56">
        <v>690.98</v>
      </c>
      <c r="M112" s="27">
        <f>L112/K112</f>
        <v>1.038755261575466</v>
      </c>
      <c r="N112" s="487">
        <f>L112</f>
        <v>690.98</v>
      </c>
      <c r="O112" s="189">
        <f>N112*118%</f>
        <v>815.35640000000001</v>
      </c>
      <c r="P112" s="487">
        <v>714.06</v>
      </c>
      <c r="Q112" s="604">
        <f>P112*118%</f>
        <v>842.59079999999994</v>
      </c>
      <c r="R112" s="537">
        <f t="shared" ref="R112:R122" si="16">P112/N112</f>
        <v>1.0334018350748211</v>
      </c>
      <c r="S112" s="487">
        <f>P112</f>
        <v>714.06</v>
      </c>
      <c r="T112" s="363">
        <v>730.02</v>
      </c>
      <c r="U112" s="1550"/>
      <c r="V112" s="1872"/>
      <c r="W112" s="1873"/>
      <c r="X112" s="1550"/>
      <c r="Y112" s="9"/>
      <c r="Z112" s="16">
        <v>2</v>
      </c>
      <c r="AA112" s="17"/>
      <c r="AB112" s="17"/>
      <c r="AC112" s="17"/>
      <c r="AD112" s="18"/>
      <c r="AE112" s="18"/>
      <c r="AF112" s="18"/>
      <c r="AG112" s="18"/>
      <c r="AH112" s="11"/>
      <c r="AI112" s="11"/>
      <c r="AJ112" s="11"/>
      <c r="AK112" s="11"/>
      <c r="AL112" s="11"/>
      <c r="AM112" s="11"/>
      <c r="AN112" s="11"/>
      <c r="AO112" s="11"/>
    </row>
    <row r="113" spans="1:41" s="23" customFormat="1" ht="24" x14ac:dyDescent="0.25">
      <c r="A113" s="1550"/>
      <c r="B113" s="1550"/>
      <c r="C113" s="43" t="s">
        <v>45</v>
      </c>
      <c r="D113" s="98">
        <v>755.3</v>
      </c>
      <c r="E113" s="56">
        <v>786.94</v>
      </c>
      <c r="F113" s="27">
        <f>E113/D113</f>
        <v>1.041890639481001</v>
      </c>
      <c r="G113" s="98">
        <v>786.94</v>
      </c>
      <c r="H113" s="56">
        <v>853.83</v>
      </c>
      <c r="I113" s="27">
        <f>H113/G113</f>
        <v>1.0850001270744911</v>
      </c>
      <c r="J113" s="1616"/>
      <c r="K113" s="56">
        <v>853.83</v>
      </c>
      <c r="L113" s="56">
        <v>886.28</v>
      </c>
      <c r="M113" s="27">
        <f>L113/K113</f>
        <v>1.0380052235222468</v>
      </c>
      <c r="N113" s="487">
        <f>L113</f>
        <v>886.28</v>
      </c>
      <c r="O113" s="189">
        <f>N113*118%</f>
        <v>1045.8103999999998</v>
      </c>
      <c r="P113" s="487">
        <v>915.53</v>
      </c>
      <c r="Q113" s="604">
        <f>P113*118%</f>
        <v>1080.3253999999999</v>
      </c>
      <c r="R113" s="537">
        <f t="shared" si="16"/>
        <v>1.0330031141400009</v>
      </c>
      <c r="S113" s="487">
        <f>P113</f>
        <v>915.53</v>
      </c>
      <c r="T113" s="363">
        <v>938.42</v>
      </c>
      <c r="U113" s="1550"/>
      <c r="V113" s="1872"/>
      <c r="W113" s="1873"/>
      <c r="X113" s="1550"/>
      <c r="Y113" s="9"/>
      <c r="Z113" s="16">
        <v>2</v>
      </c>
      <c r="AA113" s="17"/>
      <c r="AB113" s="17"/>
      <c r="AC113" s="17"/>
      <c r="AD113" s="18"/>
      <c r="AE113" s="18"/>
      <c r="AF113" s="18"/>
      <c r="AG113" s="18"/>
      <c r="AH113" s="11"/>
      <c r="AI113" s="11"/>
      <c r="AJ113" s="11"/>
      <c r="AK113" s="11"/>
      <c r="AL113" s="11"/>
      <c r="AM113" s="11"/>
      <c r="AN113" s="11"/>
      <c r="AO113" s="11"/>
    </row>
    <row r="114" spans="1:41" s="23" customFormat="1" ht="24" x14ac:dyDescent="0.25">
      <c r="A114" s="1550"/>
      <c r="B114" s="1550"/>
      <c r="C114" s="43" t="s">
        <v>46</v>
      </c>
      <c r="D114" s="98">
        <v>783.8</v>
      </c>
      <c r="E114" s="56">
        <v>816.64</v>
      </c>
      <c r="F114" s="27">
        <f>E114/D114</f>
        <v>1.0418984434804797</v>
      </c>
      <c r="G114" s="98">
        <v>816.64</v>
      </c>
      <c r="H114" s="56">
        <v>886.05</v>
      </c>
      <c r="I114" s="27">
        <f>H114/G114</f>
        <v>1.0849946120689655</v>
      </c>
      <c r="J114" s="1616"/>
      <c r="K114" s="56">
        <v>886.05</v>
      </c>
      <c r="L114" s="56">
        <v>919.72</v>
      </c>
      <c r="M114" s="27">
        <f>L114/K114</f>
        <v>1.0380001128604481</v>
      </c>
      <c r="N114" s="487">
        <f>L114</f>
        <v>919.72</v>
      </c>
      <c r="O114" s="189">
        <f>N114*118%</f>
        <v>1085.2696000000001</v>
      </c>
      <c r="P114" s="487">
        <v>950.07</v>
      </c>
      <c r="Q114" s="604">
        <f>P114*118%</f>
        <v>1121.0826</v>
      </c>
      <c r="R114" s="537">
        <f t="shared" si="16"/>
        <v>1.0329991736615491</v>
      </c>
      <c r="S114" s="487">
        <f>P114</f>
        <v>950.07</v>
      </c>
      <c r="T114" s="363">
        <v>973.82</v>
      </c>
      <c r="U114" s="1550"/>
      <c r="V114" s="1872"/>
      <c r="W114" s="1873"/>
      <c r="X114" s="1550"/>
      <c r="Y114" s="9"/>
      <c r="Z114" s="16">
        <v>2</v>
      </c>
      <c r="AA114" s="17"/>
      <c r="AB114" s="17"/>
      <c r="AC114" s="17"/>
      <c r="AD114" s="18"/>
      <c r="AE114" s="18"/>
      <c r="AF114" s="18"/>
      <c r="AG114" s="18"/>
      <c r="AH114" s="11"/>
      <c r="AI114" s="11"/>
      <c r="AJ114" s="11"/>
      <c r="AK114" s="11"/>
      <c r="AL114" s="11"/>
      <c r="AM114" s="11"/>
      <c r="AN114" s="11"/>
      <c r="AO114" s="11"/>
    </row>
    <row r="115" spans="1:41" s="23" customFormat="1" x14ac:dyDescent="0.25">
      <c r="A115" s="1550"/>
      <c r="B115" s="1550"/>
      <c r="C115" s="183" t="s">
        <v>558</v>
      </c>
      <c r="D115" s="98"/>
      <c r="E115" s="56"/>
      <c r="F115" s="27"/>
      <c r="G115" s="98">
        <v>999.01</v>
      </c>
      <c r="H115" s="56">
        <v>1083.92</v>
      </c>
      <c r="I115" s="27">
        <f>H115/G115</f>
        <v>1.0849941442027609</v>
      </c>
      <c r="J115" s="1616"/>
      <c r="K115" s="56">
        <v>1083.92</v>
      </c>
      <c r="L115" s="56">
        <v>1125.1099999999999</v>
      </c>
      <c r="M115" s="27">
        <f>L115/K115</f>
        <v>1.0380009594804043</v>
      </c>
      <c r="N115" s="487">
        <f>L115</f>
        <v>1125.1099999999999</v>
      </c>
      <c r="O115" s="189">
        <f>N115*118%</f>
        <v>1327.6297999999997</v>
      </c>
      <c r="P115" s="487">
        <v>1162.24</v>
      </c>
      <c r="Q115" s="604">
        <f>P115*118%</f>
        <v>1371.4431999999999</v>
      </c>
      <c r="R115" s="537">
        <f t="shared" si="16"/>
        <v>1.033001217658718</v>
      </c>
      <c r="S115" s="487">
        <f>P115</f>
        <v>1162.24</v>
      </c>
      <c r="T115" s="363">
        <v>1191.29</v>
      </c>
      <c r="U115" s="1550"/>
      <c r="V115" s="1872"/>
      <c r="W115" s="1873"/>
      <c r="X115" s="1550"/>
      <c r="Y115" s="9"/>
      <c r="Z115" s="16"/>
      <c r="AA115" s="17"/>
      <c r="AB115" s="17"/>
      <c r="AC115" s="17"/>
      <c r="AD115" s="18"/>
      <c r="AE115" s="18"/>
      <c r="AF115" s="18"/>
      <c r="AG115" s="18"/>
      <c r="AH115" s="11"/>
      <c r="AI115" s="11"/>
      <c r="AJ115" s="11"/>
      <c r="AK115" s="11"/>
      <c r="AL115" s="11"/>
      <c r="AM115" s="11"/>
      <c r="AN115" s="11"/>
      <c r="AO115" s="11"/>
    </row>
    <row r="116" spans="1:41" s="23" customFormat="1" x14ac:dyDescent="0.25">
      <c r="A116" s="1550"/>
      <c r="B116" s="1550"/>
      <c r="C116" s="97" t="s">
        <v>47</v>
      </c>
      <c r="D116" s="98"/>
      <c r="E116" s="56"/>
      <c r="F116" s="27"/>
      <c r="G116" s="98"/>
      <c r="H116" s="56"/>
      <c r="I116" s="27"/>
      <c r="J116" s="1616"/>
      <c r="K116" s="56"/>
      <c r="L116" s="1590"/>
      <c r="M116" s="1591"/>
      <c r="N116" s="1591"/>
      <c r="O116" s="1591"/>
      <c r="P116" s="1591"/>
      <c r="Q116" s="1591"/>
      <c r="R116" s="1591"/>
      <c r="S116" s="1591"/>
      <c r="T116" s="1592"/>
      <c r="U116" s="1550"/>
      <c r="V116" s="1872"/>
      <c r="W116" s="1873"/>
      <c r="X116" s="1550"/>
      <c r="Y116" s="9"/>
      <c r="Z116" s="16"/>
      <c r="AA116" s="17"/>
      <c r="AB116" s="17"/>
      <c r="AC116" s="17"/>
      <c r="AD116" s="18"/>
      <c r="AE116" s="18"/>
      <c r="AF116" s="18"/>
      <c r="AG116" s="18"/>
      <c r="AH116" s="11"/>
      <c r="AI116" s="11"/>
      <c r="AJ116" s="11"/>
      <c r="AK116" s="11"/>
      <c r="AL116" s="11"/>
      <c r="AM116" s="11"/>
      <c r="AN116" s="11"/>
      <c r="AO116" s="11"/>
    </row>
    <row r="117" spans="1:41" s="23" customFormat="1" x14ac:dyDescent="0.25">
      <c r="A117" s="1550"/>
      <c r="B117" s="1550"/>
      <c r="C117" s="43" t="s">
        <v>28</v>
      </c>
      <c r="D117" s="98">
        <v>664.81</v>
      </c>
      <c r="E117" s="99">
        <v>692.63</v>
      </c>
      <c r="F117" s="27">
        <f>E117/D117</f>
        <v>1.0418465426212</v>
      </c>
      <c r="G117" s="98">
        <v>692.63</v>
      </c>
      <c r="H117" s="99">
        <v>751.95</v>
      </c>
      <c r="I117" s="27">
        <f>H117/G117</f>
        <v>1.0856445721380825</v>
      </c>
      <c r="J117" s="1617"/>
      <c r="K117" s="99">
        <v>751.95</v>
      </c>
      <c r="L117" s="99">
        <v>780.51</v>
      </c>
      <c r="M117" s="27">
        <f t="shared" ref="M117:M122" si="17">L117/K117</f>
        <v>1.0379812487532416</v>
      </c>
      <c r="N117" s="487">
        <f>L117</f>
        <v>780.51</v>
      </c>
      <c r="O117" s="189">
        <f t="shared" ref="O117:O122" si="18">N117*118%</f>
        <v>921.00179999999989</v>
      </c>
      <c r="P117" s="487">
        <v>795.82</v>
      </c>
      <c r="Q117" s="604">
        <f t="shared" ref="Q117:Q122" si="19">P117*118%</f>
        <v>939.06759999999997</v>
      </c>
      <c r="R117" s="537">
        <f t="shared" si="16"/>
        <v>1.0196153796876402</v>
      </c>
      <c r="S117" s="487">
        <f>P117</f>
        <v>795.82</v>
      </c>
      <c r="T117" s="363">
        <v>802.91</v>
      </c>
      <c r="U117" s="1553"/>
      <c r="V117" s="1694"/>
      <c r="W117" s="1874"/>
      <c r="X117" s="1553"/>
      <c r="Y117" s="9"/>
      <c r="Z117" s="16">
        <v>2</v>
      </c>
      <c r="AA117" s="17"/>
      <c r="AB117" s="17"/>
      <c r="AC117" s="17"/>
      <c r="AD117" s="18"/>
      <c r="AE117" s="18"/>
      <c r="AF117" s="18"/>
      <c r="AG117" s="18"/>
      <c r="AH117" s="11"/>
      <c r="AI117" s="11"/>
      <c r="AJ117" s="11"/>
      <c r="AK117" s="11"/>
      <c r="AL117" s="11"/>
      <c r="AM117" s="11"/>
      <c r="AN117" s="11"/>
      <c r="AO117" s="11"/>
    </row>
    <row r="118" spans="1:41" s="23" customFormat="1" ht="37.5" customHeight="1" x14ac:dyDescent="0.25">
      <c r="A118" s="1550"/>
      <c r="B118" s="1550"/>
      <c r="C118" s="43" t="s">
        <v>561</v>
      </c>
      <c r="D118" s="55">
        <f>D107+D17</f>
        <v>1174.6500000000001</v>
      </c>
      <c r="E118" s="98">
        <f>E107+E17</f>
        <v>1229.7</v>
      </c>
      <c r="F118" s="27">
        <f>E118/D118</f>
        <v>1.0468650236240582</v>
      </c>
      <c r="G118" s="98">
        <f>E118</f>
        <v>1229.7</v>
      </c>
      <c r="H118" s="98">
        <f>H107+210.46</f>
        <v>1337.91</v>
      </c>
      <c r="I118" s="27">
        <f>H118/G118</f>
        <v>1.0879970724566967</v>
      </c>
      <c r="J118" s="1549" t="s">
        <v>411</v>
      </c>
      <c r="K118" s="98">
        <f>K107+210.46</f>
        <v>1337.91</v>
      </c>
      <c r="L118" s="98">
        <v>1382.05</v>
      </c>
      <c r="M118" s="27">
        <f t="shared" si="17"/>
        <v>1.0329917557982224</v>
      </c>
      <c r="N118" s="487">
        <v>1382.05</v>
      </c>
      <c r="O118" s="189">
        <f t="shared" si="18"/>
        <v>1630.819</v>
      </c>
      <c r="P118" s="487">
        <v>1427.62</v>
      </c>
      <c r="Q118" s="604">
        <f t="shared" si="19"/>
        <v>1684.5915999999997</v>
      </c>
      <c r="R118" s="537">
        <f t="shared" si="16"/>
        <v>1.0329727578597012</v>
      </c>
      <c r="S118" s="487"/>
      <c r="T118" s="536"/>
      <c r="U118" s="1549" t="s">
        <v>560</v>
      </c>
      <c r="V118" s="497"/>
      <c r="W118" s="497"/>
      <c r="X118" s="1549" t="s">
        <v>786</v>
      </c>
      <c r="Y118" s="9"/>
      <c r="Z118" s="16"/>
      <c r="AA118" s="17"/>
      <c r="AB118" s="17"/>
      <c r="AC118" s="17">
        <v>2</v>
      </c>
      <c r="AD118" s="18"/>
      <c r="AE118" s="18"/>
      <c r="AF118" s="18"/>
      <c r="AG118" s="18"/>
      <c r="AH118" s="11"/>
      <c r="AI118" s="11"/>
      <c r="AJ118" s="11"/>
      <c r="AK118" s="11"/>
      <c r="AL118" s="11"/>
      <c r="AM118" s="11"/>
      <c r="AN118" s="11"/>
      <c r="AO118" s="11"/>
    </row>
    <row r="119" spans="1:41" s="23" customFormat="1" ht="47.25" customHeight="1" x14ac:dyDescent="0.25">
      <c r="A119" s="1550"/>
      <c r="B119" s="1550"/>
      <c r="C119" s="43" t="s">
        <v>562</v>
      </c>
      <c r="D119" s="57">
        <v>1287.6500000000001</v>
      </c>
      <c r="E119" s="56">
        <v>1347.7</v>
      </c>
      <c r="F119" s="27">
        <v>1.0466353434551314</v>
      </c>
      <c r="G119" s="56">
        <v>1347.7</v>
      </c>
      <c r="H119" s="56">
        <f>H107+331.57</f>
        <v>1459.02</v>
      </c>
      <c r="I119" s="27">
        <f>H119/G119</f>
        <v>1.082599985159902</v>
      </c>
      <c r="J119" s="1550"/>
      <c r="K119" s="56">
        <f>K107+331.57</f>
        <v>1459.02</v>
      </c>
      <c r="L119" s="56">
        <v>1507.13</v>
      </c>
      <c r="M119" s="27">
        <f t="shared" si="17"/>
        <v>1.0329741881536922</v>
      </c>
      <c r="N119" s="487">
        <v>1507.13</v>
      </c>
      <c r="O119" s="189">
        <f t="shared" si="18"/>
        <v>1778.4134000000001</v>
      </c>
      <c r="P119" s="487">
        <v>1551.17</v>
      </c>
      <c r="Q119" s="604">
        <f t="shared" si="19"/>
        <v>1830.3806</v>
      </c>
      <c r="R119" s="537">
        <f t="shared" si="16"/>
        <v>1.029221102360115</v>
      </c>
      <c r="S119" s="487"/>
      <c r="T119" s="536"/>
      <c r="U119" s="1550"/>
      <c r="V119" s="498"/>
      <c r="W119" s="498"/>
      <c r="X119" s="1550"/>
      <c r="Y119" s="9"/>
      <c r="Z119" s="16"/>
      <c r="AA119" s="17"/>
      <c r="AB119" s="17"/>
      <c r="AC119" s="17"/>
      <c r="AD119" s="18"/>
      <c r="AE119" s="18"/>
      <c r="AF119" s="18"/>
      <c r="AG119" s="18"/>
      <c r="AH119" s="11"/>
      <c r="AI119" s="11"/>
      <c r="AJ119" s="11"/>
      <c r="AK119" s="11"/>
      <c r="AL119" s="11"/>
      <c r="AM119" s="11"/>
      <c r="AN119" s="11"/>
      <c r="AO119" s="11"/>
    </row>
    <row r="120" spans="1:41" s="23" customFormat="1" ht="47.25" customHeight="1" x14ac:dyDescent="0.25">
      <c r="A120" s="1550"/>
      <c r="B120" s="1550"/>
      <c r="C120" s="43" t="s">
        <v>563</v>
      </c>
      <c r="D120" s="57"/>
      <c r="E120" s="56"/>
      <c r="F120" s="27"/>
      <c r="G120" s="56">
        <v>843.52</v>
      </c>
      <c r="H120" s="56">
        <v>916.2</v>
      </c>
      <c r="I120" s="27">
        <f>H120/G120</f>
        <v>1.086162746585736</v>
      </c>
      <c r="J120" s="1550"/>
      <c r="K120" s="56">
        <v>916.2</v>
      </c>
      <c r="L120" s="56">
        <v>988.68</v>
      </c>
      <c r="M120" s="27">
        <f t="shared" si="17"/>
        <v>1.0791093647675178</v>
      </c>
      <c r="N120" s="487">
        <v>988.68</v>
      </c>
      <c r="O120" s="189">
        <f t="shared" si="18"/>
        <v>1166.6424</v>
      </c>
      <c r="P120" s="487">
        <v>1015.86</v>
      </c>
      <c r="Q120" s="604">
        <f t="shared" si="19"/>
        <v>1198.7148</v>
      </c>
      <c r="R120" s="537">
        <f t="shared" si="16"/>
        <v>1.0274912003883967</v>
      </c>
      <c r="S120" s="487"/>
      <c r="T120" s="536"/>
      <c r="U120" s="1550"/>
      <c r="V120" s="498"/>
      <c r="W120" s="498"/>
      <c r="X120" s="1550"/>
      <c r="Y120" s="9"/>
      <c r="Z120" s="16"/>
      <c r="AA120" s="17"/>
      <c r="AB120" s="17"/>
      <c r="AC120" s="17"/>
      <c r="AD120" s="18"/>
      <c r="AE120" s="18"/>
      <c r="AF120" s="18"/>
      <c r="AG120" s="18"/>
      <c r="AH120" s="11"/>
      <c r="AI120" s="11"/>
      <c r="AJ120" s="11"/>
      <c r="AK120" s="11"/>
      <c r="AL120" s="11"/>
      <c r="AM120" s="11"/>
      <c r="AN120" s="11"/>
      <c r="AO120" s="11"/>
    </row>
    <row r="121" spans="1:41" s="23" customFormat="1" ht="47.25" customHeight="1" x14ac:dyDescent="0.25">
      <c r="A121" s="1550"/>
      <c r="B121" s="1553"/>
      <c r="C121" s="43" t="s">
        <v>564</v>
      </c>
      <c r="D121" s="57"/>
      <c r="E121" s="56"/>
      <c r="F121" s="27"/>
      <c r="G121" s="56"/>
      <c r="H121" s="56">
        <v>1173.45</v>
      </c>
      <c r="I121" s="27"/>
      <c r="J121" s="1553"/>
      <c r="K121" s="56">
        <f>K107+K124</f>
        <v>1173.45</v>
      </c>
      <c r="L121" s="56">
        <f>L107+L124</f>
        <v>1279.5</v>
      </c>
      <c r="M121" s="27">
        <f t="shared" si="17"/>
        <v>1.0903745366227788</v>
      </c>
      <c r="N121" s="487">
        <v>1279.5</v>
      </c>
      <c r="O121" s="189">
        <f t="shared" si="18"/>
        <v>1509.81</v>
      </c>
      <c r="P121" s="487">
        <v>1320.1</v>
      </c>
      <c r="Q121" s="604">
        <f t="shared" si="19"/>
        <v>1557.7179999999998</v>
      </c>
      <c r="R121" s="537">
        <f t="shared" si="16"/>
        <v>1.0317311449785072</v>
      </c>
      <c r="S121" s="487"/>
      <c r="T121" s="536"/>
      <c r="U121" s="1553"/>
      <c r="V121" s="499"/>
      <c r="W121" s="499"/>
      <c r="X121" s="1553"/>
      <c r="Y121" s="9"/>
      <c r="Z121" s="16"/>
      <c r="AA121" s="17"/>
      <c r="AB121" s="17"/>
      <c r="AC121" s="17"/>
      <c r="AD121" s="18"/>
      <c r="AE121" s="18"/>
      <c r="AF121" s="18"/>
      <c r="AG121" s="18"/>
      <c r="AH121" s="11"/>
      <c r="AI121" s="11"/>
      <c r="AJ121" s="11"/>
      <c r="AK121" s="11"/>
      <c r="AL121" s="11"/>
      <c r="AM121" s="11"/>
      <c r="AN121" s="11"/>
      <c r="AO121" s="11"/>
    </row>
    <row r="122" spans="1:41" s="23" customFormat="1" ht="39" customHeight="1" x14ac:dyDescent="0.25">
      <c r="A122" s="1550"/>
      <c r="B122" s="284">
        <v>20</v>
      </c>
      <c r="C122" s="25" t="s">
        <v>51</v>
      </c>
      <c r="D122" s="66">
        <v>1384</v>
      </c>
      <c r="E122" s="56">
        <v>1452</v>
      </c>
      <c r="F122" s="27">
        <f>E122/D122</f>
        <v>1.0491329479768785</v>
      </c>
      <c r="G122" s="98">
        <v>1452</v>
      </c>
      <c r="H122" s="56">
        <v>1580</v>
      </c>
      <c r="I122" s="27">
        <f>H122/G122</f>
        <v>1.0881542699724518</v>
      </c>
      <c r="J122" s="329" t="s">
        <v>320</v>
      </c>
      <c r="K122" s="98">
        <v>1580</v>
      </c>
      <c r="L122" s="56">
        <v>1646</v>
      </c>
      <c r="M122" s="27">
        <f t="shared" si="17"/>
        <v>1.0417721518987342</v>
      </c>
      <c r="N122" s="487">
        <f>L122</f>
        <v>1646</v>
      </c>
      <c r="O122" s="189">
        <f t="shared" si="18"/>
        <v>1942.28</v>
      </c>
      <c r="P122" s="487">
        <v>1706.51</v>
      </c>
      <c r="Q122" s="604">
        <f t="shared" si="19"/>
        <v>2013.6817999999998</v>
      </c>
      <c r="R122" s="537">
        <f t="shared" si="16"/>
        <v>1.0367618469015796</v>
      </c>
      <c r="S122" s="487">
        <f>P122</f>
        <v>1706.51</v>
      </c>
      <c r="T122" s="363">
        <v>1773.76</v>
      </c>
      <c r="U122" s="348" t="s">
        <v>452</v>
      </c>
      <c r="V122" s="502"/>
      <c r="W122" s="502"/>
      <c r="X122" s="502" t="s">
        <v>452</v>
      </c>
      <c r="Y122" s="9"/>
      <c r="Z122" s="16">
        <v>2</v>
      </c>
      <c r="AA122" s="17"/>
      <c r="AB122" s="17"/>
      <c r="AC122" s="17"/>
      <c r="AD122" s="18"/>
      <c r="AE122" s="18"/>
      <c r="AF122" s="18"/>
      <c r="AG122" s="18"/>
      <c r="AH122" s="11"/>
      <c r="AI122" s="11"/>
      <c r="AJ122" s="11"/>
      <c r="AK122" s="11"/>
      <c r="AL122" s="11"/>
      <c r="AM122" s="11"/>
      <c r="AN122" s="11"/>
      <c r="AO122" s="11"/>
    </row>
    <row r="123" spans="1:41" s="23" customFormat="1" ht="47.25" customHeight="1" x14ac:dyDescent="0.25">
      <c r="A123" s="1550"/>
      <c r="B123" s="1549"/>
      <c r="C123" s="472" t="s">
        <v>423</v>
      </c>
      <c r="D123" s="642"/>
      <c r="E123" s="635"/>
      <c r="F123" s="480"/>
      <c r="G123" s="635"/>
      <c r="H123" s="635"/>
      <c r="I123" s="480"/>
      <c r="J123" s="643"/>
      <c r="K123" s="635"/>
      <c r="L123" s="1596"/>
      <c r="M123" s="1829"/>
      <c r="N123" s="1829"/>
      <c r="O123" s="1829"/>
      <c r="P123" s="1829"/>
      <c r="Q123" s="1829"/>
      <c r="R123" s="1829"/>
      <c r="S123" s="1829"/>
      <c r="T123" s="1829"/>
      <c r="U123" s="1829"/>
      <c r="V123" s="1829"/>
      <c r="W123" s="1597"/>
      <c r="X123" s="643"/>
      <c r="Y123" s="109"/>
      <c r="Z123" s="16"/>
      <c r="AA123" s="17"/>
      <c r="AB123" s="17"/>
      <c r="AC123" s="17"/>
      <c r="AD123" s="18"/>
      <c r="AE123" s="18"/>
      <c r="AF123" s="18"/>
      <c r="AG123" s="18"/>
      <c r="AH123" s="11"/>
      <c r="AI123" s="11"/>
      <c r="AJ123" s="11"/>
      <c r="AK123" s="11"/>
      <c r="AL123" s="11"/>
      <c r="AM123" s="11"/>
      <c r="AN123" s="11"/>
      <c r="AO123" s="11"/>
    </row>
    <row r="124" spans="1:41" s="23" customFormat="1" ht="83.25" customHeight="1" x14ac:dyDescent="0.25">
      <c r="A124" s="1550"/>
      <c r="B124" s="1550"/>
      <c r="C124" s="644" t="s">
        <v>53</v>
      </c>
      <c r="D124" s="642"/>
      <c r="E124" s="635"/>
      <c r="F124" s="480"/>
      <c r="G124" s="635"/>
      <c r="H124" s="635">
        <v>46</v>
      </c>
      <c r="I124" s="480"/>
      <c r="J124" s="643" t="s">
        <v>425</v>
      </c>
      <c r="K124" s="635">
        <f>H124</f>
        <v>46</v>
      </c>
      <c r="L124" s="635">
        <v>115</v>
      </c>
      <c r="M124" s="480">
        <f>L124/K124</f>
        <v>2.5</v>
      </c>
      <c r="N124" s="637">
        <f>L124</f>
        <v>115</v>
      </c>
      <c r="O124" s="637">
        <f t="shared" ref="O124:O149" si="20">N124*118%</f>
        <v>135.69999999999999</v>
      </c>
      <c r="P124" s="637">
        <v>140</v>
      </c>
      <c r="Q124" s="637">
        <f>P124*118%</f>
        <v>165.2</v>
      </c>
      <c r="R124" s="638">
        <f>P124/N124</f>
        <v>1.2173913043478262</v>
      </c>
      <c r="S124" s="637"/>
      <c r="T124" s="639"/>
      <c r="U124" s="643" t="s">
        <v>524</v>
      </c>
      <c r="V124" s="643"/>
      <c r="W124" s="643"/>
      <c r="X124" s="643" t="s">
        <v>814</v>
      </c>
      <c r="Y124" s="109"/>
      <c r="Z124" s="16"/>
      <c r="AA124" s="17"/>
      <c r="AB124" s="17"/>
      <c r="AC124" s="17"/>
      <c r="AD124" s="18"/>
      <c r="AE124" s="18"/>
      <c r="AF124" s="18"/>
      <c r="AG124" s="18"/>
      <c r="AH124" s="11"/>
      <c r="AI124" s="11"/>
      <c r="AJ124" s="11"/>
      <c r="AK124" s="11"/>
      <c r="AL124" s="11"/>
      <c r="AM124" s="11"/>
      <c r="AN124" s="11"/>
      <c r="AO124" s="11"/>
    </row>
    <row r="125" spans="1:41" s="23" customFormat="1" ht="27" customHeight="1" x14ac:dyDescent="0.25">
      <c r="A125" s="1550"/>
      <c r="B125" s="1563"/>
      <c r="C125" s="472" t="s">
        <v>525</v>
      </c>
      <c r="D125" s="642"/>
      <c r="E125" s="635"/>
      <c r="F125" s="480"/>
      <c r="G125" s="635"/>
      <c r="H125" s="1596" t="s">
        <v>23</v>
      </c>
      <c r="I125" s="1597"/>
      <c r="J125" s="645"/>
      <c r="K125" s="635">
        <v>1648</v>
      </c>
      <c r="L125" s="635">
        <v>1702.38</v>
      </c>
      <c r="M125" s="480">
        <f t="shared" ref="M125:M149" si="21">L125/K125</f>
        <v>1.0329975728155341</v>
      </c>
      <c r="N125" s="637">
        <f>L125</f>
        <v>1702.38</v>
      </c>
      <c r="O125" s="637">
        <f t="shared" si="20"/>
        <v>2008.8084000000001</v>
      </c>
      <c r="P125" s="637">
        <v>1760</v>
      </c>
      <c r="Q125" s="637">
        <f t="shared" ref="Q125:Q196" si="22">P125*118%</f>
        <v>2076.7999999999997</v>
      </c>
      <c r="R125" s="638">
        <f t="shared" ref="R125:R187" si="23">P125/N125</f>
        <v>1.033846732221948</v>
      </c>
      <c r="S125" s="637"/>
      <c r="T125" s="639"/>
      <c r="U125" s="1593" t="s">
        <v>608</v>
      </c>
      <c r="V125" s="646"/>
      <c r="W125" s="646"/>
      <c r="X125" s="1593" t="s">
        <v>815</v>
      </c>
      <c r="Y125" s="109"/>
      <c r="Z125" s="16"/>
      <c r="AA125" s="17"/>
      <c r="AB125" s="17"/>
      <c r="AC125" s="17"/>
      <c r="AD125" s="18"/>
      <c r="AE125" s="18"/>
      <c r="AF125" s="18"/>
      <c r="AG125" s="18"/>
      <c r="AH125" s="11"/>
      <c r="AI125" s="11"/>
      <c r="AJ125" s="11"/>
      <c r="AK125" s="11"/>
      <c r="AL125" s="11"/>
      <c r="AM125" s="11"/>
      <c r="AN125" s="11"/>
      <c r="AO125" s="11"/>
    </row>
    <row r="126" spans="1:41" s="23" customFormat="1" ht="27" customHeight="1" x14ac:dyDescent="0.25">
      <c r="A126" s="1550"/>
      <c r="B126" s="1563"/>
      <c r="C126" s="644" t="s">
        <v>52</v>
      </c>
      <c r="D126" s="642"/>
      <c r="E126" s="635"/>
      <c r="F126" s="480"/>
      <c r="G126" s="635"/>
      <c r="H126" s="1596" t="s">
        <v>23</v>
      </c>
      <c r="I126" s="1597"/>
      <c r="J126" s="645"/>
      <c r="K126" s="635">
        <v>2400</v>
      </c>
      <c r="L126" s="635">
        <v>2600</v>
      </c>
      <c r="M126" s="480">
        <f t="shared" si="21"/>
        <v>1.0833333333333333</v>
      </c>
      <c r="N126" s="637">
        <f t="shared" ref="N126:N149" si="24">L126</f>
        <v>2600</v>
      </c>
      <c r="O126" s="637">
        <f t="shared" si="20"/>
        <v>3068</v>
      </c>
      <c r="P126" s="637">
        <v>2850.4</v>
      </c>
      <c r="Q126" s="637">
        <f t="shared" si="22"/>
        <v>3363.4719999999998</v>
      </c>
      <c r="R126" s="638">
        <f t="shared" si="23"/>
        <v>1.0963076923076924</v>
      </c>
      <c r="S126" s="637"/>
      <c r="T126" s="639"/>
      <c r="U126" s="1594"/>
      <c r="V126" s="647"/>
      <c r="W126" s="647"/>
      <c r="X126" s="1594"/>
      <c r="Y126" s="109"/>
      <c r="Z126" s="16"/>
      <c r="AA126" s="17"/>
      <c r="AB126" s="17"/>
      <c r="AC126" s="17"/>
      <c r="AD126" s="18"/>
      <c r="AE126" s="18"/>
      <c r="AF126" s="18"/>
      <c r="AG126" s="18"/>
      <c r="AH126" s="11"/>
      <c r="AI126" s="11"/>
      <c r="AJ126" s="11"/>
      <c r="AK126" s="11"/>
      <c r="AL126" s="11"/>
      <c r="AM126" s="11"/>
      <c r="AN126" s="11"/>
      <c r="AO126" s="11"/>
    </row>
    <row r="127" spans="1:41" s="23" customFormat="1" ht="27" customHeight="1" x14ac:dyDescent="0.25">
      <c r="A127" s="1550"/>
      <c r="B127" s="1563"/>
      <c r="C127" s="472" t="s">
        <v>526</v>
      </c>
      <c r="D127" s="642"/>
      <c r="E127" s="635"/>
      <c r="F127" s="480"/>
      <c r="G127" s="635"/>
      <c r="H127" s="1596" t="s">
        <v>23</v>
      </c>
      <c r="I127" s="1597"/>
      <c r="J127" s="645"/>
      <c r="K127" s="635">
        <v>1648</v>
      </c>
      <c r="L127" s="635">
        <v>1845</v>
      </c>
      <c r="M127" s="480">
        <f t="shared" si="21"/>
        <v>1.1195388349514563</v>
      </c>
      <c r="N127" s="637">
        <f t="shared" si="24"/>
        <v>1845</v>
      </c>
      <c r="O127" s="637">
        <f t="shared" si="20"/>
        <v>2177.1</v>
      </c>
      <c r="P127" s="637">
        <v>1920</v>
      </c>
      <c r="Q127" s="637">
        <f t="shared" si="22"/>
        <v>2265.6</v>
      </c>
      <c r="R127" s="638">
        <f t="shared" si="23"/>
        <v>1.0406504065040652</v>
      </c>
      <c r="S127" s="637"/>
      <c r="T127" s="639"/>
      <c r="U127" s="1594"/>
      <c r="V127" s="647"/>
      <c r="W127" s="647"/>
      <c r="X127" s="1594"/>
      <c r="Y127" s="109"/>
      <c r="Z127" s="16"/>
      <c r="AA127" s="17"/>
      <c r="AB127" s="17"/>
      <c r="AC127" s="17"/>
      <c r="AD127" s="18"/>
      <c r="AE127" s="18"/>
      <c r="AF127" s="18"/>
      <c r="AG127" s="18"/>
      <c r="AH127" s="11"/>
      <c r="AI127" s="11"/>
      <c r="AJ127" s="11"/>
      <c r="AK127" s="11"/>
      <c r="AL127" s="11"/>
      <c r="AM127" s="11"/>
      <c r="AN127" s="11"/>
      <c r="AO127" s="11"/>
    </row>
    <row r="128" spans="1:41" s="23" customFormat="1" ht="27" customHeight="1" x14ac:dyDescent="0.25">
      <c r="A128" s="1550"/>
      <c r="B128" s="1563"/>
      <c r="C128" s="644" t="s">
        <v>52</v>
      </c>
      <c r="D128" s="642"/>
      <c r="E128" s="635"/>
      <c r="F128" s="480"/>
      <c r="G128" s="635"/>
      <c r="H128" s="1596" t="s">
        <v>23</v>
      </c>
      <c r="I128" s="1597"/>
      <c r="J128" s="645"/>
      <c r="K128" s="635">
        <v>2400</v>
      </c>
      <c r="L128" s="635">
        <v>2600</v>
      </c>
      <c r="M128" s="480">
        <f t="shared" si="21"/>
        <v>1.0833333333333333</v>
      </c>
      <c r="N128" s="637">
        <f t="shared" si="24"/>
        <v>2600</v>
      </c>
      <c r="O128" s="637">
        <f t="shared" si="20"/>
        <v>3068</v>
      </c>
      <c r="P128" s="637">
        <v>2852.23</v>
      </c>
      <c r="Q128" s="637">
        <f t="shared" si="22"/>
        <v>3365.6313999999998</v>
      </c>
      <c r="R128" s="638">
        <f t="shared" si="23"/>
        <v>1.0970115384615384</v>
      </c>
      <c r="S128" s="637"/>
      <c r="T128" s="639"/>
      <c r="U128" s="1594"/>
      <c r="V128" s="647"/>
      <c r="W128" s="647"/>
      <c r="X128" s="1594"/>
      <c r="Y128" s="109"/>
      <c r="Z128" s="16"/>
      <c r="AA128" s="17"/>
      <c r="AB128" s="17"/>
      <c r="AC128" s="17"/>
      <c r="AD128" s="18"/>
      <c r="AE128" s="18"/>
      <c r="AF128" s="18"/>
      <c r="AG128" s="18"/>
      <c r="AH128" s="11"/>
      <c r="AI128" s="11"/>
      <c r="AJ128" s="11"/>
      <c r="AK128" s="11"/>
      <c r="AL128" s="11"/>
      <c r="AM128" s="11"/>
      <c r="AN128" s="11"/>
      <c r="AO128" s="11"/>
    </row>
    <row r="129" spans="1:41" s="23" customFormat="1" ht="27" customHeight="1" x14ac:dyDescent="0.25">
      <c r="A129" s="1550"/>
      <c r="B129" s="1563"/>
      <c r="C129" s="472" t="s">
        <v>527</v>
      </c>
      <c r="D129" s="642"/>
      <c r="E129" s="635"/>
      <c r="F129" s="480"/>
      <c r="G129" s="635"/>
      <c r="H129" s="1596" t="s">
        <v>23</v>
      </c>
      <c r="I129" s="1597"/>
      <c r="J129" s="645"/>
      <c r="K129" s="635">
        <v>1648</v>
      </c>
      <c r="L129" s="635">
        <v>1702.38</v>
      </c>
      <c r="M129" s="480">
        <f t="shared" si="21"/>
        <v>1.0329975728155341</v>
      </c>
      <c r="N129" s="637">
        <f t="shared" si="24"/>
        <v>1702.38</v>
      </c>
      <c r="O129" s="637">
        <f t="shared" si="20"/>
        <v>2008.8084000000001</v>
      </c>
      <c r="P129" s="637">
        <v>1760</v>
      </c>
      <c r="Q129" s="637">
        <f t="shared" si="22"/>
        <v>2076.7999999999997</v>
      </c>
      <c r="R129" s="638">
        <f t="shared" si="23"/>
        <v>1.033846732221948</v>
      </c>
      <c r="S129" s="637"/>
      <c r="T129" s="639"/>
      <c r="U129" s="1594"/>
      <c r="V129" s="647"/>
      <c r="W129" s="647"/>
      <c r="X129" s="1594"/>
      <c r="Y129" s="109"/>
      <c r="Z129" s="16"/>
      <c r="AA129" s="17"/>
      <c r="AB129" s="17"/>
      <c r="AC129" s="17"/>
      <c r="AD129" s="18"/>
      <c r="AE129" s="18"/>
      <c r="AF129" s="18"/>
      <c r="AG129" s="18"/>
      <c r="AH129" s="11"/>
      <c r="AI129" s="11"/>
      <c r="AJ129" s="11"/>
      <c r="AK129" s="11"/>
      <c r="AL129" s="11"/>
      <c r="AM129" s="11"/>
      <c r="AN129" s="11"/>
      <c r="AO129" s="11"/>
    </row>
    <row r="130" spans="1:41" s="23" customFormat="1" ht="27" customHeight="1" x14ac:dyDescent="0.25">
      <c r="A130" s="1550"/>
      <c r="B130" s="1563"/>
      <c r="C130" s="644" t="s">
        <v>52</v>
      </c>
      <c r="D130" s="642"/>
      <c r="E130" s="635"/>
      <c r="F130" s="480"/>
      <c r="G130" s="635"/>
      <c r="H130" s="1596" t="s">
        <v>23</v>
      </c>
      <c r="I130" s="1597"/>
      <c r="J130" s="645"/>
      <c r="K130" s="635">
        <v>2400</v>
      </c>
      <c r="L130" s="635">
        <v>2600</v>
      </c>
      <c r="M130" s="480">
        <f t="shared" si="21"/>
        <v>1.0833333333333333</v>
      </c>
      <c r="N130" s="637">
        <f t="shared" si="24"/>
        <v>2600</v>
      </c>
      <c r="O130" s="637">
        <f t="shared" si="20"/>
        <v>3068</v>
      </c>
      <c r="P130" s="637">
        <v>2850.4</v>
      </c>
      <c r="Q130" s="637">
        <f t="shared" si="22"/>
        <v>3363.4719999999998</v>
      </c>
      <c r="R130" s="638">
        <f t="shared" si="23"/>
        <v>1.0963076923076924</v>
      </c>
      <c r="S130" s="637"/>
      <c r="T130" s="639"/>
      <c r="U130" s="1594"/>
      <c r="V130" s="647"/>
      <c r="W130" s="647"/>
      <c r="X130" s="1594"/>
      <c r="Y130" s="109"/>
      <c r="Z130" s="16"/>
      <c r="AA130" s="17"/>
      <c r="AB130" s="17"/>
      <c r="AC130" s="17"/>
      <c r="AD130" s="18"/>
      <c r="AE130" s="18"/>
      <c r="AF130" s="18"/>
      <c r="AG130" s="18"/>
      <c r="AH130" s="11"/>
      <c r="AI130" s="11"/>
      <c r="AJ130" s="11"/>
      <c r="AK130" s="11"/>
      <c r="AL130" s="11"/>
      <c r="AM130" s="11"/>
      <c r="AN130" s="11"/>
      <c r="AO130" s="11"/>
    </row>
    <row r="131" spans="1:41" s="23" customFormat="1" ht="27" customHeight="1" x14ac:dyDescent="0.25">
      <c r="A131" s="1550"/>
      <c r="B131" s="1563"/>
      <c r="C131" s="472" t="s">
        <v>528</v>
      </c>
      <c r="D131" s="642"/>
      <c r="E131" s="635"/>
      <c r="F131" s="480"/>
      <c r="G131" s="635"/>
      <c r="H131" s="1596" t="s">
        <v>23</v>
      </c>
      <c r="I131" s="1597"/>
      <c r="J131" s="645"/>
      <c r="K131" s="635">
        <v>1648</v>
      </c>
      <c r="L131" s="635">
        <v>1702.38</v>
      </c>
      <c r="M131" s="480">
        <f t="shared" si="21"/>
        <v>1.0329975728155341</v>
      </c>
      <c r="N131" s="637">
        <f t="shared" si="24"/>
        <v>1702.38</v>
      </c>
      <c r="O131" s="637">
        <f t="shared" si="20"/>
        <v>2008.8084000000001</v>
      </c>
      <c r="P131" s="637">
        <v>1760</v>
      </c>
      <c r="Q131" s="637">
        <f t="shared" si="22"/>
        <v>2076.7999999999997</v>
      </c>
      <c r="R131" s="638">
        <f t="shared" si="23"/>
        <v>1.033846732221948</v>
      </c>
      <c r="S131" s="637"/>
      <c r="T131" s="639"/>
      <c r="U131" s="1594"/>
      <c r="V131" s="647"/>
      <c r="W131" s="647"/>
      <c r="X131" s="1594"/>
      <c r="Y131" s="109"/>
      <c r="Z131" s="16"/>
      <c r="AA131" s="17"/>
      <c r="AB131" s="17"/>
      <c r="AC131" s="17"/>
      <c r="AD131" s="18"/>
      <c r="AE131" s="18"/>
      <c r="AF131" s="18"/>
      <c r="AG131" s="18"/>
      <c r="AH131" s="11"/>
      <c r="AI131" s="11"/>
      <c r="AJ131" s="11"/>
      <c r="AK131" s="11"/>
      <c r="AL131" s="11"/>
      <c r="AM131" s="11"/>
      <c r="AN131" s="11"/>
      <c r="AO131" s="11"/>
    </row>
    <row r="132" spans="1:41" s="23" customFormat="1" ht="27" customHeight="1" x14ac:dyDescent="0.25">
      <c r="A132" s="1550"/>
      <c r="B132" s="1563"/>
      <c r="C132" s="644" t="s">
        <v>52</v>
      </c>
      <c r="D132" s="642"/>
      <c r="E132" s="635"/>
      <c r="F132" s="480"/>
      <c r="G132" s="635"/>
      <c r="H132" s="1596" t="s">
        <v>23</v>
      </c>
      <c r="I132" s="1597"/>
      <c r="J132" s="645"/>
      <c r="K132" s="635">
        <v>2400</v>
      </c>
      <c r="L132" s="635">
        <v>2600</v>
      </c>
      <c r="M132" s="480">
        <f t="shared" si="21"/>
        <v>1.0833333333333333</v>
      </c>
      <c r="N132" s="637">
        <f t="shared" si="24"/>
        <v>2600</v>
      </c>
      <c r="O132" s="637">
        <f t="shared" si="20"/>
        <v>3068</v>
      </c>
      <c r="P132" s="637">
        <v>2850.4</v>
      </c>
      <c r="Q132" s="637">
        <f t="shared" si="22"/>
        <v>3363.4719999999998</v>
      </c>
      <c r="R132" s="638">
        <f t="shared" si="23"/>
        <v>1.0963076923076924</v>
      </c>
      <c r="S132" s="637"/>
      <c r="T132" s="639"/>
      <c r="U132" s="1594"/>
      <c r="V132" s="647"/>
      <c r="W132" s="647"/>
      <c r="X132" s="1594"/>
      <c r="Y132" s="109"/>
      <c r="Z132" s="16"/>
      <c r="AA132" s="17"/>
      <c r="AB132" s="17"/>
      <c r="AC132" s="17"/>
      <c r="AD132" s="18"/>
      <c r="AE132" s="18"/>
      <c r="AF132" s="18"/>
      <c r="AG132" s="18"/>
      <c r="AH132" s="11"/>
      <c r="AI132" s="11"/>
      <c r="AJ132" s="11"/>
      <c r="AK132" s="11"/>
      <c r="AL132" s="11"/>
      <c r="AM132" s="11"/>
      <c r="AN132" s="11"/>
      <c r="AO132" s="11"/>
    </row>
    <row r="133" spans="1:41" s="23" customFormat="1" ht="27" customHeight="1" x14ac:dyDescent="0.25">
      <c r="A133" s="1550"/>
      <c r="B133" s="1563"/>
      <c r="C133" s="472" t="s">
        <v>529</v>
      </c>
      <c r="D133" s="642"/>
      <c r="E133" s="635"/>
      <c r="F133" s="480"/>
      <c r="G133" s="635"/>
      <c r="H133" s="1596" t="s">
        <v>23</v>
      </c>
      <c r="I133" s="1597"/>
      <c r="J133" s="645"/>
      <c r="K133" s="635">
        <v>1648</v>
      </c>
      <c r="L133" s="635">
        <v>1845</v>
      </c>
      <c r="M133" s="480">
        <f t="shared" si="21"/>
        <v>1.1195388349514563</v>
      </c>
      <c r="N133" s="637">
        <f t="shared" si="24"/>
        <v>1845</v>
      </c>
      <c r="O133" s="637">
        <f t="shared" si="20"/>
        <v>2177.1</v>
      </c>
      <c r="P133" s="637">
        <v>1920</v>
      </c>
      <c r="Q133" s="637">
        <f t="shared" si="22"/>
        <v>2265.6</v>
      </c>
      <c r="R133" s="638">
        <f t="shared" si="23"/>
        <v>1.0406504065040652</v>
      </c>
      <c r="S133" s="637"/>
      <c r="T133" s="639"/>
      <c r="U133" s="1594"/>
      <c r="V133" s="647"/>
      <c r="W133" s="647"/>
      <c r="X133" s="1594"/>
      <c r="Y133" s="109"/>
      <c r="Z133" s="16"/>
      <c r="AA133" s="17"/>
      <c r="AB133" s="17"/>
      <c r="AC133" s="17"/>
      <c r="AD133" s="18"/>
      <c r="AE133" s="18"/>
      <c r="AF133" s="18"/>
      <c r="AG133" s="18"/>
      <c r="AH133" s="11"/>
      <c r="AI133" s="11"/>
      <c r="AJ133" s="11"/>
      <c r="AK133" s="11"/>
      <c r="AL133" s="11"/>
      <c r="AM133" s="11"/>
      <c r="AN133" s="11"/>
      <c r="AO133" s="11"/>
    </row>
    <row r="134" spans="1:41" s="23" customFormat="1" ht="28.5" customHeight="1" x14ac:dyDescent="0.25">
      <c r="A134" s="1550"/>
      <c r="B134" s="1563"/>
      <c r="C134" s="644" t="s">
        <v>52</v>
      </c>
      <c r="D134" s="642"/>
      <c r="E134" s="635"/>
      <c r="F134" s="480"/>
      <c r="G134" s="635"/>
      <c r="H134" s="1596" t="s">
        <v>23</v>
      </c>
      <c r="I134" s="1597"/>
      <c r="J134" s="645"/>
      <c r="K134" s="635">
        <v>2400</v>
      </c>
      <c r="L134" s="635">
        <v>2600</v>
      </c>
      <c r="M134" s="480">
        <f t="shared" si="21"/>
        <v>1.0833333333333333</v>
      </c>
      <c r="N134" s="637">
        <f t="shared" si="24"/>
        <v>2600</v>
      </c>
      <c r="O134" s="637">
        <f t="shared" si="20"/>
        <v>3068</v>
      </c>
      <c r="P134" s="637">
        <v>2852.23</v>
      </c>
      <c r="Q134" s="637">
        <f t="shared" si="22"/>
        <v>3365.6313999999998</v>
      </c>
      <c r="R134" s="638">
        <f t="shared" si="23"/>
        <v>1.0970115384615384</v>
      </c>
      <c r="S134" s="637"/>
      <c r="T134" s="639"/>
      <c r="U134" s="1594"/>
      <c r="V134" s="647"/>
      <c r="W134" s="647"/>
      <c r="X134" s="1594"/>
      <c r="Y134" s="109"/>
      <c r="Z134" s="16"/>
      <c r="AA134" s="17"/>
      <c r="AB134" s="17"/>
      <c r="AC134" s="17"/>
      <c r="AD134" s="18"/>
      <c r="AE134" s="18"/>
      <c r="AF134" s="18"/>
      <c r="AG134" s="18"/>
      <c r="AH134" s="11"/>
      <c r="AI134" s="11"/>
      <c r="AJ134" s="11"/>
      <c r="AK134" s="11"/>
      <c r="AL134" s="11"/>
      <c r="AM134" s="11"/>
      <c r="AN134" s="11"/>
      <c r="AO134" s="11"/>
    </row>
    <row r="135" spans="1:41" s="23" customFormat="1" ht="28.5" customHeight="1" x14ac:dyDescent="0.25">
      <c r="A135" s="1550"/>
      <c r="B135" s="1563"/>
      <c r="C135" s="472" t="s">
        <v>530</v>
      </c>
      <c r="D135" s="642"/>
      <c r="E135" s="635"/>
      <c r="F135" s="480"/>
      <c r="G135" s="635"/>
      <c r="H135" s="1596" t="s">
        <v>23</v>
      </c>
      <c r="I135" s="1597"/>
      <c r="J135" s="645"/>
      <c r="K135" s="635">
        <v>1648</v>
      </c>
      <c r="L135" s="635">
        <v>1845</v>
      </c>
      <c r="M135" s="480">
        <f t="shared" si="21"/>
        <v>1.1195388349514563</v>
      </c>
      <c r="N135" s="637">
        <f t="shared" si="24"/>
        <v>1845</v>
      </c>
      <c r="O135" s="637">
        <f t="shared" si="20"/>
        <v>2177.1</v>
      </c>
      <c r="P135" s="637">
        <v>1920</v>
      </c>
      <c r="Q135" s="637">
        <f t="shared" si="22"/>
        <v>2265.6</v>
      </c>
      <c r="R135" s="638">
        <f t="shared" si="23"/>
        <v>1.0406504065040652</v>
      </c>
      <c r="S135" s="637"/>
      <c r="T135" s="639"/>
      <c r="U135" s="1594"/>
      <c r="V135" s="647"/>
      <c r="W135" s="647"/>
      <c r="X135" s="1594"/>
      <c r="Y135" s="109"/>
      <c r="Z135" s="16"/>
      <c r="AA135" s="17"/>
      <c r="AB135" s="17"/>
      <c r="AC135" s="17"/>
      <c r="AD135" s="18"/>
      <c r="AE135" s="18"/>
      <c r="AF135" s="18"/>
      <c r="AG135" s="18"/>
      <c r="AH135" s="11"/>
      <c r="AI135" s="11"/>
      <c r="AJ135" s="11"/>
      <c r="AK135" s="11"/>
      <c r="AL135" s="11"/>
      <c r="AM135" s="11"/>
      <c r="AN135" s="11"/>
      <c r="AO135" s="11"/>
    </row>
    <row r="136" spans="1:41" s="23" customFormat="1" ht="28.5" customHeight="1" x14ac:dyDescent="0.25">
      <c r="A136" s="1550"/>
      <c r="B136" s="1563"/>
      <c r="C136" s="644" t="s">
        <v>52</v>
      </c>
      <c r="D136" s="642"/>
      <c r="E136" s="635"/>
      <c r="F136" s="480"/>
      <c r="G136" s="635"/>
      <c r="H136" s="1596" t="s">
        <v>23</v>
      </c>
      <c r="I136" s="1597"/>
      <c r="J136" s="645"/>
      <c r="K136" s="635">
        <v>2400</v>
      </c>
      <c r="L136" s="635">
        <v>2600</v>
      </c>
      <c r="M136" s="480">
        <f t="shared" si="21"/>
        <v>1.0833333333333333</v>
      </c>
      <c r="N136" s="637">
        <f t="shared" si="24"/>
        <v>2600</v>
      </c>
      <c r="O136" s="637">
        <f t="shared" si="20"/>
        <v>3068</v>
      </c>
      <c r="P136" s="637">
        <v>2852.23</v>
      </c>
      <c r="Q136" s="637">
        <f t="shared" si="22"/>
        <v>3365.6313999999998</v>
      </c>
      <c r="R136" s="638">
        <f t="shared" si="23"/>
        <v>1.0970115384615384</v>
      </c>
      <c r="S136" s="637"/>
      <c r="T136" s="639"/>
      <c r="U136" s="1594"/>
      <c r="V136" s="647"/>
      <c r="W136" s="647"/>
      <c r="X136" s="1594"/>
      <c r="Y136" s="109"/>
      <c r="Z136" s="16"/>
      <c r="AA136" s="17"/>
      <c r="AB136" s="17"/>
      <c r="AC136" s="17"/>
      <c r="AD136" s="18"/>
      <c r="AE136" s="18"/>
      <c r="AF136" s="18"/>
      <c r="AG136" s="18"/>
      <c r="AH136" s="11"/>
      <c r="AI136" s="11"/>
      <c r="AJ136" s="11"/>
      <c r="AK136" s="11"/>
      <c r="AL136" s="11"/>
      <c r="AM136" s="11"/>
      <c r="AN136" s="11"/>
      <c r="AO136" s="11"/>
    </row>
    <row r="137" spans="1:41" s="23" customFormat="1" ht="28.5" customHeight="1" x14ac:dyDescent="0.25">
      <c r="A137" s="1550"/>
      <c r="B137" s="1563"/>
      <c r="C137" s="472" t="s">
        <v>531</v>
      </c>
      <c r="D137" s="642"/>
      <c r="E137" s="635"/>
      <c r="F137" s="480"/>
      <c r="G137" s="635"/>
      <c r="H137" s="1596" t="s">
        <v>23</v>
      </c>
      <c r="I137" s="1597"/>
      <c r="J137" s="645"/>
      <c r="K137" s="635">
        <v>1648</v>
      </c>
      <c r="L137" s="635">
        <v>1702.38</v>
      </c>
      <c r="M137" s="480">
        <f t="shared" si="21"/>
        <v>1.0329975728155341</v>
      </c>
      <c r="N137" s="637">
        <f t="shared" si="24"/>
        <v>1702.38</v>
      </c>
      <c r="O137" s="637">
        <f t="shared" si="20"/>
        <v>2008.8084000000001</v>
      </c>
      <c r="P137" s="637">
        <v>1760</v>
      </c>
      <c r="Q137" s="637">
        <f t="shared" si="22"/>
        <v>2076.7999999999997</v>
      </c>
      <c r="R137" s="638">
        <f t="shared" si="23"/>
        <v>1.033846732221948</v>
      </c>
      <c r="S137" s="637"/>
      <c r="T137" s="639"/>
      <c r="U137" s="1594"/>
      <c r="V137" s="647"/>
      <c r="W137" s="647"/>
      <c r="X137" s="1594"/>
      <c r="Y137" s="109"/>
      <c r="Z137" s="16"/>
      <c r="AA137" s="17"/>
      <c r="AB137" s="17"/>
      <c r="AC137" s="17"/>
      <c r="AD137" s="18"/>
      <c r="AE137" s="18"/>
      <c r="AF137" s="18"/>
      <c r="AG137" s="18"/>
      <c r="AH137" s="11"/>
      <c r="AI137" s="11"/>
      <c r="AJ137" s="11"/>
      <c r="AK137" s="11"/>
      <c r="AL137" s="11"/>
      <c r="AM137" s="11"/>
      <c r="AN137" s="11"/>
      <c r="AO137" s="11"/>
    </row>
    <row r="138" spans="1:41" s="23" customFormat="1" ht="28.5" customHeight="1" x14ac:dyDescent="0.25">
      <c r="A138" s="1550"/>
      <c r="B138" s="1563"/>
      <c r="C138" s="644" t="s">
        <v>52</v>
      </c>
      <c r="D138" s="642"/>
      <c r="E138" s="635"/>
      <c r="F138" s="480"/>
      <c r="G138" s="635"/>
      <c r="H138" s="1596" t="s">
        <v>23</v>
      </c>
      <c r="I138" s="1597"/>
      <c r="J138" s="645"/>
      <c r="K138" s="635">
        <v>2400</v>
      </c>
      <c r="L138" s="635">
        <v>2600</v>
      </c>
      <c r="M138" s="480">
        <f t="shared" si="21"/>
        <v>1.0833333333333333</v>
      </c>
      <c r="N138" s="637">
        <f t="shared" si="24"/>
        <v>2600</v>
      </c>
      <c r="O138" s="637">
        <f t="shared" si="20"/>
        <v>3068</v>
      </c>
      <c r="P138" s="637">
        <v>2850.4</v>
      </c>
      <c r="Q138" s="637">
        <f t="shared" si="22"/>
        <v>3363.4719999999998</v>
      </c>
      <c r="R138" s="638">
        <f t="shared" si="23"/>
        <v>1.0963076923076924</v>
      </c>
      <c r="S138" s="637"/>
      <c r="T138" s="639"/>
      <c r="U138" s="1594"/>
      <c r="V138" s="647"/>
      <c r="W138" s="647"/>
      <c r="X138" s="1594"/>
      <c r="Y138" s="109"/>
      <c r="Z138" s="16"/>
      <c r="AA138" s="17"/>
      <c r="AB138" s="17"/>
      <c r="AC138" s="17"/>
      <c r="AD138" s="18"/>
      <c r="AE138" s="18"/>
      <c r="AF138" s="18"/>
      <c r="AG138" s="18"/>
      <c r="AH138" s="11"/>
      <c r="AI138" s="11"/>
      <c r="AJ138" s="11"/>
      <c r="AK138" s="11"/>
      <c r="AL138" s="11"/>
      <c r="AM138" s="11"/>
      <c r="AN138" s="11"/>
      <c r="AO138" s="11"/>
    </row>
    <row r="139" spans="1:41" s="23" customFormat="1" ht="28.5" customHeight="1" x14ac:dyDescent="0.25">
      <c r="A139" s="1550"/>
      <c r="B139" s="1563"/>
      <c r="C139" s="472" t="s">
        <v>532</v>
      </c>
      <c r="D139" s="642"/>
      <c r="E139" s="635"/>
      <c r="F139" s="480"/>
      <c r="G139" s="635"/>
      <c r="H139" s="1596" t="s">
        <v>23</v>
      </c>
      <c r="I139" s="1597"/>
      <c r="J139" s="645"/>
      <c r="K139" s="635">
        <v>1648</v>
      </c>
      <c r="L139" s="635">
        <v>1702.38</v>
      </c>
      <c r="M139" s="480">
        <f t="shared" si="21"/>
        <v>1.0329975728155341</v>
      </c>
      <c r="N139" s="637">
        <f t="shared" si="24"/>
        <v>1702.38</v>
      </c>
      <c r="O139" s="637">
        <f t="shared" si="20"/>
        <v>2008.8084000000001</v>
      </c>
      <c r="P139" s="637">
        <v>1760</v>
      </c>
      <c r="Q139" s="637">
        <f t="shared" si="22"/>
        <v>2076.7999999999997</v>
      </c>
      <c r="R139" s="638">
        <f t="shared" si="23"/>
        <v>1.033846732221948</v>
      </c>
      <c r="S139" s="637"/>
      <c r="T139" s="639"/>
      <c r="U139" s="1594"/>
      <c r="V139" s="647"/>
      <c r="W139" s="647"/>
      <c r="X139" s="1594"/>
      <c r="Y139" s="109"/>
      <c r="Z139" s="16"/>
      <c r="AA139" s="17"/>
      <c r="AB139" s="17"/>
      <c r="AC139" s="17"/>
      <c r="AD139" s="18"/>
      <c r="AE139" s="18"/>
      <c r="AF139" s="18"/>
      <c r="AG139" s="18"/>
      <c r="AH139" s="11"/>
      <c r="AI139" s="11"/>
      <c r="AJ139" s="11"/>
      <c r="AK139" s="11"/>
      <c r="AL139" s="11"/>
      <c r="AM139" s="11"/>
      <c r="AN139" s="11"/>
      <c r="AO139" s="11"/>
    </row>
    <row r="140" spans="1:41" s="23" customFormat="1" ht="28.5" customHeight="1" x14ac:dyDescent="0.25">
      <c r="A140" s="1550"/>
      <c r="B140" s="1563"/>
      <c r="C140" s="644" t="s">
        <v>52</v>
      </c>
      <c r="D140" s="642"/>
      <c r="E140" s="635"/>
      <c r="F140" s="480"/>
      <c r="G140" s="635"/>
      <c r="H140" s="1596" t="s">
        <v>23</v>
      </c>
      <c r="I140" s="1597"/>
      <c r="J140" s="645"/>
      <c r="K140" s="635">
        <v>2400</v>
      </c>
      <c r="L140" s="635">
        <v>2600</v>
      </c>
      <c r="M140" s="480">
        <f t="shared" si="21"/>
        <v>1.0833333333333333</v>
      </c>
      <c r="N140" s="637">
        <f t="shared" si="24"/>
        <v>2600</v>
      </c>
      <c r="O140" s="637">
        <f t="shared" si="20"/>
        <v>3068</v>
      </c>
      <c r="P140" s="637">
        <v>2850.4</v>
      </c>
      <c r="Q140" s="637">
        <f t="shared" si="22"/>
        <v>3363.4719999999998</v>
      </c>
      <c r="R140" s="638">
        <f t="shared" si="23"/>
        <v>1.0963076923076924</v>
      </c>
      <c r="S140" s="637"/>
      <c r="T140" s="639"/>
      <c r="U140" s="1594"/>
      <c r="V140" s="647"/>
      <c r="W140" s="647"/>
      <c r="X140" s="1594"/>
      <c r="Y140" s="109"/>
      <c r="Z140" s="16"/>
      <c r="AA140" s="17"/>
      <c r="AB140" s="17"/>
      <c r="AC140" s="17"/>
      <c r="AD140" s="18"/>
      <c r="AE140" s="18"/>
      <c r="AF140" s="18"/>
      <c r="AG140" s="18"/>
      <c r="AH140" s="11"/>
      <c r="AI140" s="11"/>
      <c r="AJ140" s="11"/>
      <c r="AK140" s="11"/>
      <c r="AL140" s="11"/>
      <c r="AM140" s="11"/>
      <c r="AN140" s="11"/>
      <c r="AO140" s="11"/>
    </row>
    <row r="141" spans="1:41" s="23" customFormat="1" ht="28.5" customHeight="1" x14ac:dyDescent="0.25">
      <c r="A141" s="1550"/>
      <c r="B141" s="1563"/>
      <c r="C141" s="472" t="s">
        <v>533</v>
      </c>
      <c r="D141" s="642"/>
      <c r="E141" s="635"/>
      <c r="F141" s="480"/>
      <c r="G141" s="635"/>
      <c r="H141" s="1596" t="s">
        <v>23</v>
      </c>
      <c r="I141" s="1597"/>
      <c r="J141" s="645"/>
      <c r="K141" s="635">
        <v>1648</v>
      </c>
      <c r="L141" s="635">
        <v>1702.38</v>
      </c>
      <c r="M141" s="480">
        <f t="shared" si="21"/>
        <v>1.0329975728155341</v>
      </c>
      <c r="N141" s="637">
        <f t="shared" si="24"/>
        <v>1702.38</v>
      </c>
      <c r="O141" s="637">
        <f t="shared" si="20"/>
        <v>2008.8084000000001</v>
      </c>
      <c r="P141" s="637">
        <v>1760</v>
      </c>
      <c r="Q141" s="637">
        <f t="shared" si="22"/>
        <v>2076.7999999999997</v>
      </c>
      <c r="R141" s="638">
        <f t="shared" si="23"/>
        <v>1.033846732221948</v>
      </c>
      <c r="S141" s="637"/>
      <c r="T141" s="639"/>
      <c r="U141" s="1594"/>
      <c r="V141" s="647"/>
      <c r="W141" s="647"/>
      <c r="X141" s="1594"/>
      <c r="Y141" s="109"/>
      <c r="Z141" s="16"/>
      <c r="AA141" s="17"/>
      <c r="AB141" s="17"/>
      <c r="AC141" s="17"/>
      <c r="AD141" s="18"/>
      <c r="AE141" s="18"/>
      <c r="AF141" s="18"/>
      <c r="AG141" s="18"/>
      <c r="AH141" s="11"/>
      <c r="AI141" s="11"/>
      <c r="AJ141" s="11"/>
      <c r="AK141" s="11"/>
      <c r="AL141" s="11"/>
      <c r="AM141" s="11"/>
      <c r="AN141" s="11"/>
      <c r="AO141" s="11"/>
    </row>
    <row r="142" spans="1:41" s="23" customFormat="1" ht="28.5" customHeight="1" x14ac:dyDescent="0.25">
      <c r="A142" s="1550"/>
      <c r="B142" s="1563"/>
      <c r="C142" s="644" t="s">
        <v>52</v>
      </c>
      <c r="D142" s="642"/>
      <c r="E142" s="635"/>
      <c r="F142" s="480"/>
      <c r="G142" s="635"/>
      <c r="H142" s="1596" t="s">
        <v>23</v>
      </c>
      <c r="I142" s="1597"/>
      <c r="J142" s="645"/>
      <c r="K142" s="635">
        <v>2400</v>
      </c>
      <c r="L142" s="635">
        <v>2600</v>
      </c>
      <c r="M142" s="480">
        <f t="shared" si="21"/>
        <v>1.0833333333333333</v>
      </c>
      <c r="N142" s="637">
        <f t="shared" si="24"/>
        <v>2600</v>
      </c>
      <c r="O142" s="637">
        <f t="shared" si="20"/>
        <v>3068</v>
      </c>
      <c r="P142" s="637">
        <v>2850.4</v>
      </c>
      <c r="Q142" s="637">
        <f t="shared" si="22"/>
        <v>3363.4719999999998</v>
      </c>
      <c r="R142" s="638">
        <f t="shared" si="23"/>
        <v>1.0963076923076924</v>
      </c>
      <c r="S142" s="637"/>
      <c r="T142" s="639"/>
      <c r="U142" s="1594"/>
      <c r="V142" s="647"/>
      <c r="W142" s="647"/>
      <c r="X142" s="1594"/>
      <c r="Y142" s="109"/>
      <c r="Z142" s="16"/>
      <c r="AA142" s="17"/>
      <c r="AB142" s="17"/>
      <c r="AC142" s="17"/>
      <c r="AD142" s="18"/>
      <c r="AE142" s="18"/>
      <c r="AF142" s="18"/>
      <c r="AG142" s="18"/>
      <c r="AH142" s="11"/>
      <c r="AI142" s="11"/>
      <c r="AJ142" s="11"/>
      <c r="AK142" s="11"/>
      <c r="AL142" s="11"/>
      <c r="AM142" s="11"/>
      <c r="AN142" s="11"/>
      <c r="AO142" s="11"/>
    </row>
    <row r="143" spans="1:41" s="23" customFormat="1" ht="28.5" customHeight="1" x14ac:dyDescent="0.25">
      <c r="A143" s="1550"/>
      <c r="B143" s="1563"/>
      <c r="C143" s="472" t="s">
        <v>534</v>
      </c>
      <c r="D143" s="642"/>
      <c r="E143" s="635"/>
      <c r="F143" s="480"/>
      <c r="G143" s="635"/>
      <c r="H143" s="1596" t="s">
        <v>23</v>
      </c>
      <c r="I143" s="1597"/>
      <c r="J143" s="645"/>
      <c r="K143" s="635">
        <v>1648</v>
      </c>
      <c r="L143" s="635">
        <v>1845</v>
      </c>
      <c r="M143" s="480">
        <f t="shared" si="21"/>
        <v>1.1195388349514563</v>
      </c>
      <c r="N143" s="637">
        <f t="shared" si="24"/>
        <v>1845</v>
      </c>
      <c r="O143" s="637">
        <f t="shared" si="20"/>
        <v>2177.1</v>
      </c>
      <c r="P143" s="637">
        <v>1920</v>
      </c>
      <c r="Q143" s="637">
        <f t="shared" si="22"/>
        <v>2265.6</v>
      </c>
      <c r="R143" s="638">
        <f t="shared" si="23"/>
        <v>1.0406504065040652</v>
      </c>
      <c r="S143" s="637"/>
      <c r="T143" s="639"/>
      <c r="U143" s="1594"/>
      <c r="V143" s="647"/>
      <c r="W143" s="647"/>
      <c r="X143" s="1594"/>
      <c r="Y143" s="109"/>
      <c r="Z143" s="16"/>
      <c r="AA143" s="17"/>
      <c r="AB143" s="17"/>
      <c r="AC143" s="17"/>
      <c r="AD143" s="18"/>
      <c r="AE143" s="18"/>
      <c r="AF143" s="18"/>
      <c r="AG143" s="18"/>
      <c r="AH143" s="11"/>
      <c r="AI143" s="11"/>
      <c r="AJ143" s="11"/>
      <c r="AK143" s="11"/>
      <c r="AL143" s="11"/>
      <c r="AM143" s="11"/>
      <c r="AN143" s="11"/>
      <c r="AO143" s="11"/>
    </row>
    <row r="144" spans="1:41" s="23" customFormat="1" ht="28.5" customHeight="1" x14ac:dyDescent="0.25">
      <c r="A144" s="1550"/>
      <c r="B144" s="1563"/>
      <c r="C144" s="644" t="s">
        <v>52</v>
      </c>
      <c r="D144" s="642"/>
      <c r="E144" s="635"/>
      <c r="F144" s="480"/>
      <c r="G144" s="635"/>
      <c r="H144" s="1596" t="s">
        <v>23</v>
      </c>
      <c r="I144" s="1597"/>
      <c r="J144" s="645"/>
      <c r="K144" s="635">
        <v>2400</v>
      </c>
      <c r="L144" s="635">
        <v>2600</v>
      </c>
      <c r="M144" s="480">
        <f t="shared" si="21"/>
        <v>1.0833333333333333</v>
      </c>
      <c r="N144" s="637">
        <f t="shared" si="24"/>
        <v>2600</v>
      </c>
      <c r="O144" s="637">
        <f t="shared" si="20"/>
        <v>3068</v>
      </c>
      <c r="P144" s="637">
        <v>2852.23</v>
      </c>
      <c r="Q144" s="637">
        <f t="shared" si="22"/>
        <v>3365.6313999999998</v>
      </c>
      <c r="R144" s="638">
        <f t="shared" si="23"/>
        <v>1.0970115384615384</v>
      </c>
      <c r="S144" s="637"/>
      <c r="T144" s="639"/>
      <c r="U144" s="1594"/>
      <c r="V144" s="647"/>
      <c r="W144" s="647"/>
      <c r="X144" s="1594"/>
      <c r="Y144" s="109"/>
      <c r="Z144" s="16"/>
      <c r="AA144" s="17"/>
      <c r="AB144" s="17"/>
      <c r="AC144" s="17"/>
      <c r="AD144" s="18"/>
      <c r="AE144" s="18"/>
      <c r="AF144" s="18"/>
      <c r="AG144" s="18"/>
      <c r="AH144" s="11"/>
      <c r="AI144" s="11"/>
      <c r="AJ144" s="11"/>
      <c r="AK144" s="11"/>
      <c r="AL144" s="11"/>
      <c r="AM144" s="11"/>
      <c r="AN144" s="11"/>
      <c r="AO144" s="11"/>
    </row>
    <row r="145" spans="1:41" s="23" customFormat="1" ht="67.5" customHeight="1" x14ac:dyDescent="0.25">
      <c r="A145" s="1550"/>
      <c r="B145" s="1563"/>
      <c r="C145" s="644" t="s">
        <v>426</v>
      </c>
      <c r="D145" s="642"/>
      <c r="E145" s="635"/>
      <c r="F145" s="480"/>
      <c r="G145" s="635"/>
      <c r="H145" s="635">
        <v>1505.02</v>
      </c>
      <c r="I145" s="480"/>
      <c r="J145" s="1593" t="s">
        <v>428</v>
      </c>
      <c r="K145" s="635">
        <v>1505.02</v>
      </c>
      <c r="L145" s="635">
        <v>1622.13</v>
      </c>
      <c r="M145" s="480">
        <f t="shared" si="21"/>
        <v>1.0778129194296422</v>
      </c>
      <c r="N145" s="637">
        <f t="shared" si="24"/>
        <v>1622.13</v>
      </c>
      <c r="O145" s="637">
        <f t="shared" si="20"/>
        <v>1914.1134</v>
      </c>
      <c r="P145" s="637">
        <v>1691.17</v>
      </c>
      <c r="Q145" s="637">
        <f t="shared" si="22"/>
        <v>1995.5806</v>
      </c>
      <c r="R145" s="638">
        <f t="shared" si="23"/>
        <v>1.0425613236916893</v>
      </c>
      <c r="S145" s="637"/>
      <c r="T145" s="639"/>
      <c r="U145" s="1593" t="s">
        <v>574</v>
      </c>
      <c r="V145" s="646"/>
      <c r="W145" s="646"/>
      <c r="X145" s="1593" t="s">
        <v>816</v>
      </c>
      <c r="Y145" s="109"/>
      <c r="Z145" s="16"/>
      <c r="AA145" s="17"/>
      <c r="AB145" s="17"/>
      <c r="AC145" s="17"/>
      <c r="AD145" s="18"/>
      <c r="AE145" s="18"/>
      <c r="AF145" s="18"/>
      <c r="AG145" s="18"/>
      <c r="AH145" s="11"/>
      <c r="AI145" s="11"/>
      <c r="AJ145" s="11"/>
      <c r="AK145" s="11"/>
      <c r="AL145" s="11"/>
      <c r="AM145" s="11"/>
      <c r="AN145" s="11"/>
      <c r="AO145" s="11"/>
    </row>
    <row r="146" spans="1:41" s="23" customFormat="1" ht="31.5" customHeight="1" x14ac:dyDescent="0.25">
      <c r="A146" s="1550"/>
      <c r="B146" s="1563"/>
      <c r="C146" s="644" t="s">
        <v>419</v>
      </c>
      <c r="D146" s="642"/>
      <c r="E146" s="635"/>
      <c r="F146" s="480"/>
      <c r="G146" s="635"/>
      <c r="H146" s="635">
        <v>1173.45</v>
      </c>
      <c r="I146" s="480"/>
      <c r="J146" s="1916"/>
      <c r="K146" s="635">
        <v>1173.45</v>
      </c>
      <c r="L146" s="635">
        <v>1279.5</v>
      </c>
      <c r="M146" s="480">
        <f t="shared" si="21"/>
        <v>1.0903745366227788</v>
      </c>
      <c r="N146" s="637">
        <f t="shared" si="24"/>
        <v>1279.5</v>
      </c>
      <c r="O146" s="637">
        <f t="shared" si="20"/>
        <v>1509.81</v>
      </c>
      <c r="P146" s="637">
        <v>1341.1</v>
      </c>
      <c r="Q146" s="637">
        <f t="shared" si="22"/>
        <v>1582.4979999999998</v>
      </c>
      <c r="R146" s="638">
        <f t="shared" si="23"/>
        <v>1.0481438061742867</v>
      </c>
      <c r="S146" s="637"/>
      <c r="T146" s="639"/>
      <c r="U146" s="1916"/>
      <c r="V146" s="648"/>
      <c r="W146" s="648"/>
      <c r="X146" s="1916"/>
      <c r="Y146" s="109"/>
      <c r="Z146" s="16"/>
      <c r="AA146" s="17"/>
      <c r="AB146" s="17"/>
      <c r="AC146" s="17"/>
      <c r="AD146" s="18"/>
      <c r="AE146" s="18"/>
      <c r="AF146" s="18"/>
      <c r="AG146" s="18"/>
      <c r="AH146" s="11"/>
      <c r="AI146" s="11"/>
      <c r="AJ146" s="11"/>
      <c r="AK146" s="11"/>
      <c r="AL146" s="11"/>
      <c r="AM146" s="11"/>
      <c r="AN146" s="11"/>
      <c r="AO146" s="11"/>
    </row>
    <row r="147" spans="1:41" s="23" customFormat="1" ht="31.5" customHeight="1" x14ac:dyDescent="0.25">
      <c r="A147" s="1550"/>
      <c r="B147" s="1563"/>
      <c r="C147" s="644" t="s">
        <v>54</v>
      </c>
      <c r="D147" s="642"/>
      <c r="E147" s="635"/>
      <c r="F147" s="480"/>
      <c r="G147" s="635"/>
      <c r="H147" s="635">
        <v>1672</v>
      </c>
      <c r="I147" s="480"/>
      <c r="J147" s="1916"/>
      <c r="K147" s="635">
        <v>1672</v>
      </c>
      <c r="L147" s="635">
        <v>1794.5</v>
      </c>
      <c r="M147" s="480">
        <f t="shared" si="21"/>
        <v>1.0732655502392345</v>
      </c>
      <c r="N147" s="637">
        <f t="shared" si="24"/>
        <v>1794.5</v>
      </c>
      <c r="O147" s="637">
        <f t="shared" si="20"/>
        <v>2117.5099999999998</v>
      </c>
      <c r="P147" s="637">
        <v>1876.6</v>
      </c>
      <c r="Q147" s="637">
        <f t="shared" si="22"/>
        <v>2214.3879999999999</v>
      </c>
      <c r="R147" s="638">
        <f t="shared" si="23"/>
        <v>1.0457509055447198</v>
      </c>
      <c r="S147" s="637"/>
      <c r="T147" s="639"/>
      <c r="U147" s="1916"/>
      <c r="V147" s="648"/>
      <c r="W147" s="648"/>
      <c r="X147" s="1916"/>
      <c r="Y147" s="109"/>
      <c r="Z147" s="16"/>
      <c r="AA147" s="17"/>
      <c r="AB147" s="17"/>
      <c r="AC147" s="17"/>
      <c r="AD147" s="18"/>
      <c r="AE147" s="18"/>
      <c r="AF147" s="18"/>
      <c r="AG147" s="18"/>
      <c r="AH147" s="11"/>
      <c r="AI147" s="11"/>
      <c r="AJ147" s="11"/>
      <c r="AK147" s="11"/>
      <c r="AL147" s="11"/>
      <c r="AM147" s="11"/>
      <c r="AN147" s="11"/>
      <c r="AO147" s="11"/>
    </row>
    <row r="148" spans="1:41" s="23" customFormat="1" ht="39.75" customHeight="1" x14ac:dyDescent="0.25">
      <c r="A148" s="1550"/>
      <c r="B148" s="1563"/>
      <c r="C148" s="644" t="s">
        <v>573</v>
      </c>
      <c r="D148" s="642"/>
      <c r="E148" s="635"/>
      <c r="F148" s="480"/>
      <c r="G148" s="635"/>
      <c r="H148" s="635">
        <v>1741.5</v>
      </c>
      <c r="I148" s="480"/>
      <c r="J148" s="1916"/>
      <c r="K148" s="635">
        <v>1741.5</v>
      </c>
      <c r="L148" s="635">
        <v>1903.5</v>
      </c>
      <c r="M148" s="480">
        <f t="shared" si="21"/>
        <v>1.0930232558139534</v>
      </c>
      <c r="N148" s="637">
        <f t="shared" si="24"/>
        <v>1903.5</v>
      </c>
      <c r="O148" s="637">
        <f t="shared" si="20"/>
        <v>2246.13</v>
      </c>
      <c r="P148" s="637">
        <v>1958.7</v>
      </c>
      <c r="Q148" s="637">
        <f t="shared" si="22"/>
        <v>2311.2660000000001</v>
      </c>
      <c r="R148" s="638">
        <f t="shared" si="23"/>
        <v>1.0289992119779354</v>
      </c>
      <c r="S148" s="637"/>
      <c r="T148" s="639"/>
      <c r="U148" s="1916"/>
      <c r="V148" s="648"/>
      <c r="W148" s="648"/>
      <c r="X148" s="1916"/>
      <c r="Y148" s="109"/>
      <c r="Z148" s="16"/>
      <c r="AA148" s="17"/>
      <c r="AB148" s="17"/>
      <c r="AC148" s="17"/>
      <c r="AD148" s="18"/>
      <c r="AE148" s="18"/>
      <c r="AF148" s="18"/>
      <c r="AG148" s="18"/>
      <c r="AH148" s="11"/>
      <c r="AI148" s="11"/>
      <c r="AJ148" s="11"/>
      <c r="AK148" s="11"/>
      <c r="AL148" s="11"/>
      <c r="AM148" s="11"/>
      <c r="AN148" s="11"/>
      <c r="AO148" s="11"/>
    </row>
    <row r="149" spans="1:41" s="23" customFormat="1" ht="39.75" customHeight="1" x14ac:dyDescent="0.25">
      <c r="A149" s="1550"/>
      <c r="B149" s="1564"/>
      <c r="C149" s="644" t="s">
        <v>427</v>
      </c>
      <c r="D149" s="642"/>
      <c r="E149" s="635"/>
      <c r="F149" s="480"/>
      <c r="G149" s="635"/>
      <c r="H149" s="635">
        <v>1979.57</v>
      </c>
      <c r="I149" s="480"/>
      <c r="J149" s="1917"/>
      <c r="K149" s="635">
        <v>1979.57</v>
      </c>
      <c r="L149" s="635">
        <v>2045.01</v>
      </c>
      <c r="M149" s="480">
        <f t="shared" si="21"/>
        <v>1.0330576842445582</v>
      </c>
      <c r="N149" s="637">
        <f t="shared" si="24"/>
        <v>2045.01</v>
      </c>
      <c r="O149" s="637">
        <f t="shared" si="20"/>
        <v>2413.1117999999997</v>
      </c>
      <c r="P149" s="637">
        <v>2110.0700000000002</v>
      </c>
      <c r="Q149" s="637">
        <f t="shared" si="22"/>
        <v>2489.8825999999999</v>
      </c>
      <c r="R149" s="638">
        <f t="shared" si="23"/>
        <v>1.0318140253592893</v>
      </c>
      <c r="S149" s="637"/>
      <c r="T149" s="639"/>
      <c r="U149" s="1917"/>
      <c r="V149" s="645"/>
      <c r="W149" s="645"/>
      <c r="X149" s="1917"/>
      <c r="Y149" s="109"/>
      <c r="Z149" s="16"/>
      <c r="AA149" s="17"/>
      <c r="AB149" s="17"/>
      <c r="AC149" s="17"/>
      <c r="AD149" s="18"/>
      <c r="AE149" s="18"/>
      <c r="AF149" s="18"/>
      <c r="AG149" s="18"/>
      <c r="AH149" s="11"/>
      <c r="AI149" s="11"/>
      <c r="AJ149" s="11"/>
      <c r="AK149" s="11"/>
      <c r="AL149" s="11"/>
      <c r="AM149" s="11"/>
      <c r="AN149" s="11"/>
      <c r="AO149" s="11"/>
    </row>
    <row r="150" spans="1:41" s="23" customFormat="1" ht="39.75" customHeight="1" x14ac:dyDescent="0.25">
      <c r="A150" s="1550"/>
      <c r="B150" s="1549">
        <v>21</v>
      </c>
      <c r="C150" s="25" t="s">
        <v>817</v>
      </c>
      <c r="D150" s="57"/>
      <c r="E150" s="56"/>
      <c r="F150" s="27"/>
      <c r="G150" s="56"/>
      <c r="H150" s="56"/>
      <c r="I150" s="27"/>
      <c r="J150" s="624"/>
      <c r="K150" s="56"/>
      <c r="L150" s="56"/>
      <c r="M150" s="27"/>
      <c r="N150" s="55"/>
      <c r="O150" s="487"/>
      <c r="P150" s="487"/>
      <c r="Q150" s="604"/>
      <c r="R150" s="537"/>
      <c r="S150" s="487"/>
      <c r="T150" s="536"/>
      <c r="U150" s="624"/>
      <c r="V150" s="624"/>
      <c r="W150" s="624"/>
      <c r="X150" s="624"/>
      <c r="Y150" s="109"/>
      <c r="Z150" s="16"/>
      <c r="AA150" s="17"/>
      <c r="AB150" s="17"/>
      <c r="AC150" s="17"/>
      <c r="AD150" s="18"/>
      <c r="AE150" s="18"/>
      <c r="AF150" s="18"/>
      <c r="AG150" s="18"/>
      <c r="AH150" s="11"/>
      <c r="AI150" s="11"/>
      <c r="AJ150" s="11"/>
      <c r="AK150" s="11"/>
      <c r="AL150" s="11"/>
      <c r="AM150" s="11"/>
      <c r="AN150" s="11"/>
      <c r="AO150" s="11"/>
    </row>
    <row r="151" spans="1:41" s="23" customFormat="1" ht="39.75" customHeight="1" x14ac:dyDescent="0.25">
      <c r="A151" s="1550"/>
      <c r="B151" s="1550"/>
      <c r="C151" s="108" t="s">
        <v>53</v>
      </c>
      <c r="D151" s="63"/>
      <c r="E151" s="252"/>
      <c r="F151" s="47"/>
      <c r="G151" s="252"/>
      <c r="H151" s="252"/>
      <c r="I151" s="47"/>
      <c r="J151" s="649"/>
      <c r="K151" s="252"/>
      <c r="L151" s="252"/>
      <c r="M151" s="47"/>
      <c r="N151" s="530">
        <v>115</v>
      </c>
      <c r="O151" s="361">
        <v>135.69999999999999</v>
      </c>
      <c r="P151" s="361">
        <v>140</v>
      </c>
      <c r="Q151" s="604">
        <v>165.2</v>
      </c>
      <c r="R151" s="538">
        <f t="shared" si="23"/>
        <v>1.2173913043478262</v>
      </c>
      <c r="S151" s="361"/>
      <c r="T151" s="551"/>
      <c r="U151" s="649"/>
      <c r="V151" s="649"/>
      <c r="W151" s="649"/>
      <c r="X151" s="623" t="s">
        <v>818</v>
      </c>
      <c r="Y151" s="109"/>
      <c r="Z151" s="16"/>
      <c r="AA151" s="17"/>
      <c r="AB151" s="17"/>
      <c r="AC151" s="17"/>
      <c r="AD151" s="18"/>
      <c r="AE151" s="18"/>
      <c r="AF151" s="18"/>
      <c r="AG151" s="18"/>
      <c r="AH151" s="11"/>
      <c r="AI151" s="11"/>
      <c r="AJ151" s="11"/>
      <c r="AK151" s="11"/>
      <c r="AL151" s="11"/>
      <c r="AM151" s="11"/>
      <c r="AN151" s="11"/>
      <c r="AO151" s="11"/>
    </row>
    <row r="152" spans="1:41" s="23" customFormat="1" ht="39.75" customHeight="1" x14ac:dyDescent="0.25">
      <c r="A152" s="1550"/>
      <c r="B152" s="1550"/>
      <c r="C152" s="25" t="s">
        <v>820</v>
      </c>
      <c r="D152" s="57"/>
      <c r="E152" s="56"/>
      <c r="F152" s="27"/>
      <c r="G152" s="56"/>
      <c r="H152" s="56"/>
      <c r="I152" s="27"/>
      <c r="J152" s="624"/>
      <c r="K152" s="56"/>
      <c r="L152" s="56"/>
      <c r="M152" s="27"/>
      <c r="N152" s="55">
        <v>1702.38</v>
      </c>
      <c r="O152" s="487">
        <v>2008.8084000000001</v>
      </c>
      <c r="P152" s="487">
        <v>1760</v>
      </c>
      <c r="Q152" s="604">
        <v>2076.7999999999997</v>
      </c>
      <c r="R152" s="537">
        <f t="shared" si="23"/>
        <v>1.033846732221948</v>
      </c>
      <c r="S152" s="487"/>
      <c r="T152" s="536"/>
      <c r="U152" s="624"/>
      <c r="V152" s="624"/>
      <c r="W152" s="624"/>
      <c r="X152" s="1560" t="s">
        <v>819</v>
      </c>
      <c r="Y152" s="109"/>
      <c r="Z152" s="16"/>
      <c r="AA152" s="17"/>
      <c r="AB152" s="17"/>
      <c r="AC152" s="17"/>
      <c r="AD152" s="18"/>
      <c r="AE152" s="18"/>
      <c r="AF152" s="18"/>
      <c r="AG152" s="18"/>
      <c r="AH152" s="11"/>
      <c r="AI152" s="11"/>
      <c r="AJ152" s="11"/>
      <c r="AK152" s="11"/>
      <c r="AL152" s="11"/>
      <c r="AM152" s="11"/>
      <c r="AN152" s="11"/>
      <c r="AO152" s="11"/>
    </row>
    <row r="153" spans="1:41" s="23" customFormat="1" ht="39.75" customHeight="1" x14ac:dyDescent="0.25">
      <c r="A153" s="1550"/>
      <c r="B153" s="1550"/>
      <c r="C153" s="43" t="s">
        <v>52</v>
      </c>
      <c r="D153" s="57"/>
      <c r="E153" s="56"/>
      <c r="F153" s="27"/>
      <c r="G153" s="56"/>
      <c r="H153" s="56"/>
      <c r="I153" s="27"/>
      <c r="J153" s="624"/>
      <c r="K153" s="56"/>
      <c r="L153" s="56"/>
      <c r="M153" s="27"/>
      <c r="N153" s="55">
        <v>2600</v>
      </c>
      <c r="O153" s="487">
        <v>3068</v>
      </c>
      <c r="P153" s="487">
        <v>2850.4</v>
      </c>
      <c r="Q153" s="604">
        <v>3363.4719999999998</v>
      </c>
      <c r="R153" s="537">
        <f t="shared" si="23"/>
        <v>1.0963076923076924</v>
      </c>
      <c r="S153" s="487"/>
      <c r="T153" s="536"/>
      <c r="U153" s="624"/>
      <c r="V153" s="624"/>
      <c r="W153" s="624"/>
      <c r="X153" s="1561"/>
      <c r="Y153" s="109"/>
      <c r="Z153" s="16"/>
      <c r="AA153" s="17"/>
      <c r="AB153" s="17"/>
      <c r="AC153" s="17"/>
      <c r="AD153" s="18"/>
      <c r="AE153" s="18"/>
      <c r="AF153" s="18"/>
      <c r="AG153" s="18"/>
      <c r="AH153" s="11"/>
      <c r="AI153" s="11"/>
      <c r="AJ153" s="11"/>
      <c r="AK153" s="11"/>
      <c r="AL153" s="11"/>
      <c r="AM153" s="11"/>
      <c r="AN153" s="11"/>
      <c r="AO153" s="11"/>
    </row>
    <row r="154" spans="1:41" s="23" customFormat="1" ht="39.75" customHeight="1" x14ac:dyDescent="0.25">
      <c r="A154" s="1550"/>
      <c r="B154" s="1550"/>
      <c r="C154" s="43" t="s">
        <v>426</v>
      </c>
      <c r="D154" s="57"/>
      <c r="E154" s="56"/>
      <c r="F154" s="27"/>
      <c r="G154" s="56"/>
      <c r="H154" s="56"/>
      <c r="I154" s="27"/>
      <c r="J154" s="624"/>
      <c r="K154" s="56"/>
      <c r="L154" s="56"/>
      <c r="M154" s="27"/>
      <c r="N154" s="55">
        <v>1622.13</v>
      </c>
      <c r="O154" s="487">
        <v>1914.1134</v>
      </c>
      <c r="P154" s="487">
        <v>1691.17</v>
      </c>
      <c r="Q154" s="604">
        <v>1995.5806</v>
      </c>
      <c r="R154" s="537">
        <f t="shared" si="23"/>
        <v>1.0425613236916893</v>
      </c>
      <c r="S154" s="487"/>
      <c r="T154" s="536"/>
      <c r="U154" s="624"/>
      <c r="V154" s="624"/>
      <c r="W154" s="624"/>
      <c r="X154" s="1561"/>
      <c r="Y154" s="109"/>
      <c r="Z154" s="16"/>
      <c r="AA154" s="17"/>
      <c r="AB154" s="17"/>
      <c r="AC154" s="17"/>
      <c r="AD154" s="18"/>
      <c r="AE154" s="18"/>
      <c r="AF154" s="18"/>
      <c r="AG154" s="18"/>
      <c r="AH154" s="11"/>
      <c r="AI154" s="11"/>
      <c r="AJ154" s="11"/>
      <c r="AK154" s="11"/>
      <c r="AL154" s="11"/>
      <c r="AM154" s="11"/>
      <c r="AN154" s="11"/>
      <c r="AO154" s="11"/>
    </row>
    <row r="155" spans="1:41" s="23" customFormat="1" ht="39.75" customHeight="1" x14ac:dyDescent="0.25">
      <c r="A155" s="1550"/>
      <c r="B155" s="1550"/>
      <c r="C155" s="43" t="s">
        <v>419</v>
      </c>
      <c r="D155" s="57"/>
      <c r="E155" s="56"/>
      <c r="F155" s="27"/>
      <c r="G155" s="56"/>
      <c r="H155" s="56"/>
      <c r="I155" s="27"/>
      <c r="J155" s="624"/>
      <c r="K155" s="56"/>
      <c r="L155" s="56"/>
      <c r="M155" s="27"/>
      <c r="N155" s="55">
        <v>1279.5</v>
      </c>
      <c r="O155" s="487">
        <v>1509.81</v>
      </c>
      <c r="P155" s="487">
        <v>1341.1</v>
      </c>
      <c r="Q155" s="604">
        <v>1582.4979999999998</v>
      </c>
      <c r="R155" s="537">
        <f t="shared" si="23"/>
        <v>1.0481438061742867</v>
      </c>
      <c r="S155" s="487"/>
      <c r="T155" s="536"/>
      <c r="U155" s="624"/>
      <c r="V155" s="624"/>
      <c r="W155" s="624"/>
      <c r="X155" s="1561"/>
      <c r="Y155" s="109"/>
      <c r="Z155" s="16"/>
      <c r="AA155" s="17"/>
      <c r="AB155" s="17"/>
      <c r="AC155" s="17"/>
      <c r="AD155" s="18"/>
      <c r="AE155" s="18"/>
      <c r="AF155" s="18"/>
      <c r="AG155" s="18"/>
      <c r="AH155" s="11"/>
      <c r="AI155" s="11"/>
      <c r="AJ155" s="11"/>
      <c r="AK155" s="11"/>
      <c r="AL155" s="11"/>
      <c r="AM155" s="11"/>
      <c r="AN155" s="11"/>
      <c r="AO155" s="11"/>
    </row>
    <row r="156" spans="1:41" s="23" customFormat="1" ht="39.75" customHeight="1" x14ac:dyDescent="0.25">
      <c r="A156" s="1550"/>
      <c r="B156" s="1550"/>
      <c r="C156" s="43" t="s">
        <v>54</v>
      </c>
      <c r="D156" s="57"/>
      <c r="E156" s="56"/>
      <c r="F156" s="27"/>
      <c r="G156" s="56"/>
      <c r="H156" s="56"/>
      <c r="I156" s="27"/>
      <c r="J156" s="624"/>
      <c r="K156" s="56"/>
      <c r="L156" s="56"/>
      <c r="M156" s="27"/>
      <c r="N156" s="55">
        <v>1794.5</v>
      </c>
      <c r="O156" s="487">
        <v>2117.5099999999998</v>
      </c>
      <c r="P156" s="487">
        <v>1876.6</v>
      </c>
      <c r="Q156" s="604">
        <v>2214.3879999999999</v>
      </c>
      <c r="R156" s="537">
        <f t="shared" si="23"/>
        <v>1.0457509055447198</v>
      </c>
      <c r="S156" s="487"/>
      <c r="T156" s="536"/>
      <c r="U156" s="624"/>
      <c r="V156" s="624"/>
      <c r="W156" s="624"/>
      <c r="X156" s="1561"/>
      <c r="Y156" s="109"/>
      <c r="Z156" s="16"/>
      <c r="AA156" s="17"/>
      <c r="AB156" s="17"/>
      <c r="AC156" s="17"/>
      <c r="AD156" s="18"/>
      <c r="AE156" s="18"/>
      <c r="AF156" s="18"/>
      <c r="AG156" s="18"/>
      <c r="AH156" s="11"/>
      <c r="AI156" s="11"/>
      <c r="AJ156" s="11"/>
      <c r="AK156" s="11"/>
      <c r="AL156" s="11"/>
      <c r="AM156" s="11"/>
      <c r="AN156" s="11"/>
      <c r="AO156" s="11"/>
    </row>
    <row r="157" spans="1:41" s="23" customFormat="1" ht="39.75" customHeight="1" x14ac:dyDescent="0.25">
      <c r="A157" s="1550"/>
      <c r="B157" s="1550"/>
      <c r="C157" s="43" t="s">
        <v>573</v>
      </c>
      <c r="D157" s="57"/>
      <c r="E157" s="56"/>
      <c r="F157" s="27"/>
      <c r="G157" s="56"/>
      <c r="H157" s="56"/>
      <c r="I157" s="27"/>
      <c r="J157" s="624"/>
      <c r="K157" s="56"/>
      <c r="L157" s="56"/>
      <c r="M157" s="27"/>
      <c r="N157" s="55">
        <v>1903.5</v>
      </c>
      <c r="O157" s="487">
        <v>2246.13</v>
      </c>
      <c r="P157" s="487">
        <v>1958.7</v>
      </c>
      <c r="Q157" s="604">
        <v>2311.2660000000001</v>
      </c>
      <c r="R157" s="537">
        <f t="shared" si="23"/>
        <v>1.0289992119779354</v>
      </c>
      <c r="S157" s="487"/>
      <c r="T157" s="536"/>
      <c r="U157" s="624"/>
      <c r="V157" s="624"/>
      <c r="W157" s="624"/>
      <c r="X157" s="1561"/>
      <c r="Y157" s="109"/>
      <c r="Z157" s="16"/>
      <c r="AA157" s="17"/>
      <c r="AB157" s="17"/>
      <c r="AC157" s="17"/>
      <c r="AD157" s="18"/>
      <c r="AE157" s="18"/>
      <c r="AF157" s="18"/>
      <c r="AG157" s="18"/>
      <c r="AH157" s="11"/>
      <c r="AI157" s="11"/>
      <c r="AJ157" s="11"/>
      <c r="AK157" s="11"/>
      <c r="AL157" s="11"/>
      <c r="AM157" s="11"/>
      <c r="AN157" s="11"/>
      <c r="AO157" s="11"/>
    </row>
    <row r="158" spans="1:41" s="23" customFormat="1" ht="39.75" customHeight="1" x14ac:dyDescent="0.25">
      <c r="A158" s="1550"/>
      <c r="B158" s="1553"/>
      <c r="C158" s="43" t="s">
        <v>427</v>
      </c>
      <c r="D158" s="57"/>
      <c r="E158" s="56"/>
      <c r="F158" s="27"/>
      <c r="G158" s="56"/>
      <c r="H158" s="56"/>
      <c r="I158" s="27"/>
      <c r="J158" s="624"/>
      <c r="K158" s="56"/>
      <c r="L158" s="56"/>
      <c r="M158" s="27"/>
      <c r="N158" s="55">
        <v>2045.01</v>
      </c>
      <c r="O158" s="487">
        <v>2413.1117999999997</v>
      </c>
      <c r="P158" s="487">
        <v>2110.0700000000002</v>
      </c>
      <c r="Q158" s="604">
        <v>2489.8825999999999</v>
      </c>
      <c r="R158" s="537">
        <f t="shared" si="23"/>
        <v>1.0318140253592893</v>
      </c>
      <c r="S158" s="487"/>
      <c r="T158" s="536"/>
      <c r="U158" s="624"/>
      <c r="V158" s="624"/>
      <c r="W158" s="624"/>
      <c r="X158" s="1562"/>
      <c r="Y158" s="109"/>
      <c r="Z158" s="16"/>
      <c r="AA158" s="17"/>
      <c r="AB158" s="17"/>
      <c r="AC158" s="17"/>
      <c r="AD158" s="18"/>
      <c r="AE158" s="18"/>
      <c r="AF158" s="18"/>
      <c r="AG158" s="18"/>
      <c r="AH158" s="11"/>
      <c r="AI158" s="11"/>
      <c r="AJ158" s="11"/>
      <c r="AK158" s="11"/>
      <c r="AL158" s="11"/>
      <c r="AM158" s="11"/>
      <c r="AN158" s="11"/>
      <c r="AO158" s="11"/>
    </row>
    <row r="159" spans="1:41" s="23" customFormat="1" ht="87" customHeight="1" x14ac:dyDescent="0.25">
      <c r="A159" s="1550"/>
      <c r="B159" s="1560">
        <v>22</v>
      </c>
      <c r="C159" s="110" t="s">
        <v>806</v>
      </c>
      <c r="D159" s="56">
        <v>1280</v>
      </c>
      <c r="E159" s="56">
        <v>1342</v>
      </c>
      <c r="F159" s="27">
        <f>E159/D159</f>
        <v>1.0484374999999999</v>
      </c>
      <c r="G159" s="56">
        <v>1342</v>
      </c>
      <c r="H159" s="56">
        <v>1460</v>
      </c>
      <c r="I159" s="27">
        <f>H159/G159</f>
        <v>1.0879284649776453</v>
      </c>
      <c r="J159" s="331" t="s">
        <v>321</v>
      </c>
      <c r="K159" s="56">
        <f>H159</f>
        <v>1460</v>
      </c>
      <c r="L159" s="56">
        <v>1508</v>
      </c>
      <c r="M159" s="27">
        <f>L159/K159</f>
        <v>1.0328767123287672</v>
      </c>
      <c r="N159" s="55">
        <v>1508</v>
      </c>
      <c r="O159" s="487">
        <f>N159*118%</f>
        <v>1779.4399999999998</v>
      </c>
      <c r="P159" s="487">
        <v>1559.27</v>
      </c>
      <c r="Q159" s="604">
        <f t="shared" si="22"/>
        <v>1839.9386</v>
      </c>
      <c r="R159" s="537">
        <f t="shared" si="23"/>
        <v>1.0339986737400531</v>
      </c>
      <c r="S159" s="487"/>
      <c r="T159" s="536"/>
      <c r="U159" s="353" t="s">
        <v>508</v>
      </c>
      <c r="V159" s="519"/>
      <c r="W159" s="519"/>
      <c r="X159" s="1560" t="s">
        <v>895</v>
      </c>
      <c r="Y159" s="9"/>
      <c r="Z159" s="16"/>
      <c r="AA159" s="17"/>
      <c r="AB159" s="17"/>
      <c r="AC159" s="17"/>
      <c r="AD159" s="18"/>
      <c r="AE159" s="18"/>
      <c r="AF159" s="18"/>
      <c r="AG159" s="18"/>
      <c r="AH159" s="11"/>
      <c r="AI159" s="11"/>
      <c r="AJ159" s="11"/>
      <c r="AK159" s="11"/>
      <c r="AL159" s="11"/>
      <c r="AM159" s="11"/>
      <c r="AN159" s="11"/>
      <c r="AO159" s="11"/>
    </row>
    <row r="160" spans="1:41" s="23" customFormat="1" ht="62.25" customHeight="1" x14ac:dyDescent="0.25">
      <c r="A160" s="1550"/>
      <c r="B160" s="1561"/>
      <c r="C160" s="110" t="s">
        <v>896</v>
      </c>
      <c r="D160" s="56"/>
      <c r="E160" s="56"/>
      <c r="F160" s="27"/>
      <c r="G160" s="56"/>
      <c r="H160" s="56"/>
      <c r="I160" s="27"/>
      <c r="J160" s="797"/>
      <c r="K160" s="56"/>
      <c r="L160" s="56"/>
      <c r="M160" s="27"/>
      <c r="N160" s="55"/>
      <c r="O160" s="487"/>
      <c r="P160" s="487">
        <v>1559.27</v>
      </c>
      <c r="Q160" s="604">
        <f t="shared" si="22"/>
        <v>1839.9386</v>
      </c>
      <c r="R160" s="537"/>
      <c r="S160" s="487"/>
      <c r="T160" s="536"/>
      <c r="U160" s="797"/>
      <c r="V160" s="797"/>
      <c r="W160" s="797"/>
      <c r="X160" s="1561"/>
      <c r="Y160" s="9"/>
      <c r="Z160" s="16"/>
      <c r="AA160" s="17"/>
      <c r="AB160" s="17"/>
      <c r="AC160" s="17"/>
      <c r="AD160" s="18"/>
      <c r="AE160" s="18"/>
      <c r="AF160" s="18"/>
      <c r="AG160" s="18"/>
      <c r="AH160" s="11"/>
      <c r="AI160" s="11"/>
      <c r="AJ160" s="11"/>
      <c r="AK160" s="11"/>
      <c r="AL160" s="11"/>
      <c r="AM160" s="11"/>
      <c r="AN160" s="11"/>
      <c r="AO160" s="11"/>
    </row>
    <row r="161" spans="1:41" s="23" customFormat="1" ht="60" customHeight="1" x14ac:dyDescent="0.25">
      <c r="A161" s="1550"/>
      <c r="B161" s="1561"/>
      <c r="C161" s="110" t="s">
        <v>897</v>
      </c>
      <c r="D161" s="56"/>
      <c r="E161" s="56"/>
      <c r="F161" s="27"/>
      <c r="G161" s="56"/>
      <c r="H161" s="56"/>
      <c r="I161" s="27"/>
      <c r="J161" s="797"/>
      <c r="K161" s="56"/>
      <c r="L161" s="56"/>
      <c r="M161" s="27"/>
      <c r="N161" s="55"/>
      <c r="O161" s="487"/>
      <c r="P161" s="487">
        <v>1559.27</v>
      </c>
      <c r="Q161" s="604">
        <f t="shared" si="22"/>
        <v>1839.9386</v>
      </c>
      <c r="R161" s="537"/>
      <c r="S161" s="487"/>
      <c r="T161" s="536"/>
      <c r="U161" s="797"/>
      <c r="V161" s="797"/>
      <c r="W161" s="797"/>
      <c r="X161" s="1561"/>
      <c r="Y161" s="9"/>
      <c r="Z161" s="16"/>
      <c r="AA161" s="17"/>
      <c r="AB161" s="17"/>
      <c r="AC161" s="17"/>
      <c r="AD161" s="18"/>
      <c r="AE161" s="18"/>
      <c r="AF161" s="18"/>
      <c r="AG161" s="18"/>
      <c r="AH161" s="11"/>
      <c r="AI161" s="11"/>
      <c r="AJ161" s="11"/>
      <c r="AK161" s="11"/>
      <c r="AL161" s="11"/>
      <c r="AM161" s="11"/>
      <c r="AN161" s="11"/>
      <c r="AO161" s="11"/>
    </row>
    <row r="162" spans="1:41" s="23" customFormat="1" ht="60" customHeight="1" thickBot="1" x14ac:dyDescent="0.3">
      <c r="A162" s="1550"/>
      <c r="B162" s="1561"/>
      <c r="C162" s="110" t="s">
        <v>898</v>
      </c>
      <c r="D162" s="56"/>
      <c r="E162" s="56"/>
      <c r="F162" s="27"/>
      <c r="G162" s="56"/>
      <c r="H162" s="56"/>
      <c r="I162" s="27"/>
      <c r="J162" s="797"/>
      <c r="K162" s="56"/>
      <c r="L162" s="56"/>
      <c r="M162" s="27"/>
      <c r="N162" s="55"/>
      <c r="O162" s="487"/>
      <c r="P162" s="487">
        <v>1559.27</v>
      </c>
      <c r="Q162" s="604">
        <f t="shared" si="22"/>
        <v>1839.9386</v>
      </c>
      <c r="R162" s="537"/>
      <c r="S162" s="487"/>
      <c r="T162" s="536"/>
      <c r="U162" s="797"/>
      <c r="V162" s="797"/>
      <c r="W162" s="797"/>
      <c r="X162" s="1561"/>
      <c r="Y162" s="9"/>
      <c r="Z162" s="16"/>
      <c r="AA162" s="17"/>
      <c r="AB162" s="17"/>
      <c r="AC162" s="17"/>
      <c r="AD162" s="18"/>
      <c r="AE162" s="18"/>
      <c r="AF162" s="18"/>
      <c r="AG162" s="18"/>
      <c r="AH162" s="11"/>
      <c r="AI162" s="11"/>
      <c r="AJ162" s="11"/>
      <c r="AK162" s="11"/>
      <c r="AL162" s="11"/>
      <c r="AM162" s="11"/>
      <c r="AN162" s="11"/>
      <c r="AO162" s="11"/>
    </row>
    <row r="163" spans="1:41" s="23" customFormat="1" ht="60" customHeight="1" thickBot="1" x14ac:dyDescent="0.3">
      <c r="A163" s="1550"/>
      <c r="B163" s="1561"/>
      <c r="C163" s="846" t="s">
        <v>899</v>
      </c>
      <c r="D163" s="56"/>
      <c r="E163" s="56"/>
      <c r="F163" s="27"/>
      <c r="G163" s="56"/>
      <c r="H163" s="56"/>
      <c r="I163" s="27"/>
      <c r="J163" s="797"/>
      <c r="K163" s="56"/>
      <c r="L163" s="56"/>
      <c r="M163" s="27"/>
      <c r="N163" s="55"/>
      <c r="O163" s="487"/>
      <c r="P163" s="487">
        <v>1559.27</v>
      </c>
      <c r="Q163" s="604">
        <f t="shared" si="22"/>
        <v>1839.9386</v>
      </c>
      <c r="R163" s="537"/>
      <c r="S163" s="487"/>
      <c r="T163" s="536"/>
      <c r="U163" s="797"/>
      <c r="V163" s="797"/>
      <c r="W163" s="797"/>
      <c r="X163" s="1561"/>
      <c r="Y163" s="9"/>
      <c r="Z163" s="16"/>
      <c r="AA163" s="17"/>
      <c r="AB163" s="17"/>
      <c r="AC163" s="17"/>
      <c r="AD163" s="18"/>
      <c r="AE163" s="18"/>
      <c r="AF163" s="18"/>
      <c r="AG163" s="18"/>
      <c r="AH163" s="11"/>
      <c r="AI163" s="11"/>
      <c r="AJ163" s="11"/>
      <c r="AK163" s="11"/>
      <c r="AL163" s="11"/>
      <c r="AM163" s="11"/>
      <c r="AN163" s="11"/>
      <c r="AO163" s="11"/>
    </row>
    <row r="164" spans="1:41" s="23" customFormat="1" ht="60" customHeight="1" x14ac:dyDescent="0.25">
      <c r="A164" s="1550"/>
      <c r="B164" s="1561"/>
      <c r="C164" s="110" t="s">
        <v>900</v>
      </c>
      <c r="D164" s="56"/>
      <c r="E164" s="56"/>
      <c r="F164" s="27"/>
      <c r="G164" s="56"/>
      <c r="H164" s="56"/>
      <c r="I164" s="27"/>
      <c r="J164" s="797"/>
      <c r="K164" s="56"/>
      <c r="L164" s="56"/>
      <c r="M164" s="27"/>
      <c r="N164" s="55"/>
      <c r="O164" s="487"/>
      <c r="P164" s="487">
        <v>1559.27</v>
      </c>
      <c r="Q164" s="604">
        <f t="shared" si="22"/>
        <v>1839.9386</v>
      </c>
      <c r="R164" s="537"/>
      <c r="S164" s="487"/>
      <c r="T164" s="536"/>
      <c r="U164" s="797"/>
      <c r="V164" s="797"/>
      <c r="W164" s="797"/>
      <c r="X164" s="1561"/>
      <c r="Y164" s="9"/>
      <c r="Z164" s="16"/>
      <c r="AA164" s="17"/>
      <c r="AB164" s="17"/>
      <c r="AC164" s="17"/>
      <c r="AD164" s="18"/>
      <c r="AE164" s="18"/>
      <c r="AF164" s="18"/>
      <c r="AG164" s="18"/>
      <c r="AH164" s="11"/>
      <c r="AI164" s="11"/>
      <c r="AJ164" s="11"/>
      <c r="AK164" s="11"/>
      <c r="AL164" s="11"/>
      <c r="AM164" s="11"/>
      <c r="AN164" s="11"/>
      <c r="AO164" s="11"/>
    </row>
    <row r="165" spans="1:41" s="23" customFormat="1" ht="60" customHeight="1" x14ac:dyDescent="0.25">
      <c r="A165" s="1550"/>
      <c r="B165" s="1561"/>
      <c r="C165" s="110" t="s">
        <v>901</v>
      </c>
      <c r="D165" s="56"/>
      <c r="E165" s="56"/>
      <c r="F165" s="27"/>
      <c r="G165" s="56"/>
      <c r="H165" s="56"/>
      <c r="I165" s="27"/>
      <c r="J165" s="797"/>
      <c r="K165" s="56"/>
      <c r="L165" s="56"/>
      <c r="M165" s="27"/>
      <c r="N165" s="55"/>
      <c r="O165" s="487"/>
      <c r="P165" s="487">
        <v>1559.27</v>
      </c>
      <c r="Q165" s="604">
        <f t="shared" si="22"/>
        <v>1839.9386</v>
      </c>
      <c r="R165" s="537"/>
      <c r="S165" s="487"/>
      <c r="T165" s="536"/>
      <c r="U165" s="797"/>
      <c r="V165" s="797"/>
      <c r="W165" s="797"/>
      <c r="X165" s="1561"/>
      <c r="Y165" s="9"/>
      <c r="Z165" s="16"/>
      <c r="AA165" s="17"/>
      <c r="AB165" s="17"/>
      <c r="AC165" s="17"/>
      <c r="AD165" s="18"/>
      <c r="AE165" s="18"/>
      <c r="AF165" s="18"/>
      <c r="AG165" s="18"/>
      <c r="AH165" s="11"/>
      <c r="AI165" s="11"/>
      <c r="AJ165" s="11"/>
      <c r="AK165" s="11"/>
      <c r="AL165" s="11"/>
      <c r="AM165" s="11"/>
      <c r="AN165" s="11"/>
      <c r="AO165" s="11"/>
    </row>
    <row r="166" spans="1:41" s="23" customFormat="1" ht="60" customHeight="1" x14ac:dyDescent="0.25">
      <c r="A166" s="1550"/>
      <c r="B166" s="1561"/>
      <c r="C166" s="110" t="s">
        <v>902</v>
      </c>
      <c r="D166" s="56"/>
      <c r="E166" s="56"/>
      <c r="F166" s="27"/>
      <c r="G166" s="56"/>
      <c r="H166" s="56"/>
      <c r="I166" s="27"/>
      <c r="J166" s="797"/>
      <c r="K166" s="56"/>
      <c r="L166" s="56"/>
      <c r="M166" s="27"/>
      <c r="N166" s="55"/>
      <c r="O166" s="487"/>
      <c r="P166" s="487">
        <v>1559.27</v>
      </c>
      <c r="Q166" s="604">
        <f t="shared" si="22"/>
        <v>1839.9386</v>
      </c>
      <c r="R166" s="537"/>
      <c r="S166" s="487"/>
      <c r="T166" s="536"/>
      <c r="U166" s="797"/>
      <c r="V166" s="797"/>
      <c r="W166" s="797"/>
      <c r="X166" s="1561"/>
      <c r="Y166" s="9"/>
      <c r="Z166" s="16"/>
      <c r="AA166" s="17"/>
      <c r="AB166" s="17"/>
      <c r="AC166" s="17"/>
      <c r="AD166" s="18"/>
      <c r="AE166" s="18"/>
      <c r="AF166" s="18"/>
      <c r="AG166" s="18"/>
      <c r="AH166" s="11"/>
      <c r="AI166" s="11"/>
      <c r="AJ166" s="11"/>
      <c r="AK166" s="11"/>
      <c r="AL166" s="11"/>
      <c r="AM166" s="11"/>
      <c r="AN166" s="11"/>
      <c r="AO166" s="11"/>
    </row>
    <row r="167" spans="1:41" s="23" customFormat="1" ht="60" customHeight="1" x14ac:dyDescent="0.25">
      <c r="A167" s="1550"/>
      <c r="B167" s="1561"/>
      <c r="C167" s="110" t="s">
        <v>903</v>
      </c>
      <c r="D167" s="56"/>
      <c r="E167" s="56"/>
      <c r="F167" s="27"/>
      <c r="G167" s="56"/>
      <c r="H167" s="56"/>
      <c r="I167" s="27"/>
      <c r="J167" s="797"/>
      <c r="K167" s="56"/>
      <c r="L167" s="56"/>
      <c r="M167" s="27"/>
      <c r="N167" s="55"/>
      <c r="O167" s="487"/>
      <c r="P167" s="487">
        <v>1559.27</v>
      </c>
      <c r="Q167" s="604">
        <f t="shared" si="22"/>
        <v>1839.9386</v>
      </c>
      <c r="R167" s="537"/>
      <c r="S167" s="487"/>
      <c r="T167" s="536"/>
      <c r="U167" s="797"/>
      <c r="V167" s="797"/>
      <c r="W167" s="797"/>
      <c r="X167" s="1561"/>
      <c r="Y167" s="9"/>
      <c r="Z167" s="16"/>
      <c r="AA167" s="17"/>
      <c r="AB167" s="17"/>
      <c r="AC167" s="17"/>
      <c r="AD167" s="18"/>
      <c r="AE167" s="18"/>
      <c r="AF167" s="18"/>
      <c r="AG167" s="18"/>
      <c r="AH167" s="11"/>
      <c r="AI167" s="11"/>
      <c r="AJ167" s="11"/>
      <c r="AK167" s="11"/>
      <c r="AL167" s="11"/>
      <c r="AM167" s="11"/>
      <c r="AN167" s="11"/>
      <c r="AO167" s="11"/>
    </row>
    <row r="168" spans="1:41" s="23" customFormat="1" ht="60" customHeight="1" x14ac:dyDescent="0.25">
      <c r="A168" s="1550"/>
      <c r="B168" s="1561"/>
      <c r="C168" s="110" t="s">
        <v>904</v>
      </c>
      <c r="D168" s="56"/>
      <c r="E168" s="56"/>
      <c r="F168" s="27"/>
      <c r="G168" s="56"/>
      <c r="H168" s="56"/>
      <c r="I168" s="27"/>
      <c r="J168" s="797"/>
      <c r="K168" s="56"/>
      <c r="L168" s="56"/>
      <c r="M168" s="27"/>
      <c r="N168" s="55"/>
      <c r="O168" s="487"/>
      <c r="P168" s="487">
        <v>1559.27</v>
      </c>
      <c r="Q168" s="604">
        <f t="shared" si="22"/>
        <v>1839.9386</v>
      </c>
      <c r="R168" s="537"/>
      <c r="S168" s="487"/>
      <c r="T168" s="536"/>
      <c r="U168" s="797"/>
      <c r="V168" s="797"/>
      <c r="W168" s="797"/>
      <c r="X168" s="1561"/>
      <c r="Y168" s="9"/>
      <c r="Z168" s="16"/>
      <c r="AA168" s="17"/>
      <c r="AB168" s="17"/>
      <c r="AC168" s="17"/>
      <c r="AD168" s="18"/>
      <c r="AE168" s="18"/>
      <c r="AF168" s="18"/>
      <c r="AG168" s="18"/>
      <c r="AH168" s="11"/>
      <c r="AI168" s="11"/>
      <c r="AJ168" s="11"/>
      <c r="AK168" s="11"/>
      <c r="AL168" s="11"/>
      <c r="AM168" s="11"/>
      <c r="AN168" s="11"/>
      <c r="AO168" s="11"/>
    </row>
    <row r="169" spans="1:41" s="23" customFormat="1" ht="60" customHeight="1" x14ac:dyDescent="0.25">
      <c r="A169" s="1550"/>
      <c r="B169" s="1561"/>
      <c r="C169" s="110" t="s">
        <v>905</v>
      </c>
      <c r="D169" s="56"/>
      <c r="E169" s="56"/>
      <c r="F169" s="27"/>
      <c r="G169" s="56"/>
      <c r="H169" s="56"/>
      <c r="I169" s="27"/>
      <c r="J169" s="797"/>
      <c r="K169" s="56"/>
      <c r="L169" s="56"/>
      <c r="M169" s="27"/>
      <c r="N169" s="55"/>
      <c r="O169" s="487"/>
      <c r="P169" s="487">
        <v>1559.27</v>
      </c>
      <c r="Q169" s="604">
        <f t="shared" si="22"/>
        <v>1839.9386</v>
      </c>
      <c r="R169" s="537"/>
      <c r="S169" s="487"/>
      <c r="T169" s="536"/>
      <c r="U169" s="797"/>
      <c r="V169" s="797"/>
      <c r="W169" s="797"/>
      <c r="X169" s="1561"/>
      <c r="Y169" s="9"/>
      <c r="Z169" s="16"/>
      <c r="AA169" s="17"/>
      <c r="AB169" s="17"/>
      <c r="AC169" s="17"/>
      <c r="AD169" s="18"/>
      <c r="AE169" s="18"/>
      <c r="AF169" s="18"/>
      <c r="AG169" s="18"/>
      <c r="AH169" s="11"/>
      <c r="AI169" s="11"/>
      <c r="AJ169" s="11"/>
      <c r="AK169" s="11"/>
      <c r="AL169" s="11"/>
      <c r="AM169" s="11"/>
      <c r="AN169" s="11"/>
      <c r="AO169" s="11"/>
    </row>
    <row r="170" spans="1:41" s="23" customFormat="1" ht="60" customHeight="1" x14ac:dyDescent="0.25">
      <c r="A170" s="1550"/>
      <c r="B170" s="1561"/>
      <c r="C170" s="110" t="s">
        <v>906</v>
      </c>
      <c r="D170" s="56"/>
      <c r="E170" s="56"/>
      <c r="F170" s="27"/>
      <c r="G170" s="56"/>
      <c r="H170" s="56"/>
      <c r="I170" s="27"/>
      <c r="J170" s="797"/>
      <c r="K170" s="56"/>
      <c r="L170" s="56"/>
      <c r="M170" s="27"/>
      <c r="N170" s="55"/>
      <c r="O170" s="487"/>
      <c r="P170" s="487">
        <v>1559.27</v>
      </c>
      <c r="Q170" s="604">
        <f t="shared" si="22"/>
        <v>1839.9386</v>
      </c>
      <c r="R170" s="537"/>
      <c r="S170" s="487"/>
      <c r="T170" s="536"/>
      <c r="U170" s="797"/>
      <c r="V170" s="797"/>
      <c r="W170" s="797"/>
      <c r="X170" s="1561"/>
      <c r="Y170" s="9"/>
      <c r="Z170" s="16"/>
      <c r="AA170" s="17"/>
      <c r="AB170" s="17"/>
      <c r="AC170" s="17"/>
      <c r="AD170" s="18"/>
      <c r="AE170" s="18"/>
      <c r="AF170" s="18"/>
      <c r="AG170" s="18"/>
      <c r="AH170" s="11"/>
      <c r="AI170" s="11"/>
      <c r="AJ170" s="11"/>
      <c r="AK170" s="11"/>
      <c r="AL170" s="11"/>
      <c r="AM170" s="11"/>
      <c r="AN170" s="11"/>
      <c r="AO170" s="11"/>
    </row>
    <row r="171" spans="1:41" s="23" customFormat="1" ht="60" customHeight="1" x14ac:dyDescent="0.25">
      <c r="A171" s="1550"/>
      <c r="B171" s="1561"/>
      <c r="C171" s="110" t="s">
        <v>907</v>
      </c>
      <c r="D171" s="56"/>
      <c r="E171" s="56"/>
      <c r="F171" s="27"/>
      <c r="G171" s="56"/>
      <c r="H171" s="56"/>
      <c r="I171" s="27"/>
      <c r="J171" s="797"/>
      <c r="K171" s="56"/>
      <c r="L171" s="56"/>
      <c r="M171" s="27"/>
      <c r="N171" s="55"/>
      <c r="O171" s="487"/>
      <c r="P171" s="487">
        <v>1559.27</v>
      </c>
      <c r="Q171" s="604">
        <f t="shared" si="22"/>
        <v>1839.9386</v>
      </c>
      <c r="R171" s="537"/>
      <c r="S171" s="487"/>
      <c r="T171" s="536"/>
      <c r="U171" s="797"/>
      <c r="V171" s="797"/>
      <c r="W171" s="797"/>
      <c r="X171" s="1561"/>
      <c r="Y171" s="9"/>
      <c r="Z171" s="16"/>
      <c r="AA171" s="17"/>
      <c r="AB171" s="17"/>
      <c r="AC171" s="17"/>
      <c r="AD171" s="18"/>
      <c r="AE171" s="18"/>
      <c r="AF171" s="18"/>
      <c r="AG171" s="18"/>
      <c r="AH171" s="11"/>
      <c r="AI171" s="11"/>
      <c r="AJ171" s="11"/>
      <c r="AK171" s="11"/>
      <c r="AL171" s="11"/>
      <c r="AM171" s="11"/>
      <c r="AN171" s="11"/>
      <c r="AO171" s="11"/>
    </row>
    <row r="172" spans="1:41" s="23" customFormat="1" ht="60" customHeight="1" x14ac:dyDescent="0.25">
      <c r="A172" s="1550"/>
      <c r="B172" s="1561"/>
      <c r="C172" s="110" t="s">
        <v>908</v>
      </c>
      <c r="D172" s="56"/>
      <c r="E172" s="56"/>
      <c r="F172" s="27"/>
      <c r="G172" s="56"/>
      <c r="H172" s="56"/>
      <c r="I172" s="27"/>
      <c r="J172" s="797"/>
      <c r="K172" s="56"/>
      <c r="L172" s="56"/>
      <c r="M172" s="27"/>
      <c r="N172" s="55"/>
      <c r="O172" s="487"/>
      <c r="P172" s="487">
        <v>1559.27</v>
      </c>
      <c r="Q172" s="604">
        <f t="shared" si="22"/>
        <v>1839.9386</v>
      </c>
      <c r="R172" s="537"/>
      <c r="S172" s="487"/>
      <c r="T172" s="536"/>
      <c r="U172" s="797"/>
      <c r="V172" s="797"/>
      <c r="W172" s="797"/>
      <c r="X172" s="1561"/>
      <c r="Y172" s="9"/>
      <c r="Z172" s="16"/>
      <c r="AA172" s="17"/>
      <c r="AB172" s="17"/>
      <c r="AC172" s="17"/>
      <c r="AD172" s="18"/>
      <c r="AE172" s="18"/>
      <c r="AF172" s="18"/>
      <c r="AG172" s="18"/>
      <c r="AH172" s="11"/>
      <c r="AI172" s="11"/>
      <c r="AJ172" s="11"/>
      <c r="AK172" s="11"/>
      <c r="AL172" s="11"/>
      <c r="AM172" s="11"/>
      <c r="AN172" s="11"/>
      <c r="AO172" s="11"/>
    </row>
    <row r="173" spans="1:41" s="23" customFormat="1" ht="60" customHeight="1" x14ac:dyDescent="0.25">
      <c r="A173" s="1550"/>
      <c r="B173" s="1561"/>
      <c r="C173" s="110" t="s">
        <v>909</v>
      </c>
      <c r="D173" s="56"/>
      <c r="E173" s="56"/>
      <c r="F173" s="27"/>
      <c r="G173" s="56"/>
      <c r="H173" s="56"/>
      <c r="I173" s="27"/>
      <c r="J173" s="797"/>
      <c r="K173" s="56"/>
      <c r="L173" s="56"/>
      <c r="M173" s="27"/>
      <c r="N173" s="55"/>
      <c r="O173" s="487"/>
      <c r="P173" s="487">
        <v>1559.27</v>
      </c>
      <c r="Q173" s="604">
        <f t="shared" si="22"/>
        <v>1839.9386</v>
      </c>
      <c r="R173" s="537"/>
      <c r="S173" s="487"/>
      <c r="T173" s="536"/>
      <c r="U173" s="797"/>
      <c r="V173" s="797"/>
      <c r="W173" s="797"/>
      <c r="X173" s="1561"/>
      <c r="Y173" s="9"/>
      <c r="Z173" s="16"/>
      <c r="AA173" s="17"/>
      <c r="AB173" s="17"/>
      <c r="AC173" s="17"/>
      <c r="AD173" s="18"/>
      <c r="AE173" s="18"/>
      <c r="AF173" s="18"/>
      <c r="AG173" s="18"/>
      <c r="AH173" s="11"/>
      <c r="AI173" s="11"/>
      <c r="AJ173" s="11"/>
      <c r="AK173" s="11"/>
      <c r="AL173" s="11"/>
      <c r="AM173" s="11"/>
      <c r="AN173" s="11"/>
      <c r="AO173" s="11"/>
    </row>
    <row r="174" spans="1:41" s="23" customFormat="1" ht="60" customHeight="1" x14ac:dyDescent="0.25">
      <c r="A174" s="1550"/>
      <c r="B174" s="1561"/>
      <c r="C174" s="110" t="s">
        <v>910</v>
      </c>
      <c r="D174" s="56"/>
      <c r="E174" s="56"/>
      <c r="F174" s="27"/>
      <c r="G174" s="56"/>
      <c r="H174" s="56"/>
      <c r="I174" s="27"/>
      <c r="J174" s="797"/>
      <c r="K174" s="56"/>
      <c r="L174" s="56"/>
      <c r="M174" s="27"/>
      <c r="N174" s="55"/>
      <c r="O174" s="487"/>
      <c r="P174" s="487">
        <v>1559.27</v>
      </c>
      <c r="Q174" s="604">
        <f t="shared" si="22"/>
        <v>1839.9386</v>
      </c>
      <c r="R174" s="537"/>
      <c r="S174" s="487"/>
      <c r="T174" s="536"/>
      <c r="U174" s="797"/>
      <c r="V174" s="797"/>
      <c r="W174" s="797"/>
      <c r="X174" s="1561"/>
      <c r="Y174" s="9"/>
      <c r="Z174" s="16"/>
      <c r="AA174" s="17"/>
      <c r="AB174" s="17"/>
      <c r="AC174" s="17"/>
      <c r="AD174" s="18"/>
      <c r="AE174" s="18"/>
      <c r="AF174" s="18"/>
      <c r="AG174" s="18"/>
      <c r="AH174" s="11"/>
      <c r="AI174" s="11"/>
      <c r="AJ174" s="11"/>
      <c r="AK174" s="11"/>
      <c r="AL174" s="11"/>
      <c r="AM174" s="11"/>
      <c r="AN174" s="11"/>
      <c r="AO174" s="11"/>
    </row>
    <row r="175" spans="1:41" s="23" customFormat="1" ht="60" customHeight="1" x14ac:dyDescent="0.25">
      <c r="A175" s="1550"/>
      <c r="B175" s="1561"/>
      <c r="C175" s="110" t="s">
        <v>911</v>
      </c>
      <c r="D175" s="56"/>
      <c r="E175" s="56"/>
      <c r="F175" s="27"/>
      <c r="G175" s="56"/>
      <c r="H175" s="56"/>
      <c r="I175" s="27"/>
      <c r="J175" s="797"/>
      <c r="K175" s="56"/>
      <c r="L175" s="56"/>
      <c r="M175" s="27"/>
      <c r="N175" s="55"/>
      <c r="O175" s="487"/>
      <c r="P175" s="487">
        <v>1559.27</v>
      </c>
      <c r="Q175" s="604">
        <f t="shared" si="22"/>
        <v>1839.9386</v>
      </c>
      <c r="R175" s="537"/>
      <c r="S175" s="487"/>
      <c r="T175" s="536"/>
      <c r="U175" s="797"/>
      <c r="V175" s="797"/>
      <c r="W175" s="797"/>
      <c r="X175" s="1561"/>
      <c r="Y175" s="9"/>
      <c r="Z175" s="16"/>
      <c r="AA175" s="17"/>
      <c r="AB175" s="17"/>
      <c r="AC175" s="17"/>
      <c r="AD175" s="18"/>
      <c r="AE175" s="18"/>
      <c r="AF175" s="18"/>
      <c r="AG175" s="18"/>
      <c r="AH175" s="11"/>
      <c r="AI175" s="11"/>
      <c r="AJ175" s="11"/>
      <c r="AK175" s="11"/>
      <c r="AL175" s="11"/>
      <c r="AM175" s="11"/>
      <c r="AN175" s="11"/>
      <c r="AO175" s="11"/>
    </row>
    <row r="176" spans="1:41" s="23" customFormat="1" ht="60" customHeight="1" x14ac:dyDescent="0.25">
      <c r="A176" s="1550"/>
      <c r="B176" s="1561"/>
      <c r="C176" s="110" t="s">
        <v>912</v>
      </c>
      <c r="D176" s="56"/>
      <c r="E176" s="56"/>
      <c r="F176" s="27"/>
      <c r="G176" s="56"/>
      <c r="H176" s="56"/>
      <c r="I176" s="27"/>
      <c r="J176" s="797"/>
      <c r="K176" s="56"/>
      <c r="L176" s="56"/>
      <c r="M176" s="27"/>
      <c r="N176" s="55"/>
      <c r="O176" s="487"/>
      <c r="P176" s="487">
        <v>1559.27</v>
      </c>
      <c r="Q176" s="604">
        <f t="shared" si="22"/>
        <v>1839.9386</v>
      </c>
      <c r="R176" s="537"/>
      <c r="S176" s="487"/>
      <c r="T176" s="536"/>
      <c r="U176" s="797"/>
      <c r="V176" s="797"/>
      <c r="W176" s="797"/>
      <c r="X176" s="1561"/>
      <c r="Y176" s="9"/>
      <c r="Z176" s="16"/>
      <c r="AA176" s="17"/>
      <c r="AB176" s="17"/>
      <c r="AC176" s="17"/>
      <c r="AD176" s="18"/>
      <c r="AE176" s="18"/>
      <c r="AF176" s="18"/>
      <c r="AG176" s="18"/>
      <c r="AH176" s="11"/>
      <c r="AI176" s="11"/>
      <c r="AJ176" s="11"/>
      <c r="AK176" s="11"/>
      <c r="AL176" s="11"/>
      <c r="AM176" s="11"/>
      <c r="AN176" s="11"/>
      <c r="AO176" s="11"/>
    </row>
    <row r="177" spans="1:41" s="23" customFormat="1" ht="60" customHeight="1" x14ac:dyDescent="0.25">
      <c r="A177" s="1550"/>
      <c r="B177" s="1561"/>
      <c r="C177" s="110" t="s">
        <v>913</v>
      </c>
      <c r="D177" s="56"/>
      <c r="E177" s="56"/>
      <c r="F177" s="27"/>
      <c r="G177" s="56"/>
      <c r="H177" s="56"/>
      <c r="I177" s="27"/>
      <c r="J177" s="797"/>
      <c r="K177" s="56"/>
      <c r="L177" s="56"/>
      <c r="M177" s="27"/>
      <c r="N177" s="55"/>
      <c r="O177" s="487"/>
      <c r="P177" s="487">
        <v>1559.27</v>
      </c>
      <c r="Q177" s="604">
        <f t="shared" si="22"/>
        <v>1839.9386</v>
      </c>
      <c r="R177" s="537"/>
      <c r="S177" s="487"/>
      <c r="T177" s="536"/>
      <c r="U177" s="797"/>
      <c r="V177" s="797"/>
      <c r="W177" s="797"/>
      <c r="X177" s="1561"/>
      <c r="Y177" s="9"/>
      <c r="Z177" s="16"/>
      <c r="AA177" s="17"/>
      <c r="AB177" s="17"/>
      <c r="AC177" s="17"/>
      <c r="AD177" s="18"/>
      <c r="AE177" s="18"/>
      <c r="AF177" s="18"/>
      <c r="AG177" s="18"/>
      <c r="AH177" s="11"/>
      <c r="AI177" s="11"/>
      <c r="AJ177" s="11"/>
      <c r="AK177" s="11"/>
      <c r="AL177" s="11"/>
      <c r="AM177" s="11"/>
      <c r="AN177" s="11"/>
      <c r="AO177" s="11"/>
    </row>
    <row r="178" spans="1:41" s="23" customFormat="1" ht="60" customHeight="1" x14ac:dyDescent="0.25">
      <c r="A178" s="1550"/>
      <c r="B178" s="1561"/>
      <c r="C178" s="110" t="s">
        <v>914</v>
      </c>
      <c r="D178" s="56"/>
      <c r="E178" s="56"/>
      <c r="F178" s="27"/>
      <c r="G178" s="56"/>
      <c r="H178" s="56"/>
      <c r="I178" s="27"/>
      <c r="J178" s="797"/>
      <c r="K178" s="56"/>
      <c r="L178" s="56"/>
      <c r="M178" s="27"/>
      <c r="N178" s="55"/>
      <c r="O178" s="487"/>
      <c r="P178" s="487">
        <v>1559.27</v>
      </c>
      <c r="Q178" s="604">
        <f t="shared" si="22"/>
        <v>1839.9386</v>
      </c>
      <c r="R178" s="537"/>
      <c r="S178" s="487"/>
      <c r="T178" s="536"/>
      <c r="U178" s="797"/>
      <c r="V178" s="797"/>
      <c r="W178" s="797"/>
      <c r="X178" s="1561"/>
      <c r="Y178" s="9"/>
      <c r="Z178" s="16"/>
      <c r="AA178" s="17"/>
      <c r="AB178" s="17"/>
      <c r="AC178" s="17"/>
      <c r="AD178" s="18"/>
      <c r="AE178" s="18"/>
      <c r="AF178" s="18"/>
      <c r="AG178" s="18"/>
      <c r="AH178" s="11"/>
      <c r="AI178" s="11"/>
      <c r="AJ178" s="11"/>
      <c r="AK178" s="11"/>
      <c r="AL178" s="11"/>
      <c r="AM178" s="11"/>
      <c r="AN178" s="11"/>
      <c r="AO178" s="11"/>
    </row>
    <row r="179" spans="1:41" s="23" customFormat="1" ht="60" customHeight="1" x14ac:dyDescent="0.25">
      <c r="A179" s="1550"/>
      <c r="B179" s="1561"/>
      <c r="C179" s="110" t="s">
        <v>915</v>
      </c>
      <c r="D179" s="56"/>
      <c r="E179" s="56"/>
      <c r="F179" s="27"/>
      <c r="G179" s="56"/>
      <c r="H179" s="56"/>
      <c r="I179" s="27"/>
      <c r="J179" s="797"/>
      <c r="K179" s="56"/>
      <c r="L179" s="56"/>
      <c r="M179" s="27"/>
      <c r="N179" s="55"/>
      <c r="O179" s="487"/>
      <c r="P179" s="487">
        <v>1559.27</v>
      </c>
      <c r="Q179" s="604">
        <f t="shared" si="22"/>
        <v>1839.9386</v>
      </c>
      <c r="R179" s="537"/>
      <c r="S179" s="487"/>
      <c r="T179" s="536"/>
      <c r="U179" s="797"/>
      <c r="V179" s="797"/>
      <c r="W179" s="797"/>
      <c r="X179" s="1561"/>
      <c r="Y179" s="9"/>
      <c r="Z179" s="16"/>
      <c r="AA179" s="17"/>
      <c r="AB179" s="17"/>
      <c r="AC179" s="17"/>
      <c r="AD179" s="18"/>
      <c r="AE179" s="18"/>
      <c r="AF179" s="18"/>
      <c r="AG179" s="18"/>
      <c r="AH179" s="11"/>
      <c r="AI179" s="11"/>
      <c r="AJ179" s="11"/>
      <c r="AK179" s="11"/>
      <c r="AL179" s="11"/>
      <c r="AM179" s="11"/>
      <c r="AN179" s="11"/>
      <c r="AO179" s="11"/>
    </row>
    <row r="180" spans="1:41" s="23" customFormat="1" ht="60" customHeight="1" x14ac:dyDescent="0.25">
      <c r="A180" s="1550"/>
      <c r="B180" s="1561"/>
      <c r="C180" s="110" t="s">
        <v>916</v>
      </c>
      <c r="D180" s="56"/>
      <c r="E180" s="56"/>
      <c r="F180" s="27"/>
      <c r="G180" s="56"/>
      <c r="H180" s="56"/>
      <c r="I180" s="27"/>
      <c r="J180" s="797"/>
      <c r="K180" s="56"/>
      <c r="L180" s="56"/>
      <c r="M180" s="27"/>
      <c r="N180" s="55"/>
      <c r="O180" s="487"/>
      <c r="P180" s="487">
        <v>1559.27</v>
      </c>
      <c r="Q180" s="604">
        <f t="shared" si="22"/>
        <v>1839.9386</v>
      </c>
      <c r="R180" s="537"/>
      <c r="S180" s="487"/>
      <c r="T180" s="536"/>
      <c r="U180" s="797"/>
      <c r="V180" s="797"/>
      <c r="W180" s="797"/>
      <c r="X180" s="1561"/>
      <c r="Y180" s="9"/>
      <c r="Z180" s="16"/>
      <c r="AA180" s="17"/>
      <c r="AB180" s="17"/>
      <c r="AC180" s="17"/>
      <c r="AD180" s="18"/>
      <c r="AE180" s="18"/>
      <c r="AF180" s="18"/>
      <c r="AG180" s="18"/>
      <c r="AH180" s="11"/>
      <c r="AI180" s="11"/>
      <c r="AJ180" s="11"/>
      <c r="AK180" s="11"/>
      <c r="AL180" s="11"/>
      <c r="AM180" s="11"/>
      <c r="AN180" s="11"/>
      <c r="AO180" s="11"/>
    </row>
    <row r="181" spans="1:41" s="23" customFormat="1" ht="60" customHeight="1" x14ac:dyDescent="0.25">
      <c r="A181" s="1550"/>
      <c r="B181" s="1561"/>
      <c r="C181" s="110" t="s">
        <v>917</v>
      </c>
      <c r="D181" s="56"/>
      <c r="E181" s="56"/>
      <c r="F181" s="27"/>
      <c r="G181" s="56"/>
      <c r="H181" s="56"/>
      <c r="I181" s="27"/>
      <c r="J181" s="797"/>
      <c r="K181" s="56"/>
      <c r="L181" s="56"/>
      <c r="M181" s="27"/>
      <c r="N181" s="55"/>
      <c r="O181" s="487"/>
      <c r="P181" s="487">
        <v>1559.27</v>
      </c>
      <c r="Q181" s="604">
        <f t="shared" si="22"/>
        <v>1839.9386</v>
      </c>
      <c r="R181" s="537"/>
      <c r="S181" s="487"/>
      <c r="T181" s="536"/>
      <c r="U181" s="797"/>
      <c r="V181" s="797"/>
      <c r="W181" s="797"/>
      <c r="X181" s="1561"/>
      <c r="Y181" s="9"/>
      <c r="Z181" s="16"/>
      <c r="AA181" s="17"/>
      <c r="AB181" s="17"/>
      <c r="AC181" s="17"/>
      <c r="AD181" s="18"/>
      <c r="AE181" s="18"/>
      <c r="AF181" s="18"/>
      <c r="AG181" s="18"/>
      <c r="AH181" s="11"/>
      <c r="AI181" s="11"/>
      <c r="AJ181" s="11"/>
      <c r="AK181" s="11"/>
      <c r="AL181" s="11"/>
      <c r="AM181" s="11"/>
      <c r="AN181" s="11"/>
      <c r="AO181" s="11"/>
    </row>
    <row r="182" spans="1:41" s="23" customFormat="1" ht="60" customHeight="1" x14ac:dyDescent="0.25">
      <c r="A182" s="1550"/>
      <c r="B182" s="1561"/>
      <c r="C182" s="110" t="s">
        <v>918</v>
      </c>
      <c r="D182" s="56"/>
      <c r="E182" s="56"/>
      <c r="F182" s="27"/>
      <c r="G182" s="56"/>
      <c r="H182" s="56"/>
      <c r="I182" s="27"/>
      <c r="J182" s="797"/>
      <c r="K182" s="56"/>
      <c r="L182" s="56"/>
      <c r="M182" s="27"/>
      <c r="N182" s="55"/>
      <c r="O182" s="487"/>
      <c r="P182" s="487">
        <v>1559.27</v>
      </c>
      <c r="Q182" s="604">
        <f>P182*118%</f>
        <v>1839.9386</v>
      </c>
      <c r="R182" s="537"/>
      <c r="S182" s="487"/>
      <c r="T182" s="536"/>
      <c r="U182" s="797"/>
      <c r="V182" s="797"/>
      <c r="W182" s="797"/>
      <c r="X182" s="1561"/>
      <c r="Y182" s="9"/>
      <c r="Z182" s="16"/>
      <c r="AA182" s="17"/>
      <c r="AB182" s="17"/>
      <c r="AC182" s="17"/>
      <c r="AD182" s="18"/>
      <c r="AE182" s="18"/>
      <c r="AF182" s="18"/>
      <c r="AG182" s="18"/>
      <c r="AH182" s="11"/>
      <c r="AI182" s="11"/>
      <c r="AJ182" s="11"/>
      <c r="AK182" s="11"/>
      <c r="AL182" s="11"/>
      <c r="AM182" s="11"/>
      <c r="AN182" s="11"/>
      <c r="AO182" s="11"/>
    </row>
    <row r="183" spans="1:41" s="23" customFormat="1" ht="60" customHeight="1" x14ac:dyDescent="0.25">
      <c r="A183" s="1550"/>
      <c r="B183" s="1561"/>
      <c r="C183" s="110" t="s">
        <v>919</v>
      </c>
      <c r="D183" s="56"/>
      <c r="E183" s="56"/>
      <c r="F183" s="27"/>
      <c r="G183" s="56"/>
      <c r="H183" s="56"/>
      <c r="I183" s="27"/>
      <c r="J183" s="797"/>
      <c r="K183" s="56"/>
      <c r="L183" s="56"/>
      <c r="M183" s="27"/>
      <c r="N183" s="55"/>
      <c r="O183" s="487"/>
      <c r="P183" s="487">
        <v>1788.64</v>
      </c>
      <c r="Q183" s="604">
        <f t="shared" si="22"/>
        <v>2110.5952000000002</v>
      </c>
      <c r="R183" s="537"/>
      <c r="S183" s="487"/>
      <c r="T183" s="536"/>
      <c r="U183" s="797"/>
      <c r="V183" s="797"/>
      <c r="W183" s="797"/>
      <c r="X183" s="1561"/>
      <c r="Y183" s="9"/>
      <c r="Z183" s="16"/>
      <c r="AA183" s="17"/>
      <c r="AB183" s="17"/>
      <c r="AC183" s="17"/>
      <c r="AD183" s="18"/>
      <c r="AE183" s="18"/>
      <c r="AF183" s="18"/>
      <c r="AG183" s="18"/>
      <c r="AH183" s="11"/>
      <c r="AI183" s="11"/>
      <c r="AJ183" s="11"/>
      <c r="AK183" s="11"/>
      <c r="AL183" s="11"/>
      <c r="AM183" s="11"/>
      <c r="AN183" s="11"/>
      <c r="AO183" s="11"/>
    </row>
    <row r="184" spans="1:41" s="23" customFormat="1" ht="60" customHeight="1" x14ac:dyDescent="0.25">
      <c r="A184" s="1550"/>
      <c r="B184" s="1561"/>
      <c r="C184" s="110" t="s">
        <v>920</v>
      </c>
      <c r="D184" s="56"/>
      <c r="E184" s="56"/>
      <c r="F184" s="27"/>
      <c r="G184" s="56"/>
      <c r="H184" s="56"/>
      <c r="I184" s="27"/>
      <c r="J184" s="797"/>
      <c r="K184" s="56"/>
      <c r="L184" s="56"/>
      <c r="M184" s="27"/>
      <c r="N184" s="55"/>
      <c r="O184" s="487"/>
      <c r="P184" s="487">
        <v>1559.27</v>
      </c>
      <c r="Q184" s="604">
        <f t="shared" si="22"/>
        <v>1839.9386</v>
      </c>
      <c r="R184" s="537"/>
      <c r="S184" s="487"/>
      <c r="T184" s="536"/>
      <c r="U184" s="797"/>
      <c r="V184" s="797"/>
      <c r="W184" s="797"/>
      <c r="X184" s="1561"/>
      <c r="Y184" s="9"/>
      <c r="Z184" s="16"/>
      <c r="AA184" s="17"/>
      <c r="AB184" s="17"/>
      <c r="AC184" s="17"/>
      <c r="AD184" s="18"/>
      <c r="AE184" s="18"/>
      <c r="AF184" s="18"/>
      <c r="AG184" s="18"/>
      <c r="AH184" s="11"/>
      <c r="AI184" s="11"/>
      <c r="AJ184" s="11"/>
      <c r="AK184" s="11"/>
      <c r="AL184" s="11"/>
      <c r="AM184" s="11"/>
      <c r="AN184" s="11"/>
      <c r="AO184" s="11"/>
    </row>
    <row r="185" spans="1:41" s="23" customFormat="1" ht="60" customHeight="1" x14ac:dyDescent="0.25">
      <c r="A185" s="1550"/>
      <c r="B185" s="1561"/>
      <c r="C185" s="110" t="s">
        <v>921</v>
      </c>
      <c r="D185" s="56"/>
      <c r="E185" s="56"/>
      <c r="F185" s="27"/>
      <c r="G185" s="56"/>
      <c r="H185" s="56"/>
      <c r="I185" s="27"/>
      <c r="J185" s="797"/>
      <c r="K185" s="56"/>
      <c r="L185" s="56"/>
      <c r="M185" s="27"/>
      <c r="N185" s="55"/>
      <c r="O185" s="487"/>
      <c r="P185" s="487">
        <v>1559.27</v>
      </c>
      <c r="Q185" s="604">
        <f t="shared" si="22"/>
        <v>1839.9386</v>
      </c>
      <c r="R185" s="537"/>
      <c r="S185" s="487"/>
      <c r="T185" s="536"/>
      <c r="U185" s="797"/>
      <c r="V185" s="797"/>
      <c r="W185" s="797"/>
      <c r="X185" s="1561"/>
      <c r="Y185" s="9"/>
      <c r="Z185" s="16"/>
      <c r="AA185" s="17"/>
      <c r="AB185" s="17"/>
      <c r="AC185" s="17"/>
      <c r="AD185" s="18"/>
      <c r="AE185" s="18"/>
      <c r="AF185" s="18"/>
      <c r="AG185" s="18"/>
      <c r="AH185" s="11"/>
      <c r="AI185" s="11"/>
      <c r="AJ185" s="11"/>
      <c r="AK185" s="11"/>
      <c r="AL185" s="11"/>
      <c r="AM185" s="11"/>
      <c r="AN185" s="11"/>
      <c r="AO185" s="11"/>
    </row>
    <row r="186" spans="1:41" s="23" customFormat="1" ht="60" customHeight="1" x14ac:dyDescent="0.25">
      <c r="A186" s="1550"/>
      <c r="B186" s="1561"/>
      <c r="C186" s="110" t="s">
        <v>922</v>
      </c>
      <c r="D186" s="56"/>
      <c r="E186" s="56"/>
      <c r="F186" s="27"/>
      <c r="G186" s="56"/>
      <c r="H186" s="56"/>
      <c r="I186" s="27"/>
      <c r="J186" s="797"/>
      <c r="K186" s="56"/>
      <c r="L186" s="56"/>
      <c r="M186" s="27"/>
      <c r="N186" s="55"/>
      <c r="O186" s="487"/>
      <c r="P186" s="487">
        <v>1715.71</v>
      </c>
      <c r="Q186" s="604">
        <f t="shared" si="22"/>
        <v>2024.5377999999998</v>
      </c>
      <c r="R186" s="537"/>
      <c r="S186" s="487"/>
      <c r="T186" s="536"/>
      <c r="U186" s="797"/>
      <c r="V186" s="797"/>
      <c r="W186" s="797"/>
      <c r="X186" s="1562"/>
      <c r="Y186" s="9"/>
      <c r="Z186" s="16"/>
      <c r="AA186" s="17"/>
      <c r="AB186" s="17"/>
      <c r="AC186" s="17"/>
      <c r="AD186" s="18"/>
      <c r="AE186" s="18"/>
      <c r="AF186" s="18"/>
      <c r="AG186" s="18"/>
      <c r="AH186" s="11"/>
      <c r="AI186" s="11"/>
      <c r="AJ186" s="11"/>
      <c r="AK186" s="11"/>
      <c r="AL186" s="11"/>
      <c r="AM186" s="11"/>
      <c r="AN186" s="11"/>
      <c r="AO186" s="11"/>
    </row>
    <row r="187" spans="1:41" s="23" customFormat="1" ht="39" customHeight="1" x14ac:dyDescent="0.25">
      <c r="A187" s="1550"/>
      <c r="B187" s="1561"/>
      <c r="C187" s="108" t="s">
        <v>53</v>
      </c>
      <c r="D187" s="252">
        <v>1367</v>
      </c>
      <c r="E187" s="252">
        <v>1433</v>
      </c>
      <c r="F187" s="47">
        <f>E187/D187</f>
        <v>1.0482809070958303</v>
      </c>
      <c r="G187" s="252">
        <v>91</v>
      </c>
      <c r="H187" s="252">
        <v>99</v>
      </c>
      <c r="I187" s="47">
        <f>H187/G187</f>
        <v>1.0879120879120878</v>
      </c>
      <c r="J187" s="45" t="s">
        <v>322</v>
      </c>
      <c r="K187" s="252">
        <f>H187</f>
        <v>99</v>
      </c>
      <c r="L187" s="252">
        <v>102.3</v>
      </c>
      <c r="M187" s="47">
        <f>L187/K187</f>
        <v>1.0333333333333332</v>
      </c>
      <c r="N187" s="530">
        <v>102.3</v>
      </c>
      <c r="O187" s="361">
        <f t="shared" ref="O187:O193" si="25">N187*118%</f>
        <v>120.71399999999998</v>
      </c>
      <c r="P187" s="361">
        <v>105.8</v>
      </c>
      <c r="Q187" s="604">
        <f t="shared" si="22"/>
        <v>124.84399999999999</v>
      </c>
      <c r="R187" s="538">
        <f t="shared" si="23"/>
        <v>1.0342130987292277</v>
      </c>
      <c r="S187" s="361"/>
      <c r="T187" s="551"/>
      <c r="U187" s="45" t="s">
        <v>507</v>
      </c>
      <c r="V187" s="45"/>
      <c r="W187" s="45"/>
      <c r="X187" s="45" t="s">
        <v>807</v>
      </c>
      <c r="Y187" s="113"/>
      <c r="Z187" s="16">
        <v>2</v>
      </c>
      <c r="AA187" s="17"/>
      <c r="AB187" s="17"/>
      <c r="AC187" s="17">
        <v>2</v>
      </c>
      <c r="AD187" s="18"/>
      <c r="AE187" s="18"/>
      <c r="AF187" s="18"/>
      <c r="AG187" s="18"/>
      <c r="AH187" s="11"/>
      <c r="AI187" s="11"/>
      <c r="AJ187" s="11"/>
      <c r="AK187" s="11"/>
      <c r="AL187" s="11"/>
      <c r="AM187" s="11"/>
      <c r="AN187" s="11"/>
      <c r="AO187" s="11"/>
    </row>
    <row r="188" spans="1:41" s="23" customFormat="1" ht="112.5" customHeight="1" x14ac:dyDescent="0.25">
      <c r="A188" s="1550"/>
      <c r="B188" s="1561"/>
      <c r="C188" s="43" t="s">
        <v>810</v>
      </c>
      <c r="D188" s="56" t="s">
        <v>23</v>
      </c>
      <c r="E188" s="56" t="s">
        <v>23</v>
      </c>
      <c r="F188" s="27"/>
      <c r="G188" s="56">
        <v>1433</v>
      </c>
      <c r="H188" s="56">
        <v>1559</v>
      </c>
      <c r="I188" s="27">
        <f>H188/G188</f>
        <v>1.0879274249825541</v>
      </c>
      <c r="J188" s="1549" t="s">
        <v>275</v>
      </c>
      <c r="K188" s="56">
        <f>H188</f>
        <v>1559</v>
      </c>
      <c r="L188" s="56">
        <v>1610.3</v>
      </c>
      <c r="M188" s="27">
        <f>L188/K188</f>
        <v>1.0329057087876843</v>
      </c>
      <c r="N188" s="55">
        <v>1610.3</v>
      </c>
      <c r="O188" s="487">
        <f t="shared" si="25"/>
        <v>1900.1539999999998</v>
      </c>
      <c r="P188" s="487">
        <v>1665.07</v>
      </c>
      <c r="Q188" s="604">
        <f t="shared" si="22"/>
        <v>1964.7825999999998</v>
      </c>
      <c r="R188" s="537">
        <f t="shared" ref="R188:R193" si="26">P188/N188</f>
        <v>1.0340122958454947</v>
      </c>
      <c r="S188" s="487"/>
      <c r="T188" s="536"/>
      <c r="U188" s="1549" t="s">
        <v>655</v>
      </c>
      <c r="V188" s="497"/>
      <c r="W188" s="497"/>
      <c r="X188" s="1549" t="s">
        <v>808</v>
      </c>
      <c r="Y188" s="113"/>
      <c r="Z188" s="16"/>
      <c r="AA188" s="17"/>
      <c r="AB188" s="17"/>
      <c r="AC188" s="17"/>
      <c r="AD188" s="18"/>
      <c r="AE188" s="18"/>
      <c r="AF188" s="18"/>
      <c r="AG188" s="18"/>
      <c r="AH188" s="11"/>
      <c r="AI188" s="11"/>
      <c r="AJ188" s="11"/>
      <c r="AK188" s="11"/>
      <c r="AL188" s="11"/>
      <c r="AM188" s="11"/>
      <c r="AN188" s="11"/>
      <c r="AO188" s="11"/>
    </row>
    <row r="189" spans="1:41" s="84" customFormat="1" ht="78.75" customHeight="1" x14ac:dyDescent="0.25">
      <c r="A189" s="1550"/>
      <c r="B189" s="1561"/>
      <c r="C189" s="112" t="s">
        <v>213</v>
      </c>
      <c r="D189" s="114">
        <v>1389</v>
      </c>
      <c r="E189" s="115">
        <v>1455.56</v>
      </c>
      <c r="F189" s="111">
        <f>E189/D189</f>
        <v>1.0479193664506838</v>
      </c>
      <c r="G189" s="56">
        <v>1455.56</v>
      </c>
      <c r="H189" s="115">
        <f>H159+H465</f>
        <v>1605.5</v>
      </c>
      <c r="I189" s="111">
        <f>H189/G189</f>
        <v>1.1030118992003077</v>
      </c>
      <c r="J189" s="1550"/>
      <c r="K189" s="56">
        <f>H189</f>
        <v>1605.5</v>
      </c>
      <c r="L189" s="115">
        <v>1658.3</v>
      </c>
      <c r="M189" s="111">
        <f>L189/K189</f>
        <v>1.0328869511055745</v>
      </c>
      <c r="N189" s="487">
        <f>L189</f>
        <v>1658.3</v>
      </c>
      <c r="O189" s="487">
        <f t="shared" si="25"/>
        <v>1956.7939999999999</v>
      </c>
      <c r="P189" s="487">
        <v>1714.55</v>
      </c>
      <c r="Q189" s="604">
        <f t="shared" si="22"/>
        <v>2023.1689999999999</v>
      </c>
      <c r="R189" s="537">
        <f t="shared" si="26"/>
        <v>1.0339202798046192</v>
      </c>
      <c r="S189" s="487"/>
      <c r="T189" s="536"/>
      <c r="U189" s="1550"/>
      <c r="V189" s="498"/>
      <c r="W189" s="498"/>
      <c r="X189" s="1550"/>
      <c r="Y189" s="82"/>
      <c r="Z189" s="16"/>
      <c r="AA189" s="83"/>
      <c r="AB189" s="83"/>
      <c r="AC189" s="83">
        <v>2</v>
      </c>
      <c r="AD189" s="81"/>
      <c r="AE189" s="81"/>
      <c r="AF189" s="81"/>
      <c r="AG189" s="81"/>
    </row>
    <row r="190" spans="1:41" s="84" customFormat="1" ht="48.75" customHeight="1" x14ac:dyDescent="0.25">
      <c r="A190" s="1550"/>
      <c r="B190" s="1561"/>
      <c r="C190" s="43" t="s">
        <v>214</v>
      </c>
      <c r="D190" s="114"/>
      <c r="E190" s="115"/>
      <c r="F190" s="111"/>
      <c r="G190" s="56"/>
      <c r="H190" s="115"/>
      <c r="I190" s="111"/>
      <c r="J190" s="1550"/>
      <c r="K190" s="56">
        <v>1690.5</v>
      </c>
      <c r="L190" s="115">
        <v>1746.14</v>
      </c>
      <c r="M190" s="111">
        <f>L190/K190</f>
        <v>1.0329133392487431</v>
      </c>
      <c r="N190" s="487">
        <f>L190</f>
        <v>1746.14</v>
      </c>
      <c r="O190" s="487">
        <f t="shared" si="25"/>
        <v>2060.4452000000001</v>
      </c>
      <c r="P190" s="487">
        <v>1805.51</v>
      </c>
      <c r="Q190" s="604">
        <f t="shared" si="22"/>
        <v>2130.5018</v>
      </c>
      <c r="R190" s="537">
        <f t="shared" si="26"/>
        <v>1.0340007101377895</v>
      </c>
      <c r="S190" s="487"/>
      <c r="T190" s="536"/>
      <c r="U190" s="1550"/>
      <c r="V190" s="498"/>
      <c r="W190" s="498"/>
      <c r="X190" s="1550"/>
      <c r="Y190" s="82"/>
      <c r="Z190" s="16"/>
      <c r="AA190" s="83"/>
      <c r="AB190" s="83"/>
      <c r="AC190" s="83"/>
      <c r="AD190" s="81"/>
      <c r="AE190" s="81"/>
      <c r="AF190" s="81"/>
      <c r="AG190" s="81"/>
    </row>
    <row r="191" spans="1:41" s="84" customFormat="1" ht="41.25" customHeight="1" x14ac:dyDescent="0.25">
      <c r="A191" s="1550"/>
      <c r="B191" s="1562"/>
      <c r="C191" s="43" t="s">
        <v>654</v>
      </c>
      <c r="D191" s="57"/>
      <c r="E191" s="56"/>
      <c r="F191" s="27"/>
      <c r="G191" s="56">
        <f>G159+212</f>
        <v>1554</v>
      </c>
      <c r="H191" s="56">
        <f>H159+230.5</f>
        <v>1690.5</v>
      </c>
      <c r="I191" s="111">
        <f>H191/G191</f>
        <v>1.0878378378378379</v>
      </c>
      <c r="J191" s="1553"/>
      <c r="K191" s="56"/>
      <c r="L191" s="56">
        <v>1679.61</v>
      </c>
      <c r="M191" s="111"/>
      <c r="N191" s="487">
        <f>L191</f>
        <v>1679.61</v>
      </c>
      <c r="O191" s="487">
        <f t="shared" si="25"/>
        <v>1981.9397999999999</v>
      </c>
      <c r="P191" s="487">
        <v>1736.71</v>
      </c>
      <c r="Q191" s="604">
        <f t="shared" si="22"/>
        <v>2049.3177999999998</v>
      </c>
      <c r="R191" s="537">
        <f t="shared" si="26"/>
        <v>1.0339959871636868</v>
      </c>
      <c r="S191" s="487"/>
      <c r="T191" s="536"/>
      <c r="U191" s="1553"/>
      <c r="V191" s="499"/>
      <c r="W191" s="499"/>
      <c r="X191" s="1553"/>
      <c r="Y191" s="82"/>
      <c r="Z191" s="16"/>
      <c r="AA191" s="83"/>
      <c r="AB191" s="83"/>
      <c r="AC191" s="83"/>
      <c r="AD191" s="81"/>
      <c r="AE191" s="81"/>
      <c r="AF191" s="81"/>
      <c r="AG191" s="81"/>
    </row>
    <row r="192" spans="1:41" s="84" customFormat="1" x14ac:dyDescent="0.25">
      <c r="A192" s="1550"/>
      <c r="B192" s="1924">
        <v>23</v>
      </c>
      <c r="C192" s="110" t="s">
        <v>458</v>
      </c>
      <c r="D192" s="114">
        <v>1400</v>
      </c>
      <c r="E192" s="115">
        <v>1410</v>
      </c>
      <c r="F192" s="27">
        <f>E192/D192</f>
        <v>1.0071428571428571</v>
      </c>
      <c r="G192" s="115">
        <v>1410</v>
      </c>
      <c r="H192" s="115">
        <v>1525</v>
      </c>
      <c r="I192" s="27">
        <f>H192/G192</f>
        <v>1.0815602836879432</v>
      </c>
      <c r="J192" s="329" t="s">
        <v>323</v>
      </c>
      <c r="K192" s="115">
        <v>1525</v>
      </c>
      <c r="L192" s="115">
        <v>1608.15</v>
      </c>
      <c r="M192" s="27">
        <f>L192/K192</f>
        <v>1.0545245901639344</v>
      </c>
      <c r="N192" s="487">
        <f>L192</f>
        <v>1608.15</v>
      </c>
      <c r="O192" s="487">
        <f t="shared" si="25"/>
        <v>1897.617</v>
      </c>
      <c r="P192" s="487">
        <v>1628.6</v>
      </c>
      <c r="Q192" s="604">
        <f t="shared" si="22"/>
        <v>1921.7479999999998</v>
      </c>
      <c r="R192" s="537">
        <f t="shared" si="26"/>
        <v>1.0127164754531603</v>
      </c>
      <c r="S192" s="487">
        <v>1628.6</v>
      </c>
      <c r="T192" s="363">
        <v>1745.5</v>
      </c>
      <c r="U192" s="348" t="s">
        <v>459</v>
      </c>
      <c r="V192" s="502"/>
      <c r="W192" s="502"/>
      <c r="X192" s="502" t="s">
        <v>459</v>
      </c>
      <c r="Y192" s="82"/>
      <c r="Z192" s="16">
        <v>2</v>
      </c>
      <c r="AA192" s="83"/>
      <c r="AB192" s="83"/>
      <c r="AC192" s="83"/>
      <c r="AD192" s="81"/>
      <c r="AE192" s="81"/>
      <c r="AF192" s="81"/>
      <c r="AG192" s="81"/>
    </row>
    <row r="193" spans="1:41" s="84" customFormat="1" ht="40.5" x14ac:dyDescent="0.25">
      <c r="A193" s="1550"/>
      <c r="B193" s="1564"/>
      <c r="C193" s="112" t="s">
        <v>571</v>
      </c>
      <c r="D193" s="114"/>
      <c r="E193" s="115"/>
      <c r="F193" s="27"/>
      <c r="G193" s="115" t="e">
        <f>G192+#REF!</f>
        <v>#REF!</v>
      </c>
      <c r="H193" s="115" t="e">
        <f>H192+#REF!</f>
        <v>#REF!</v>
      </c>
      <c r="I193" s="27" t="e">
        <f>H193/G193</f>
        <v>#REF!</v>
      </c>
      <c r="J193" s="329" t="s">
        <v>324</v>
      </c>
      <c r="K193" s="115" t="e">
        <f>H193</f>
        <v>#REF!</v>
      </c>
      <c r="L193" s="115">
        <v>1788.5</v>
      </c>
      <c r="M193" s="27" t="e">
        <f>L193/K193</f>
        <v>#REF!</v>
      </c>
      <c r="N193" s="487">
        <f>L193</f>
        <v>1788.5</v>
      </c>
      <c r="O193" s="487">
        <f t="shared" si="25"/>
        <v>2110.4299999999998</v>
      </c>
      <c r="P193" s="487">
        <v>1818.7</v>
      </c>
      <c r="Q193" s="604">
        <f t="shared" si="22"/>
        <v>2146.0659999999998</v>
      </c>
      <c r="R193" s="537">
        <f t="shared" si="26"/>
        <v>1.0168856583729382</v>
      </c>
      <c r="S193" s="487"/>
      <c r="T193" s="536"/>
      <c r="U193" s="348" t="s">
        <v>609</v>
      </c>
      <c r="V193" s="502"/>
      <c r="W193" s="502"/>
      <c r="X193" s="502" t="s">
        <v>715</v>
      </c>
      <c r="Y193" s="82"/>
      <c r="Z193" s="16"/>
      <c r="AA193" s="83"/>
      <c r="AB193" s="83"/>
      <c r="AC193" s="83"/>
      <c r="AD193" s="81"/>
      <c r="AE193" s="81"/>
      <c r="AF193" s="81"/>
      <c r="AG193" s="81"/>
    </row>
    <row r="194" spans="1:41" s="84" customFormat="1" x14ac:dyDescent="0.25">
      <c r="A194" s="1550"/>
      <c r="B194" s="1560">
        <v>24</v>
      </c>
      <c r="C194" s="44" t="s">
        <v>805</v>
      </c>
      <c r="D194" s="108"/>
      <c r="E194" s="267"/>
      <c r="F194" s="108"/>
      <c r="G194" s="267"/>
      <c r="H194" s="267"/>
      <c r="I194" s="108"/>
      <c r="J194" s="1551" t="s">
        <v>325</v>
      </c>
      <c r="K194" s="267"/>
      <c r="L194" s="267"/>
      <c r="M194" s="108"/>
      <c r="N194" s="530"/>
      <c r="O194" s="361"/>
      <c r="P194" s="530"/>
      <c r="Q194" s="604"/>
      <c r="R194" s="538"/>
      <c r="S194" s="530"/>
      <c r="T194" s="552"/>
      <c r="U194" s="1551" t="s">
        <v>523</v>
      </c>
      <c r="V194" s="504"/>
      <c r="W194" s="504"/>
      <c r="X194" s="1551" t="s">
        <v>523</v>
      </c>
      <c r="Y194" s="82"/>
      <c r="Z194" s="16"/>
      <c r="AA194" s="83"/>
      <c r="AB194" s="83"/>
      <c r="AC194" s="83"/>
      <c r="AD194" s="81"/>
      <c r="AE194" s="81"/>
      <c r="AF194" s="81"/>
      <c r="AG194" s="81"/>
    </row>
    <row r="195" spans="1:41" s="84" customFormat="1" x14ac:dyDescent="0.25">
      <c r="A195" s="1550"/>
      <c r="B195" s="1561"/>
      <c r="C195" s="108" t="s">
        <v>57</v>
      </c>
      <c r="D195" s="45">
        <v>228.96</v>
      </c>
      <c r="E195" s="268">
        <v>230.69</v>
      </c>
      <c r="F195" s="46">
        <f>E195/D195</f>
        <v>1.0075559049615652</v>
      </c>
      <c r="G195" s="268">
        <v>230.69</v>
      </c>
      <c r="H195" s="268">
        <v>251</v>
      </c>
      <c r="I195" s="46">
        <f>H195/G195</f>
        <v>1.088040227144653</v>
      </c>
      <c r="J195" s="1635"/>
      <c r="K195" s="268">
        <f>H195</f>
        <v>251</v>
      </c>
      <c r="L195" s="268">
        <v>297.7</v>
      </c>
      <c r="M195" s="46">
        <f>L195/K195</f>
        <v>1.1860557768924302</v>
      </c>
      <c r="N195" s="530">
        <f>L195</f>
        <v>297.7</v>
      </c>
      <c r="O195" s="361">
        <f>N195*118%</f>
        <v>351.28599999999994</v>
      </c>
      <c r="P195" s="530">
        <v>301.8</v>
      </c>
      <c r="Q195" s="604">
        <f t="shared" si="22"/>
        <v>356.12399999999997</v>
      </c>
      <c r="R195" s="538">
        <f>P195/N195</f>
        <v>1.0137722539469265</v>
      </c>
      <c r="S195" s="530"/>
      <c r="T195" s="552"/>
      <c r="U195" s="1635"/>
      <c r="V195" s="505"/>
      <c r="W195" s="505"/>
      <c r="X195" s="1635"/>
      <c r="Y195" s="82"/>
      <c r="Z195" s="16"/>
      <c r="AA195" s="83"/>
      <c r="AB195" s="83"/>
      <c r="AC195" s="83"/>
      <c r="AD195" s="81"/>
      <c r="AE195" s="81"/>
      <c r="AF195" s="81"/>
      <c r="AG195" s="81"/>
    </row>
    <row r="196" spans="1:41" s="84" customFormat="1" ht="24.75" customHeight="1" x14ac:dyDescent="0.25">
      <c r="A196" s="1550"/>
      <c r="B196" s="1562"/>
      <c r="C196" s="108" t="s">
        <v>58</v>
      </c>
      <c r="D196" s="45">
        <v>235.26</v>
      </c>
      <c r="E196" s="268">
        <v>237.17</v>
      </c>
      <c r="F196" s="46">
        <f>E196/D196</f>
        <v>1.0081186772081951</v>
      </c>
      <c r="G196" s="268">
        <v>237.17</v>
      </c>
      <c r="H196" s="268">
        <v>257.98</v>
      </c>
      <c r="I196" s="46">
        <f>H196/G196</f>
        <v>1.0877429691782268</v>
      </c>
      <c r="J196" s="1552"/>
      <c r="K196" s="268">
        <f>H196</f>
        <v>257.98</v>
      </c>
      <c r="L196" s="268">
        <v>305.14999999999998</v>
      </c>
      <c r="M196" s="46">
        <f>L196/K196</f>
        <v>1.182843631289247</v>
      </c>
      <c r="N196" s="530">
        <f>L196</f>
        <v>305.14999999999998</v>
      </c>
      <c r="O196" s="361">
        <f>N196*118%</f>
        <v>360.07699999999994</v>
      </c>
      <c r="P196" s="530">
        <v>309.54000000000002</v>
      </c>
      <c r="Q196" s="604">
        <f t="shared" si="22"/>
        <v>365.25720000000001</v>
      </c>
      <c r="R196" s="538">
        <f>P196/N196</f>
        <v>1.0143863673603148</v>
      </c>
      <c r="S196" s="530"/>
      <c r="T196" s="552"/>
      <c r="U196" s="1552"/>
      <c r="V196" s="506"/>
      <c r="W196" s="506"/>
      <c r="X196" s="1552"/>
      <c r="Y196" s="82"/>
      <c r="Z196" s="16"/>
      <c r="AA196" s="83"/>
      <c r="AB196" s="83"/>
      <c r="AC196" s="83"/>
      <c r="AD196" s="81"/>
      <c r="AE196" s="81"/>
      <c r="AF196" s="81"/>
      <c r="AG196" s="81"/>
    </row>
    <row r="197" spans="1:41" s="84" customFormat="1" ht="68.25" customHeight="1" x14ac:dyDescent="0.25">
      <c r="A197" s="1550"/>
      <c r="B197" s="795"/>
      <c r="C197" s="650" t="s">
        <v>662</v>
      </c>
      <c r="D197" s="651"/>
      <c r="E197" s="651"/>
      <c r="F197" s="652"/>
      <c r="G197" s="651"/>
      <c r="H197" s="651"/>
      <c r="I197" s="477"/>
      <c r="J197" s="796"/>
      <c r="K197" s="635" t="s">
        <v>23</v>
      </c>
      <c r="L197" s="635">
        <v>1610.3</v>
      </c>
      <c r="M197" s="680"/>
      <c r="N197" s="798">
        <v>1900.15</v>
      </c>
      <c r="O197" s="799"/>
      <c r="P197" s="799">
        <v>1962.33</v>
      </c>
      <c r="Q197" s="799"/>
      <c r="R197" s="722">
        <f>P197/N197</f>
        <v>1.0327237323369207</v>
      </c>
      <c r="S197" s="799">
        <f>P197</f>
        <v>1962.33</v>
      </c>
      <c r="T197" s="799">
        <v>2028.85</v>
      </c>
      <c r="U197" s="796" t="s">
        <v>665</v>
      </c>
      <c r="V197" s="800">
        <f>T197</f>
        <v>2028.85</v>
      </c>
      <c r="W197" s="796">
        <v>2094.65</v>
      </c>
      <c r="X197" s="796" t="s">
        <v>892</v>
      </c>
      <c r="Y197" s="82"/>
      <c r="Z197" s="16"/>
      <c r="AA197" s="83"/>
      <c r="AB197" s="83"/>
      <c r="AC197" s="83"/>
      <c r="AD197" s="81"/>
      <c r="AE197" s="81"/>
      <c r="AF197" s="81"/>
      <c r="AG197" s="81"/>
    </row>
    <row r="198" spans="1:41" s="84" customFormat="1" ht="66" customHeight="1" x14ac:dyDescent="0.25">
      <c r="A198" s="1550"/>
      <c r="B198" s="780"/>
      <c r="C198" s="650" t="s">
        <v>566</v>
      </c>
      <c r="D198" s="651" t="s">
        <v>23</v>
      </c>
      <c r="E198" s="651" t="s">
        <v>23</v>
      </c>
      <c r="F198" s="652"/>
      <c r="G198" s="651">
        <v>1259.06</v>
      </c>
      <c r="H198" s="651">
        <v>1370</v>
      </c>
      <c r="I198" s="477">
        <f>H198/G198</f>
        <v>1.0881133544072563</v>
      </c>
      <c r="J198" s="774" t="s">
        <v>270</v>
      </c>
      <c r="K198" s="651">
        <v>1370</v>
      </c>
      <c r="L198" s="651">
        <v>1415.21</v>
      </c>
      <c r="M198" s="477">
        <f>L198/K198</f>
        <v>1.0329999999999999</v>
      </c>
      <c r="N198" s="653">
        <f>L198</f>
        <v>1415.21</v>
      </c>
      <c r="O198" s="653"/>
      <c r="P198" s="653">
        <v>1468.55</v>
      </c>
      <c r="Q198" s="653"/>
      <c r="R198" s="638">
        <f>P198/N198</f>
        <v>1.037690519428212</v>
      </c>
      <c r="S198" s="653">
        <f>P198</f>
        <v>1468.55</v>
      </c>
      <c r="T198" s="653">
        <v>1511.52</v>
      </c>
      <c r="U198" s="774" t="s">
        <v>567</v>
      </c>
      <c r="V198" s="774"/>
      <c r="W198" s="774"/>
      <c r="X198" s="774" t="s">
        <v>876</v>
      </c>
      <c r="Y198" s="82"/>
      <c r="Z198" s="16"/>
      <c r="AA198" s="83"/>
      <c r="AB198" s="83"/>
      <c r="AC198" s="83"/>
      <c r="AD198" s="81"/>
      <c r="AE198" s="81"/>
      <c r="AF198" s="81"/>
      <c r="AG198" s="81"/>
    </row>
    <row r="199" spans="1:41" s="84" customFormat="1" ht="42" customHeight="1" x14ac:dyDescent="0.25">
      <c r="A199" s="1550"/>
      <c r="B199" s="617">
        <v>25</v>
      </c>
      <c r="C199" s="527" t="s">
        <v>781</v>
      </c>
      <c r="D199" s="149"/>
      <c r="E199" s="149"/>
      <c r="F199" s="31"/>
      <c r="G199" s="149"/>
      <c r="H199" s="149"/>
      <c r="I199" s="26"/>
      <c r="J199" s="577"/>
      <c r="K199" s="149"/>
      <c r="L199" s="149"/>
      <c r="M199" s="26"/>
      <c r="N199" s="106">
        <v>1415.21</v>
      </c>
      <c r="O199" s="106"/>
      <c r="P199" s="106">
        <v>1463.33</v>
      </c>
      <c r="Q199" s="606"/>
      <c r="R199" s="597">
        <f>P199/N199</f>
        <v>1.0340020209014915</v>
      </c>
      <c r="S199" s="106">
        <f>P199</f>
        <v>1463.33</v>
      </c>
      <c r="T199" s="106">
        <v>1511.11</v>
      </c>
      <c r="U199" s="578"/>
      <c r="V199" s="106">
        <f>T199</f>
        <v>1511.11</v>
      </c>
      <c r="W199" s="578">
        <v>1567.42</v>
      </c>
      <c r="X199" s="577" t="s">
        <v>813</v>
      </c>
      <c r="Y199" s="82"/>
      <c r="Z199" s="16"/>
      <c r="AA199" s="83"/>
      <c r="AB199" s="83"/>
      <c r="AC199" s="83"/>
      <c r="AD199" s="81"/>
      <c r="AE199" s="81"/>
      <c r="AF199" s="81"/>
      <c r="AG199" s="81"/>
    </row>
    <row r="200" spans="1:41" s="84" customFormat="1" ht="48.75" customHeight="1" x14ac:dyDescent="0.25">
      <c r="A200" s="1550"/>
      <c r="B200" s="1560">
        <v>26</v>
      </c>
      <c r="C200" s="411" t="s">
        <v>268</v>
      </c>
      <c r="D200" s="115"/>
      <c r="E200" s="115"/>
      <c r="F200" s="27"/>
      <c r="G200" s="115"/>
      <c r="H200" s="115"/>
      <c r="I200" s="26"/>
      <c r="J200" s="346"/>
      <c r="K200" s="115"/>
      <c r="L200" s="1882"/>
      <c r="M200" s="1883"/>
      <c r="N200" s="1883"/>
      <c r="O200" s="1883"/>
      <c r="P200" s="1883"/>
      <c r="Q200" s="1883"/>
      <c r="R200" s="1883"/>
      <c r="S200" s="1883"/>
      <c r="T200" s="1883"/>
      <c r="U200" s="1883"/>
      <c r="V200" s="1883"/>
      <c r="W200" s="1884"/>
      <c r="X200" s="499"/>
      <c r="Y200" s="82"/>
      <c r="Z200" s="16"/>
      <c r="AA200" s="83"/>
      <c r="AB200" s="83"/>
      <c r="AC200" s="83"/>
      <c r="AD200" s="81"/>
      <c r="AE200" s="81"/>
      <c r="AF200" s="81"/>
      <c r="AG200" s="81"/>
    </row>
    <row r="201" spans="1:41" s="84" customFormat="1" ht="33" customHeight="1" x14ac:dyDescent="0.25">
      <c r="A201" s="1550"/>
      <c r="B201" s="1561"/>
      <c r="C201" s="654" t="s">
        <v>53</v>
      </c>
      <c r="D201" s="635"/>
      <c r="E201" s="635"/>
      <c r="F201" s="480"/>
      <c r="G201" s="635"/>
      <c r="H201" s="635"/>
      <c r="I201" s="477"/>
      <c r="J201" s="643"/>
      <c r="K201" s="651">
        <v>400.02</v>
      </c>
      <c r="L201" s="651">
        <v>413</v>
      </c>
      <c r="M201" s="477">
        <f>L201/K201</f>
        <v>1.0324483775811211</v>
      </c>
      <c r="N201" s="662"/>
      <c r="O201" s="651"/>
      <c r="P201" s="651"/>
      <c r="Q201" s="607"/>
      <c r="R201" s="638"/>
      <c r="S201" s="651"/>
      <c r="T201" s="651"/>
      <c r="U201" s="651" t="s">
        <v>588</v>
      </c>
      <c r="V201" s="651"/>
      <c r="W201" s="651"/>
      <c r="X201" s="656" t="s">
        <v>716</v>
      </c>
      <c r="Y201" s="82"/>
      <c r="Z201" s="16"/>
      <c r="AA201" s="83"/>
      <c r="AB201" s="83"/>
      <c r="AC201" s="83"/>
      <c r="AD201" s="81"/>
      <c r="AE201" s="81"/>
      <c r="AF201" s="81"/>
      <c r="AG201" s="81"/>
    </row>
    <row r="202" spans="1:41" s="84" customFormat="1" ht="24.75" customHeight="1" x14ac:dyDescent="0.25">
      <c r="A202" s="1550"/>
      <c r="B202" s="1561"/>
      <c r="C202" s="654" t="s">
        <v>420</v>
      </c>
      <c r="D202" s="635" t="s">
        <v>23</v>
      </c>
      <c r="E202" s="635" t="s">
        <v>23</v>
      </c>
      <c r="F202" s="480"/>
      <c r="G202" s="635">
        <v>1157</v>
      </c>
      <c r="H202" s="635">
        <v>1258.5</v>
      </c>
      <c r="I202" s="477">
        <f>H202/G202</f>
        <v>1.0877268798617112</v>
      </c>
      <c r="J202" s="643" t="s">
        <v>269</v>
      </c>
      <c r="K202" s="651">
        <v>1485.03</v>
      </c>
      <c r="L202" s="651">
        <v>1534</v>
      </c>
      <c r="M202" s="477">
        <f>L202/K202</f>
        <v>1.0329757647993643</v>
      </c>
      <c r="N202" s="655"/>
      <c r="O202" s="655"/>
      <c r="P202" s="655"/>
      <c r="Q202" s="602"/>
      <c r="R202" s="638"/>
      <c r="S202" s="655"/>
      <c r="T202" s="657"/>
      <c r="U202" s="1984" t="s">
        <v>589</v>
      </c>
      <c r="V202" s="658"/>
      <c r="W202" s="658"/>
      <c r="X202" s="658" t="s">
        <v>716</v>
      </c>
      <c r="Y202" s="82"/>
      <c r="Z202" s="16"/>
      <c r="AA202" s="83"/>
      <c r="AB202" s="83"/>
      <c r="AC202" s="83"/>
      <c r="AD202" s="81"/>
      <c r="AE202" s="81"/>
      <c r="AF202" s="81"/>
      <c r="AG202" s="81"/>
    </row>
    <row r="203" spans="1:41" s="296" customFormat="1" ht="35.25" customHeight="1" x14ac:dyDescent="0.25">
      <c r="A203" s="1553"/>
      <c r="B203" s="1562"/>
      <c r="C203" s="134" t="s">
        <v>421</v>
      </c>
      <c r="D203" s="115" t="s">
        <v>23</v>
      </c>
      <c r="E203" s="115" t="s">
        <v>23</v>
      </c>
      <c r="F203" s="27"/>
      <c r="G203" s="115"/>
      <c r="H203" s="115">
        <v>1597.5</v>
      </c>
      <c r="I203" s="26"/>
      <c r="J203" s="321" t="s">
        <v>422</v>
      </c>
      <c r="K203" s="149">
        <f>K202+K201</f>
        <v>1885.05</v>
      </c>
      <c r="L203" s="149">
        <f>L202+L201</f>
        <v>1947</v>
      </c>
      <c r="M203" s="26">
        <f>L203/K203</f>
        <v>1.0328638497652582</v>
      </c>
      <c r="N203" s="106">
        <f>L203</f>
        <v>1947</v>
      </c>
      <c r="O203" s="106"/>
      <c r="P203" s="106">
        <v>2013</v>
      </c>
      <c r="Q203" s="606"/>
      <c r="R203" s="537">
        <f>P203/N203</f>
        <v>1.0338983050847457</v>
      </c>
      <c r="S203" s="55"/>
      <c r="T203" s="553"/>
      <c r="U203" s="1985"/>
      <c r="V203" s="619"/>
      <c r="W203" s="619"/>
      <c r="X203" s="625" t="s">
        <v>717</v>
      </c>
      <c r="Y203" s="82"/>
      <c r="Z203" s="294"/>
      <c r="AA203" s="83"/>
      <c r="AB203" s="83"/>
      <c r="AC203" s="83"/>
      <c r="AD203" s="295"/>
      <c r="AE203" s="295"/>
      <c r="AF203" s="295"/>
      <c r="AG203" s="295"/>
    </row>
    <row r="204" spans="1:41" ht="30" customHeight="1" x14ac:dyDescent="0.25">
      <c r="A204" s="1549" t="s">
        <v>397</v>
      </c>
      <c r="B204" s="1615">
        <v>27</v>
      </c>
      <c r="C204" s="25" t="s">
        <v>60</v>
      </c>
      <c r="D204" s="57"/>
      <c r="E204" s="56"/>
      <c r="F204" s="27"/>
      <c r="G204" s="56"/>
      <c r="H204" s="56"/>
      <c r="I204" s="27"/>
      <c r="J204" s="1549" t="s">
        <v>383</v>
      </c>
      <c r="K204" s="56"/>
      <c r="L204" s="1590"/>
      <c r="M204" s="1591"/>
      <c r="N204" s="1591"/>
      <c r="O204" s="1591"/>
      <c r="P204" s="1591"/>
      <c r="Q204" s="1591"/>
      <c r="R204" s="1591"/>
      <c r="S204" s="1591"/>
      <c r="T204" s="1592"/>
      <c r="U204" s="1549" t="s">
        <v>552</v>
      </c>
      <c r="V204" s="1621"/>
      <c r="W204" s="1621"/>
      <c r="X204" s="1549" t="s">
        <v>864</v>
      </c>
      <c r="Y204" s="9"/>
      <c r="Z204" s="16"/>
      <c r="AA204" s="17"/>
      <c r="AB204" s="17"/>
      <c r="AC204" s="17"/>
      <c r="AD204" s="18"/>
      <c r="AE204" s="18"/>
      <c r="AF204" s="18"/>
      <c r="AG204" s="18"/>
      <c r="AH204" s="11"/>
      <c r="AI204" s="11"/>
      <c r="AJ204" s="11"/>
      <c r="AK204" s="11"/>
      <c r="AL204" s="11"/>
      <c r="AM204" s="11"/>
      <c r="AN204" s="11"/>
      <c r="AO204" s="11"/>
    </row>
    <row r="205" spans="1:41" ht="20.25" customHeight="1" x14ac:dyDescent="0.25">
      <c r="A205" s="1550"/>
      <c r="B205" s="1616"/>
      <c r="C205" s="25" t="s">
        <v>787</v>
      </c>
      <c r="D205" s="57"/>
      <c r="E205" s="56"/>
      <c r="F205" s="27"/>
      <c r="G205" s="56"/>
      <c r="H205" s="56"/>
      <c r="I205" s="27"/>
      <c r="J205" s="1550"/>
      <c r="K205" s="56"/>
      <c r="L205" s="56"/>
      <c r="M205" s="56"/>
      <c r="N205" s="487">
        <v>1138.7</v>
      </c>
      <c r="O205" s="487">
        <f>N205*118%</f>
        <v>1343.6659999999999</v>
      </c>
      <c r="P205" s="487">
        <v>1181.97</v>
      </c>
      <c r="Q205" s="604">
        <f t="shared" ref="Q205:Q214" si="27">P205*118%</f>
        <v>1394.7246</v>
      </c>
      <c r="R205" s="537">
        <f>P205/N205</f>
        <v>1.0379994730833406</v>
      </c>
      <c r="S205" s="487">
        <f t="shared" ref="S205:S214" si="28">P205</f>
        <v>1181.97</v>
      </c>
      <c r="T205" s="487">
        <v>1230.21</v>
      </c>
      <c r="U205" s="1550"/>
      <c r="V205" s="584"/>
      <c r="W205" s="585"/>
      <c r="X205" s="1550"/>
      <c r="Y205" s="9"/>
      <c r="Z205" s="16"/>
      <c r="AA205" s="17"/>
      <c r="AB205" s="17"/>
      <c r="AC205" s="17"/>
      <c r="AD205" s="18"/>
      <c r="AE205" s="18"/>
      <c r="AF205" s="18"/>
      <c r="AG205" s="18"/>
      <c r="AH205" s="11"/>
      <c r="AI205" s="11"/>
      <c r="AJ205" s="11"/>
      <c r="AK205" s="11"/>
      <c r="AL205" s="11"/>
      <c r="AM205" s="11"/>
      <c r="AN205" s="11"/>
      <c r="AO205" s="11"/>
    </row>
    <row r="206" spans="1:41" ht="36.75" customHeight="1" x14ac:dyDescent="0.25">
      <c r="A206" s="1550"/>
      <c r="B206" s="1616"/>
      <c r="C206" s="25" t="s">
        <v>184</v>
      </c>
      <c r="D206" s="57"/>
      <c r="E206" s="56"/>
      <c r="F206" s="27"/>
      <c r="G206" s="56"/>
      <c r="H206" s="56"/>
      <c r="I206" s="27"/>
      <c r="J206" s="1550"/>
      <c r="K206" s="56"/>
      <c r="L206" s="56"/>
      <c r="M206" s="56"/>
      <c r="N206" s="487">
        <v>1645.5</v>
      </c>
      <c r="O206" s="487">
        <f>N206*118%</f>
        <v>1941.6899999999998</v>
      </c>
      <c r="P206" s="487">
        <v>1744.23</v>
      </c>
      <c r="Q206" s="604">
        <f t="shared" si="27"/>
        <v>2058.1913999999997</v>
      </c>
      <c r="R206" s="537">
        <f>P206/N206</f>
        <v>1.06</v>
      </c>
      <c r="S206" s="487">
        <f t="shared" si="28"/>
        <v>1744.23</v>
      </c>
      <c r="T206" s="487">
        <v>1814</v>
      </c>
      <c r="U206" s="1550"/>
      <c r="V206" s="584"/>
      <c r="W206" s="585"/>
      <c r="X206" s="1550"/>
      <c r="Y206" s="9"/>
      <c r="Z206" s="16"/>
      <c r="AA206" s="17"/>
      <c r="AB206" s="17"/>
      <c r="AC206" s="17"/>
      <c r="AD206" s="18"/>
      <c r="AE206" s="18"/>
      <c r="AF206" s="18"/>
      <c r="AG206" s="18"/>
      <c r="AH206" s="11"/>
      <c r="AI206" s="11"/>
      <c r="AJ206" s="11"/>
      <c r="AK206" s="11"/>
      <c r="AL206" s="11"/>
      <c r="AM206" s="11"/>
      <c r="AN206" s="11"/>
      <c r="AO206" s="11"/>
    </row>
    <row r="207" spans="1:41" ht="20.25" customHeight="1" x14ac:dyDescent="0.25">
      <c r="A207" s="1550"/>
      <c r="B207" s="1616"/>
      <c r="C207" s="761" t="s">
        <v>550</v>
      </c>
      <c r="D207" s="57">
        <v>981</v>
      </c>
      <c r="E207" s="56">
        <v>1029</v>
      </c>
      <c r="F207" s="27">
        <f>E207/D207</f>
        <v>1.0489296636085628</v>
      </c>
      <c r="G207" s="56">
        <v>1029</v>
      </c>
      <c r="H207" s="56">
        <v>1119.5</v>
      </c>
      <c r="I207" s="27">
        <f>H207/G207</f>
        <v>1.087949465500486</v>
      </c>
      <c r="J207" s="1550"/>
      <c r="K207" s="56">
        <f>H207</f>
        <v>1119.5</v>
      </c>
      <c r="L207" s="56">
        <v>1156.4000000000001</v>
      </c>
      <c r="M207" s="27">
        <f t="shared" ref="M207:M214" si="29">L207/K207</f>
        <v>1.0329611433675749</v>
      </c>
      <c r="N207" s="759">
        <f>L207</f>
        <v>1156.4000000000001</v>
      </c>
      <c r="O207" s="759">
        <f>N207*118%</f>
        <v>1364.5520000000001</v>
      </c>
      <c r="P207" s="759">
        <v>1200.3399999999999</v>
      </c>
      <c r="Q207" s="759">
        <f t="shared" si="27"/>
        <v>1416.4011999999998</v>
      </c>
      <c r="R207" s="760">
        <f>P207/N207</f>
        <v>1.0379972327914215</v>
      </c>
      <c r="S207" s="759">
        <f t="shared" si="28"/>
        <v>1200.3399999999999</v>
      </c>
      <c r="T207" s="759">
        <v>1249.3399999999999</v>
      </c>
      <c r="U207" s="1550"/>
      <c r="V207" s="1870"/>
      <c r="W207" s="1871"/>
      <c r="X207" s="1550"/>
      <c r="Y207" s="9"/>
      <c r="Z207" s="16">
        <v>2</v>
      </c>
      <c r="AA207" s="17"/>
      <c r="AB207" s="17"/>
      <c r="AC207" s="17"/>
      <c r="AD207" s="18"/>
      <c r="AE207" s="18"/>
      <c r="AF207" s="18"/>
      <c r="AG207" s="18"/>
      <c r="AH207" s="11"/>
      <c r="AI207" s="11"/>
      <c r="AJ207" s="11"/>
      <c r="AK207" s="11"/>
      <c r="AL207" s="11"/>
      <c r="AM207" s="11"/>
      <c r="AN207" s="11"/>
      <c r="AO207" s="11"/>
    </row>
    <row r="208" spans="1:41" x14ac:dyDescent="0.25">
      <c r="A208" s="1550"/>
      <c r="B208" s="1617"/>
      <c r="C208" s="761" t="s">
        <v>551</v>
      </c>
      <c r="D208" s="57">
        <v>1598</v>
      </c>
      <c r="E208" s="56">
        <v>1601</v>
      </c>
      <c r="F208" s="27">
        <f>E208/D208</f>
        <v>1.0018773466833542</v>
      </c>
      <c r="G208" s="56">
        <v>1601</v>
      </c>
      <c r="H208" s="56">
        <v>1741.5</v>
      </c>
      <c r="I208" s="27">
        <f>H208/G208</f>
        <v>1.0877576514678327</v>
      </c>
      <c r="J208" s="1553"/>
      <c r="K208" s="56">
        <f>H208</f>
        <v>1741.5</v>
      </c>
      <c r="L208" s="56">
        <v>1915.65</v>
      </c>
      <c r="M208" s="27">
        <f t="shared" si="29"/>
        <v>1.1000000000000001</v>
      </c>
      <c r="N208" s="759">
        <f>L208</f>
        <v>1915.65</v>
      </c>
      <c r="O208" s="759">
        <f>N208*118%</f>
        <v>2260.4670000000001</v>
      </c>
      <c r="P208" s="759">
        <v>2030.59</v>
      </c>
      <c r="Q208" s="759">
        <f t="shared" si="27"/>
        <v>2396.0962</v>
      </c>
      <c r="R208" s="760">
        <f>P208/N208</f>
        <v>1.0600005220160258</v>
      </c>
      <c r="S208" s="759">
        <f t="shared" si="28"/>
        <v>2030.59</v>
      </c>
      <c r="T208" s="759">
        <v>2112.1</v>
      </c>
      <c r="U208" s="1550"/>
      <c r="V208" s="1872"/>
      <c r="W208" s="1873"/>
      <c r="X208" s="1550"/>
      <c r="Y208" s="9"/>
      <c r="Z208" s="16">
        <v>2</v>
      </c>
      <c r="AA208" s="17"/>
      <c r="AB208" s="17"/>
      <c r="AC208" s="17"/>
      <c r="AD208" s="18"/>
      <c r="AE208" s="18"/>
      <c r="AF208" s="18"/>
      <c r="AG208" s="18"/>
      <c r="AH208" s="11"/>
      <c r="AI208" s="11"/>
      <c r="AJ208" s="11"/>
      <c r="AK208" s="11"/>
      <c r="AL208" s="11"/>
      <c r="AM208" s="11"/>
      <c r="AN208" s="11"/>
      <c r="AO208" s="11"/>
    </row>
    <row r="209" spans="1:41" x14ac:dyDescent="0.25">
      <c r="A209" s="1550"/>
      <c r="B209" s="1615">
        <v>28</v>
      </c>
      <c r="C209" s="25" t="s">
        <v>854</v>
      </c>
      <c r="D209" s="59"/>
      <c r="E209" s="265"/>
      <c r="F209" s="27"/>
      <c r="G209" s="265"/>
      <c r="H209" s="265"/>
      <c r="I209" s="27"/>
      <c r="J209" s="744"/>
      <c r="K209" s="265"/>
      <c r="L209" s="265"/>
      <c r="M209" s="27"/>
      <c r="N209" s="1613"/>
      <c r="O209" s="1628"/>
      <c r="P209" s="1628"/>
      <c r="Q209" s="1628"/>
      <c r="R209" s="1628"/>
      <c r="S209" s="1628"/>
      <c r="T209" s="1614"/>
      <c r="U209" s="1550"/>
      <c r="V209" s="1872"/>
      <c r="W209" s="1873"/>
      <c r="X209" s="1549" t="s">
        <v>858</v>
      </c>
      <c r="Y209" s="9"/>
      <c r="Z209" s="16"/>
      <c r="AA209" s="17"/>
      <c r="AB209" s="17"/>
      <c r="AC209" s="17"/>
      <c r="AD209" s="18"/>
      <c r="AE209" s="18"/>
      <c r="AF209" s="18"/>
      <c r="AG209" s="18"/>
      <c r="AH209" s="11"/>
      <c r="AI209" s="11"/>
      <c r="AJ209" s="11"/>
      <c r="AK209" s="11"/>
      <c r="AL209" s="11"/>
      <c r="AM209" s="11"/>
      <c r="AN209" s="11"/>
      <c r="AO209" s="11"/>
    </row>
    <row r="210" spans="1:41" x14ac:dyDescent="0.25">
      <c r="A210" s="1550"/>
      <c r="B210" s="1616"/>
      <c r="C210" s="43" t="s">
        <v>860</v>
      </c>
      <c r="D210" s="59"/>
      <c r="E210" s="265"/>
      <c r="F210" s="27"/>
      <c r="G210" s="265"/>
      <c r="H210" s="265"/>
      <c r="I210" s="27"/>
      <c r="J210" s="744"/>
      <c r="K210" s="265"/>
      <c r="L210" s="265"/>
      <c r="M210" s="27"/>
      <c r="N210" s="487"/>
      <c r="O210" s="189"/>
      <c r="P210" s="487">
        <v>1463.63</v>
      </c>
      <c r="Q210" s="604">
        <f>P210*118%</f>
        <v>1727.0834</v>
      </c>
      <c r="R210" s="537"/>
      <c r="S210" s="487"/>
      <c r="T210" s="487"/>
      <c r="U210" s="1550"/>
      <c r="V210" s="1872"/>
      <c r="W210" s="1873"/>
      <c r="X210" s="1550"/>
      <c r="Y210" s="9"/>
      <c r="Z210" s="16"/>
      <c r="AA210" s="17"/>
      <c r="AB210" s="17"/>
      <c r="AC210" s="17"/>
      <c r="AD210" s="18"/>
      <c r="AE210" s="18"/>
      <c r="AF210" s="18"/>
      <c r="AG210" s="18"/>
      <c r="AH210" s="11"/>
      <c r="AI210" s="11"/>
      <c r="AJ210" s="11"/>
      <c r="AK210" s="11"/>
      <c r="AL210" s="11"/>
      <c r="AM210" s="11"/>
      <c r="AN210" s="11"/>
      <c r="AO210" s="11"/>
    </row>
    <row r="211" spans="1:41" x14ac:dyDescent="0.25">
      <c r="A211" s="1550"/>
      <c r="B211" s="1616"/>
      <c r="C211" s="43" t="s">
        <v>859</v>
      </c>
      <c r="D211" s="59"/>
      <c r="E211" s="265"/>
      <c r="F211" s="27"/>
      <c r="G211" s="265"/>
      <c r="H211" s="265" t="s">
        <v>23</v>
      </c>
      <c r="I211" s="27"/>
      <c r="J211" s="744"/>
      <c r="K211" s="265">
        <v>1365</v>
      </c>
      <c r="L211" s="265">
        <v>1410.05</v>
      </c>
      <c r="M211" s="27">
        <f>L211/K211</f>
        <v>1.033003663003663</v>
      </c>
      <c r="N211" s="487"/>
      <c r="O211" s="189"/>
      <c r="P211" s="487">
        <v>2030.59</v>
      </c>
      <c r="Q211" s="604">
        <f>P211*118%</f>
        <v>2396.0962</v>
      </c>
      <c r="R211" s="537"/>
      <c r="S211" s="487"/>
      <c r="T211" s="487"/>
      <c r="U211" s="1550"/>
      <c r="V211" s="1872"/>
      <c r="W211" s="1873"/>
      <c r="X211" s="1553"/>
      <c r="Y211" s="9"/>
      <c r="Z211" s="16"/>
      <c r="AA211" s="17"/>
      <c r="AB211" s="17"/>
      <c r="AC211" s="17"/>
      <c r="AD211" s="18"/>
      <c r="AE211" s="18"/>
      <c r="AF211" s="18"/>
      <c r="AG211" s="18"/>
      <c r="AH211" s="11"/>
      <c r="AI211" s="11"/>
      <c r="AJ211" s="11"/>
      <c r="AK211" s="11"/>
      <c r="AL211" s="11"/>
      <c r="AM211" s="11"/>
      <c r="AN211" s="11"/>
      <c r="AO211" s="11"/>
    </row>
    <row r="212" spans="1:41" x14ac:dyDescent="0.25">
      <c r="A212" s="1550"/>
      <c r="B212" s="1616"/>
      <c r="C212" s="108" t="s">
        <v>855</v>
      </c>
      <c r="D212" s="59"/>
      <c r="E212" s="265"/>
      <c r="F212" s="27"/>
      <c r="G212" s="265"/>
      <c r="H212" s="265"/>
      <c r="I212" s="27"/>
      <c r="J212" s="744"/>
      <c r="K212" s="265"/>
      <c r="L212" s="265"/>
      <c r="M212" s="27"/>
      <c r="N212" s="361"/>
      <c r="O212" s="361"/>
      <c r="P212" s="361">
        <v>281.66000000000003</v>
      </c>
      <c r="Q212" s="538"/>
      <c r="R212" s="538"/>
      <c r="S212" s="538"/>
      <c r="T212" s="538"/>
      <c r="U212" s="1550"/>
      <c r="V212" s="1885"/>
      <c r="W212" s="1886"/>
      <c r="X212" s="1551" t="s">
        <v>857</v>
      </c>
      <c r="Y212" s="9"/>
      <c r="Z212" s="16"/>
      <c r="AA212" s="17"/>
      <c r="AB212" s="17"/>
      <c r="AC212" s="17"/>
      <c r="AD212" s="18"/>
      <c r="AE212" s="18"/>
      <c r="AF212" s="18"/>
      <c r="AG212" s="18"/>
      <c r="AH212" s="11"/>
      <c r="AI212" s="11"/>
      <c r="AJ212" s="11"/>
      <c r="AK212" s="11"/>
      <c r="AL212" s="11"/>
      <c r="AM212" s="11"/>
      <c r="AN212" s="11"/>
      <c r="AO212" s="11"/>
    </row>
    <row r="213" spans="1:41" x14ac:dyDescent="0.25">
      <c r="A213" s="1550"/>
      <c r="B213" s="1617"/>
      <c r="C213" s="108" t="s">
        <v>856</v>
      </c>
      <c r="D213" s="86"/>
      <c r="E213" s="266"/>
      <c r="F213" s="47"/>
      <c r="G213" s="266"/>
      <c r="H213" s="266" t="s">
        <v>23</v>
      </c>
      <c r="I213" s="47"/>
      <c r="J213" s="746"/>
      <c r="K213" s="266">
        <v>1365</v>
      </c>
      <c r="L213" s="266">
        <v>1410.05</v>
      </c>
      <c r="M213" s="47">
        <f t="shared" si="29"/>
        <v>1.033003663003663</v>
      </c>
      <c r="N213" s="361"/>
      <c r="O213" s="361"/>
      <c r="P213" s="361">
        <v>286.36</v>
      </c>
      <c r="Q213" s="361"/>
      <c r="R213" s="538"/>
      <c r="S213" s="361"/>
      <c r="T213" s="361"/>
      <c r="U213" s="1553"/>
      <c r="V213" s="1887"/>
      <c r="W213" s="1888"/>
      <c r="X213" s="1552"/>
      <c r="Y213" s="9"/>
      <c r="Z213" s="16"/>
      <c r="AA213" s="17"/>
      <c r="AB213" s="17"/>
      <c r="AC213" s="17"/>
      <c r="AD213" s="18"/>
      <c r="AE213" s="18"/>
      <c r="AF213" s="18"/>
      <c r="AG213" s="18"/>
      <c r="AH213" s="11"/>
      <c r="AI213" s="11"/>
      <c r="AJ213" s="11"/>
      <c r="AK213" s="11"/>
      <c r="AL213" s="11"/>
      <c r="AM213" s="11"/>
      <c r="AN213" s="11"/>
      <c r="AO213" s="11"/>
    </row>
    <row r="214" spans="1:41" s="65" customFormat="1" ht="40.5" x14ac:dyDescent="0.25">
      <c r="A214" s="1550"/>
      <c r="B214" s="1615">
        <v>29</v>
      </c>
      <c r="C214" s="44" t="s">
        <v>547</v>
      </c>
      <c r="D214" s="86">
        <v>195</v>
      </c>
      <c r="E214" s="266">
        <v>212</v>
      </c>
      <c r="F214" s="87">
        <f>E214/D214</f>
        <v>1.0871794871794871</v>
      </c>
      <c r="G214" s="266">
        <v>212</v>
      </c>
      <c r="H214" s="266">
        <v>230.5</v>
      </c>
      <c r="I214" s="87">
        <f>H214/G214</f>
        <v>1.0872641509433962</v>
      </c>
      <c r="J214" s="324" t="s">
        <v>326</v>
      </c>
      <c r="K214" s="266">
        <f>H214</f>
        <v>230.5</v>
      </c>
      <c r="L214" s="266">
        <v>238.14</v>
      </c>
      <c r="M214" s="87">
        <f t="shared" si="29"/>
        <v>1.0331453362255965</v>
      </c>
      <c r="N214" s="361">
        <v>238.14</v>
      </c>
      <c r="O214" s="361">
        <f>N214*118%</f>
        <v>281.00519999999995</v>
      </c>
      <c r="P214" s="361">
        <v>246.24</v>
      </c>
      <c r="Q214" s="604">
        <f t="shared" si="27"/>
        <v>290.56319999999999</v>
      </c>
      <c r="R214" s="538">
        <f>P214/N214</f>
        <v>1.0340136054421769</v>
      </c>
      <c r="S214" s="361">
        <f t="shared" si="28"/>
        <v>246.24</v>
      </c>
      <c r="T214" s="551"/>
      <c r="U214" s="350" t="s">
        <v>548</v>
      </c>
      <c r="V214" s="504"/>
      <c r="W214" s="504"/>
      <c r="X214" s="504" t="s">
        <v>788</v>
      </c>
      <c r="Y214" s="116"/>
      <c r="Z214" s="64"/>
      <c r="AA214" s="53">
        <v>2</v>
      </c>
      <c r="AB214" s="53"/>
      <c r="AC214" s="53"/>
      <c r="AD214" s="64"/>
      <c r="AE214" s="64"/>
      <c r="AF214" s="64"/>
      <c r="AG214" s="64"/>
    </row>
    <row r="215" spans="1:41" ht="20.25" customHeight="1" x14ac:dyDescent="0.25">
      <c r="A215" s="1550"/>
      <c r="B215" s="1616"/>
      <c r="C215" s="25" t="s">
        <v>62</v>
      </c>
      <c r="D215" s="57"/>
      <c r="E215" s="56"/>
      <c r="F215" s="27"/>
      <c r="G215" s="56"/>
      <c r="H215" s="56"/>
      <c r="I215" s="27"/>
      <c r="J215" s="1549" t="s">
        <v>327</v>
      </c>
      <c r="K215" s="56"/>
      <c r="L215" s="1590"/>
      <c r="M215" s="1591"/>
      <c r="N215" s="1591"/>
      <c r="O215" s="1591"/>
      <c r="P215" s="1591"/>
      <c r="Q215" s="1591"/>
      <c r="R215" s="1591"/>
      <c r="S215" s="1591"/>
      <c r="T215" s="1592"/>
      <c r="U215" s="1549" t="s">
        <v>549</v>
      </c>
      <c r="V215" s="1621"/>
      <c r="W215" s="1621"/>
      <c r="X215" s="1549" t="s">
        <v>788</v>
      </c>
      <c r="Y215" s="117"/>
      <c r="Z215" s="16"/>
      <c r="AA215" s="17"/>
      <c r="AB215" s="17"/>
      <c r="AC215" s="17"/>
      <c r="AD215" s="18"/>
      <c r="AE215" s="18"/>
      <c r="AF215" s="18"/>
      <c r="AG215" s="18"/>
      <c r="AH215" s="11"/>
      <c r="AI215" s="11"/>
      <c r="AJ215" s="11"/>
      <c r="AK215" s="11"/>
      <c r="AL215" s="11"/>
      <c r="AM215" s="11"/>
      <c r="AN215" s="11"/>
      <c r="AO215" s="11"/>
    </row>
    <row r="216" spans="1:41" x14ac:dyDescent="0.25">
      <c r="A216" s="1550"/>
      <c r="B216" s="1616"/>
      <c r="C216" s="43" t="s">
        <v>28</v>
      </c>
      <c r="D216" s="57">
        <v>1235</v>
      </c>
      <c r="E216" s="56">
        <v>1320</v>
      </c>
      <c r="F216" s="27">
        <f>E216/D216</f>
        <v>1.0688259109311742</v>
      </c>
      <c r="G216" s="56">
        <v>1320</v>
      </c>
      <c r="H216" s="56">
        <v>1436</v>
      </c>
      <c r="I216" s="27">
        <f>H216/G216</f>
        <v>1.0878787878787879</v>
      </c>
      <c r="J216" s="1550"/>
      <c r="K216" s="56">
        <f>H216</f>
        <v>1436</v>
      </c>
      <c r="L216" s="56">
        <v>1483.35</v>
      </c>
      <c r="M216" s="27">
        <f>L216/K216</f>
        <v>1.0329735376044569</v>
      </c>
      <c r="N216" s="487">
        <v>1483.35</v>
      </c>
      <c r="O216" s="189">
        <f>N216*118%</f>
        <v>1750.3529999999998</v>
      </c>
      <c r="P216" s="487">
        <v>1533.78</v>
      </c>
      <c r="Q216" s="604">
        <f>P216*118%</f>
        <v>1809.8603999999998</v>
      </c>
      <c r="R216" s="537">
        <f>P216/N216</f>
        <v>1.0339973708160584</v>
      </c>
      <c r="S216" s="487"/>
      <c r="T216" s="536"/>
      <c r="U216" s="1550"/>
      <c r="V216" s="498"/>
      <c r="W216" s="498"/>
      <c r="X216" s="1550"/>
      <c r="Y216" s="117"/>
      <c r="Z216" s="16">
        <v>2</v>
      </c>
      <c r="AA216" s="17"/>
      <c r="AB216" s="17"/>
      <c r="AC216" s="17"/>
      <c r="AD216" s="18"/>
      <c r="AE216" s="18"/>
      <c r="AF216" s="18"/>
      <c r="AG216" s="18"/>
      <c r="AH216" s="11"/>
      <c r="AI216" s="11"/>
      <c r="AJ216" s="11"/>
      <c r="AK216" s="11"/>
      <c r="AL216" s="11"/>
      <c r="AM216" s="11"/>
      <c r="AN216" s="11"/>
      <c r="AO216" s="11"/>
    </row>
    <row r="217" spans="1:41" x14ac:dyDescent="0.25">
      <c r="A217" s="1550"/>
      <c r="B217" s="1616"/>
      <c r="C217" s="25" t="s">
        <v>64</v>
      </c>
      <c r="D217" s="105"/>
      <c r="E217" s="261"/>
      <c r="F217" s="92"/>
      <c r="G217" s="261"/>
      <c r="H217" s="56"/>
      <c r="I217" s="27"/>
      <c r="J217" s="1550"/>
      <c r="K217" s="56"/>
      <c r="L217" s="1590"/>
      <c r="M217" s="1591"/>
      <c r="N217" s="1591"/>
      <c r="O217" s="1591"/>
      <c r="P217" s="1591"/>
      <c r="Q217" s="1591"/>
      <c r="R217" s="1591"/>
      <c r="S217" s="1591"/>
      <c r="T217" s="1592"/>
      <c r="U217" s="1550"/>
      <c r="V217" s="1575"/>
      <c r="W217" s="1577"/>
      <c r="X217" s="1550"/>
      <c r="Y217" s="117"/>
      <c r="Z217" s="16"/>
      <c r="AA217" s="17"/>
      <c r="AB217" s="17"/>
      <c r="AC217" s="17"/>
      <c r="AD217" s="18"/>
      <c r="AE217" s="18"/>
      <c r="AF217" s="18"/>
      <c r="AG217" s="18"/>
      <c r="AH217" s="11"/>
      <c r="AI217" s="11"/>
      <c r="AJ217" s="11"/>
      <c r="AK217" s="11"/>
      <c r="AL217" s="11"/>
      <c r="AM217" s="11"/>
      <c r="AN217" s="11"/>
      <c r="AO217" s="11"/>
    </row>
    <row r="218" spans="1:41" x14ac:dyDescent="0.25">
      <c r="A218" s="1550"/>
      <c r="B218" s="1616"/>
      <c r="C218" s="43" t="s">
        <v>28</v>
      </c>
      <c r="D218" s="105">
        <v>1430</v>
      </c>
      <c r="E218" s="261">
        <v>1532</v>
      </c>
      <c r="F218" s="92">
        <f>E218/D218</f>
        <v>1.0713286713286714</v>
      </c>
      <c r="G218" s="261">
        <v>1532</v>
      </c>
      <c r="H218" s="56">
        <f>H216+230.5</f>
        <v>1666.5</v>
      </c>
      <c r="I218" s="27">
        <f>H218/G218</f>
        <v>1.087793733681462</v>
      </c>
      <c r="J218" s="1550"/>
      <c r="K218" s="56">
        <f>H218</f>
        <v>1666.5</v>
      </c>
      <c r="L218" s="56">
        <v>1721.49</v>
      </c>
      <c r="M218" s="27">
        <f>L218/K218</f>
        <v>1.032997299729973</v>
      </c>
      <c r="N218" s="487">
        <v>1721.49</v>
      </c>
      <c r="O218" s="189">
        <f>N218*118%</f>
        <v>2031.3581999999999</v>
      </c>
      <c r="P218" s="487">
        <v>1780.02</v>
      </c>
      <c r="Q218" s="604">
        <f>P218*118%</f>
        <v>2100.4236000000001</v>
      </c>
      <c r="R218" s="537">
        <f>P218/N218</f>
        <v>1.0339996166111916</v>
      </c>
      <c r="S218" s="487"/>
      <c r="T218" s="536"/>
      <c r="U218" s="1550"/>
      <c r="V218" s="498"/>
      <c r="W218" s="498"/>
      <c r="X218" s="1550"/>
      <c r="Y218" s="117"/>
      <c r="Z218" s="16"/>
      <c r="AA218" s="17"/>
      <c r="AB218" s="17"/>
      <c r="AC218" s="17">
        <v>2</v>
      </c>
      <c r="AD218" s="18"/>
      <c r="AE218" s="18"/>
      <c r="AF218" s="18"/>
      <c r="AG218" s="18"/>
      <c r="AH218" s="11"/>
      <c r="AI218" s="11"/>
      <c r="AJ218" s="11"/>
      <c r="AK218" s="11"/>
      <c r="AL218" s="11"/>
      <c r="AM218" s="11"/>
      <c r="AN218" s="11"/>
      <c r="AO218" s="11"/>
    </row>
    <row r="219" spans="1:41" ht="20.25" hidden="1" customHeight="1" x14ac:dyDescent="0.25">
      <c r="A219" s="1550"/>
      <c r="B219" s="1616"/>
      <c r="C219" s="25" t="s">
        <v>65</v>
      </c>
      <c r="D219" s="57">
        <v>4702</v>
      </c>
      <c r="E219" s="56">
        <v>4932</v>
      </c>
      <c r="F219" s="27">
        <f>E219/D219</f>
        <v>1.0489153551680137</v>
      </c>
      <c r="G219" s="56" t="s">
        <v>23</v>
      </c>
      <c r="H219" s="56" t="s">
        <v>23</v>
      </c>
      <c r="I219" s="27"/>
      <c r="J219" s="1553"/>
      <c r="K219" s="56"/>
      <c r="L219" s="56"/>
      <c r="M219" s="27"/>
      <c r="N219" s="487"/>
      <c r="O219" s="487"/>
      <c r="P219" s="487"/>
      <c r="Q219" s="604"/>
      <c r="R219" s="487"/>
      <c r="S219" s="487"/>
      <c r="T219" s="487"/>
      <c r="U219" s="1553"/>
      <c r="V219" s="499"/>
      <c r="W219" s="499"/>
      <c r="X219" s="1553"/>
      <c r="Y219" s="117"/>
      <c r="Z219" s="16">
        <v>2</v>
      </c>
      <c r="AA219" s="17"/>
      <c r="AB219" s="17"/>
      <c r="AC219" s="17"/>
      <c r="AD219" s="18"/>
      <c r="AE219" s="18"/>
      <c r="AF219" s="18"/>
      <c r="AG219" s="18"/>
      <c r="AH219" s="11"/>
      <c r="AI219" s="11"/>
      <c r="AJ219" s="11"/>
      <c r="AK219" s="11"/>
      <c r="AL219" s="11"/>
      <c r="AM219" s="11"/>
      <c r="AN219" s="11"/>
      <c r="AO219" s="11"/>
    </row>
    <row r="220" spans="1:41" ht="39.75" customHeight="1" x14ac:dyDescent="0.25">
      <c r="A220" s="1550"/>
      <c r="B220" s="1615">
        <v>30</v>
      </c>
      <c r="C220" s="25" t="s">
        <v>215</v>
      </c>
      <c r="D220" s="59"/>
      <c r="E220" s="265"/>
      <c r="F220" s="60"/>
      <c r="G220" s="265"/>
      <c r="H220" s="265"/>
      <c r="I220" s="60"/>
      <c r="J220" s="1549" t="s">
        <v>328</v>
      </c>
      <c r="K220" s="265"/>
      <c r="L220" s="1981"/>
      <c r="M220" s="1982"/>
      <c r="N220" s="1982"/>
      <c r="O220" s="1982"/>
      <c r="P220" s="1982"/>
      <c r="Q220" s="1982"/>
      <c r="R220" s="1982"/>
      <c r="S220" s="1982"/>
      <c r="T220" s="1983"/>
      <c r="U220" s="1549" t="s">
        <v>592</v>
      </c>
      <c r="V220" s="1870"/>
      <c r="W220" s="1871"/>
      <c r="X220" s="1549" t="s">
        <v>789</v>
      </c>
      <c r="Y220" s="117"/>
      <c r="Z220" s="16"/>
      <c r="AA220" s="17"/>
      <c r="AB220" s="17"/>
      <c r="AC220" s="17"/>
      <c r="AD220" s="18"/>
      <c r="AE220" s="18"/>
      <c r="AF220" s="18"/>
      <c r="AG220" s="18"/>
      <c r="AH220" s="11"/>
      <c r="AI220" s="11"/>
      <c r="AJ220" s="11"/>
      <c r="AK220" s="11"/>
      <c r="AL220" s="11"/>
      <c r="AM220" s="11"/>
      <c r="AN220" s="11"/>
      <c r="AO220" s="11"/>
    </row>
    <row r="221" spans="1:41" ht="20.25" customHeight="1" x14ac:dyDescent="0.25">
      <c r="A221" s="1550"/>
      <c r="B221" s="1616"/>
      <c r="C221" s="43" t="s">
        <v>28</v>
      </c>
      <c r="D221" s="76" t="s">
        <v>23</v>
      </c>
      <c r="E221" s="76" t="s">
        <v>23</v>
      </c>
      <c r="F221" s="27"/>
      <c r="G221" s="56">
        <v>938</v>
      </c>
      <c r="H221" s="56">
        <v>948.45</v>
      </c>
      <c r="I221" s="27">
        <f>H221/G221</f>
        <v>1.011140724946695</v>
      </c>
      <c r="J221" s="1550"/>
      <c r="K221" s="56">
        <f>H221</f>
        <v>948.45</v>
      </c>
      <c r="L221" s="56">
        <v>1005.92</v>
      </c>
      <c r="M221" s="27">
        <f>L221/K221</f>
        <v>1.0605936000843481</v>
      </c>
      <c r="N221" s="487">
        <v>1005.92</v>
      </c>
      <c r="O221" s="189">
        <f>N221*118%</f>
        <v>1186.9856</v>
      </c>
      <c r="P221" s="487">
        <v>1040.8699999999999</v>
      </c>
      <c r="Q221" s="604">
        <f>P221*118%</f>
        <v>1228.2265999999997</v>
      </c>
      <c r="R221" s="537">
        <f>P221/N221</f>
        <v>1.0347443136631143</v>
      </c>
      <c r="S221" s="487"/>
      <c r="T221" s="536"/>
      <c r="U221" s="1550"/>
      <c r="V221" s="524"/>
      <c r="W221" s="524"/>
      <c r="X221" s="1550"/>
      <c r="Y221" s="117"/>
      <c r="Z221" s="16"/>
      <c r="AA221" s="17"/>
      <c r="AB221" s="17"/>
      <c r="AC221" s="17"/>
      <c r="AD221" s="18"/>
      <c r="AE221" s="18"/>
      <c r="AF221" s="18"/>
      <c r="AG221" s="18"/>
      <c r="AH221" s="11"/>
      <c r="AI221" s="11"/>
      <c r="AJ221" s="11"/>
      <c r="AK221" s="11"/>
      <c r="AL221" s="11"/>
      <c r="AM221" s="11"/>
      <c r="AN221" s="11"/>
      <c r="AO221" s="11"/>
    </row>
    <row r="222" spans="1:41" ht="20.25" customHeight="1" x14ac:dyDescent="0.25">
      <c r="A222" s="1550"/>
      <c r="B222" s="1616"/>
      <c r="C222" s="43" t="s">
        <v>63</v>
      </c>
      <c r="D222" s="76" t="s">
        <v>23</v>
      </c>
      <c r="E222" s="76" t="s">
        <v>23</v>
      </c>
      <c r="F222" s="27"/>
      <c r="G222" s="56">
        <v>1270</v>
      </c>
      <c r="H222" s="56">
        <v>1309</v>
      </c>
      <c r="I222" s="27">
        <f>H222/G222</f>
        <v>1.0307086614173229</v>
      </c>
      <c r="J222" s="1550"/>
      <c r="K222" s="422">
        <v>1309.45</v>
      </c>
      <c r="L222" s="56">
        <v>1378.82</v>
      </c>
      <c r="M222" s="27">
        <f>L222/K222</f>
        <v>1.0529764404902822</v>
      </c>
      <c r="N222" s="487">
        <v>1378.82</v>
      </c>
      <c r="O222" s="189">
        <f>N222*118%</f>
        <v>1627.0075999999999</v>
      </c>
      <c r="P222" s="487">
        <v>1461.55</v>
      </c>
      <c r="Q222" s="604">
        <f>P222*118%</f>
        <v>1724.6289999999999</v>
      </c>
      <c r="R222" s="537">
        <f>P222/N222</f>
        <v>1.0600005802062633</v>
      </c>
      <c r="S222" s="487"/>
      <c r="T222" s="536"/>
      <c r="U222" s="1550"/>
      <c r="V222" s="524"/>
      <c r="W222" s="524"/>
      <c r="X222" s="1550"/>
      <c r="Y222" s="117"/>
      <c r="Z222" s="16"/>
      <c r="AA222" s="17"/>
      <c r="AB222" s="17"/>
      <c r="AC222" s="17"/>
      <c r="AD222" s="18"/>
      <c r="AE222" s="18"/>
      <c r="AF222" s="18"/>
      <c r="AG222" s="18"/>
      <c r="AH222" s="11"/>
      <c r="AI222" s="11"/>
      <c r="AJ222" s="11"/>
      <c r="AK222" s="11"/>
      <c r="AL222" s="11"/>
      <c r="AM222" s="11"/>
      <c r="AN222" s="11"/>
      <c r="AO222" s="11"/>
    </row>
    <row r="223" spans="1:41" x14ac:dyDescent="0.25">
      <c r="A223" s="1550"/>
      <c r="B223" s="1616"/>
      <c r="C223" s="25" t="s">
        <v>67</v>
      </c>
      <c r="D223" s="57"/>
      <c r="E223" s="56"/>
      <c r="F223" s="27"/>
      <c r="G223" s="56"/>
      <c r="H223" s="56"/>
      <c r="I223" s="27"/>
      <c r="J223" s="1550"/>
      <c r="K223" s="56"/>
      <c r="L223" s="1590"/>
      <c r="M223" s="1591"/>
      <c r="N223" s="1591"/>
      <c r="O223" s="1591"/>
      <c r="P223" s="1591"/>
      <c r="Q223" s="1591"/>
      <c r="R223" s="1591"/>
      <c r="S223" s="1591"/>
      <c r="T223" s="1592"/>
      <c r="U223" s="1550"/>
      <c r="V223" s="1621"/>
      <c r="W223" s="1621"/>
      <c r="X223" s="1550"/>
      <c r="Y223" s="117"/>
      <c r="Z223" s="16"/>
      <c r="AA223" s="17"/>
      <c r="AB223" s="17"/>
      <c r="AC223" s="17"/>
      <c r="AD223" s="18"/>
      <c r="AE223" s="18"/>
      <c r="AF223" s="18"/>
      <c r="AG223" s="18"/>
      <c r="AH223" s="11"/>
      <c r="AI223" s="11"/>
      <c r="AJ223" s="11"/>
      <c r="AK223" s="11"/>
      <c r="AL223" s="11"/>
      <c r="AM223" s="11"/>
      <c r="AN223" s="11"/>
      <c r="AO223" s="11"/>
    </row>
    <row r="224" spans="1:41" x14ac:dyDescent="0.25">
      <c r="A224" s="1550"/>
      <c r="B224" s="1616"/>
      <c r="C224" s="43" t="s">
        <v>28</v>
      </c>
      <c r="D224" s="57">
        <v>1127</v>
      </c>
      <c r="E224" s="56">
        <v>1182</v>
      </c>
      <c r="F224" s="27">
        <f>E224/D224</f>
        <v>1.0488021295474712</v>
      </c>
      <c r="G224" s="56">
        <v>1182</v>
      </c>
      <c r="H224" s="56">
        <v>1286</v>
      </c>
      <c r="I224" s="27">
        <f>H224/G224</f>
        <v>1.0879864636209813</v>
      </c>
      <c r="J224" s="1550"/>
      <c r="K224" s="56">
        <f>K221+K226</f>
        <v>1286</v>
      </c>
      <c r="L224" s="56">
        <f>L221+L226</f>
        <v>1328.4499999999998</v>
      </c>
      <c r="M224" s="27">
        <f>L224/K224</f>
        <v>1.0330093312597199</v>
      </c>
      <c r="N224" s="487">
        <v>1328.45</v>
      </c>
      <c r="O224" s="189">
        <f>N224*118%</f>
        <v>1567.5709999999999</v>
      </c>
      <c r="P224" s="487">
        <v>1375.5</v>
      </c>
      <c r="Q224" s="604">
        <f>P224*118%</f>
        <v>1623.09</v>
      </c>
      <c r="R224" s="537">
        <f t="shared" ref="R224:R230" si="30">P224/N224</f>
        <v>1.035417215551959</v>
      </c>
      <c r="S224" s="487"/>
      <c r="T224" s="536"/>
      <c r="U224" s="1550"/>
      <c r="V224" s="524"/>
      <c r="W224" s="524"/>
      <c r="X224" s="1550"/>
      <c r="Y224" s="117"/>
      <c r="Z224" s="16">
        <v>2</v>
      </c>
      <c r="AA224" s="17"/>
      <c r="AB224" s="17"/>
      <c r="AC224" s="17"/>
      <c r="AD224" s="18"/>
      <c r="AE224" s="18"/>
      <c r="AF224" s="18"/>
      <c r="AG224" s="18"/>
      <c r="AH224" s="11"/>
      <c r="AI224" s="11"/>
      <c r="AJ224" s="11"/>
      <c r="AK224" s="11"/>
      <c r="AL224" s="11"/>
      <c r="AM224" s="11"/>
      <c r="AN224" s="11"/>
      <c r="AO224" s="11"/>
    </row>
    <row r="225" spans="1:41" x14ac:dyDescent="0.25">
      <c r="A225" s="1550"/>
      <c r="B225" s="1616"/>
      <c r="C225" s="43" t="s">
        <v>63</v>
      </c>
      <c r="D225" s="57">
        <v>1465</v>
      </c>
      <c r="E225" s="56">
        <v>1514</v>
      </c>
      <c r="F225" s="27">
        <f>E225/D225</f>
        <v>1.0334470989761093</v>
      </c>
      <c r="G225" s="56">
        <v>1514</v>
      </c>
      <c r="H225" s="56">
        <v>1647</v>
      </c>
      <c r="I225" s="27">
        <f>H225/G225</f>
        <v>1.0878467635402906</v>
      </c>
      <c r="J225" s="1553"/>
      <c r="K225" s="56">
        <f>K222+K226</f>
        <v>1647</v>
      </c>
      <c r="L225" s="56">
        <f>L222+L226</f>
        <v>1701.35</v>
      </c>
      <c r="M225" s="27">
        <f>L225/K225</f>
        <v>1.0329993928354584</v>
      </c>
      <c r="N225" s="487">
        <v>1701.35</v>
      </c>
      <c r="O225" s="189">
        <f>N225*118%</f>
        <v>2007.5929999999998</v>
      </c>
      <c r="P225" s="487">
        <v>1803.43</v>
      </c>
      <c r="Q225" s="604">
        <f>P225*118%</f>
        <v>2128.0473999999999</v>
      </c>
      <c r="R225" s="537">
        <f t="shared" si="30"/>
        <v>1.0599994122314633</v>
      </c>
      <c r="S225" s="487"/>
      <c r="T225" s="536"/>
      <c r="U225" s="1553"/>
      <c r="V225" s="524"/>
      <c r="W225" s="524"/>
      <c r="X225" s="1553"/>
      <c r="Y225" s="117"/>
      <c r="Z225" s="16">
        <v>2</v>
      </c>
      <c r="AA225" s="17"/>
      <c r="AB225" s="17"/>
      <c r="AC225" s="17"/>
      <c r="AD225" s="18"/>
      <c r="AE225" s="18"/>
      <c r="AF225" s="18"/>
      <c r="AG225" s="18"/>
      <c r="AH225" s="11"/>
      <c r="AI225" s="11"/>
      <c r="AJ225" s="11"/>
      <c r="AK225" s="11"/>
      <c r="AL225" s="11"/>
      <c r="AM225" s="11"/>
      <c r="AN225" s="11"/>
      <c r="AO225" s="11"/>
    </row>
    <row r="226" spans="1:41" s="65" customFormat="1" x14ac:dyDescent="0.25">
      <c r="A226" s="1550"/>
      <c r="B226" s="1616"/>
      <c r="C226" s="44" t="s">
        <v>791</v>
      </c>
      <c r="D226" s="63">
        <v>232</v>
      </c>
      <c r="E226" s="252">
        <v>244</v>
      </c>
      <c r="F226" s="47">
        <f>E226/D226</f>
        <v>1.0517241379310345</v>
      </c>
      <c r="G226" s="252">
        <v>244</v>
      </c>
      <c r="H226" s="252">
        <v>337.55</v>
      </c>
      <c r="I226" s="47">
        <f>H226/G226</f>
        <v>1.3834016393442623</v>
      </c>
      <c r="J226" s="45" t="s">
        <v>329</v>
      </c>
      <c r="K226" s="252">
        <f>H226</f>
        <v>337.55</v>
      </c>
      <c r="L226" s="252">
        <v>322.52999999999997</v>
      </c>
      <c r="M226" s="47">
        <f>L226/K226</f>
        <v>0.95550288846096865</v>
      </c>
      <c r="N226" s="361">
        <v>322.52999999999997</v>
      </c>
      <c r="O226" s="189">
        <f>N226*118%</f>
        <v>380.58539999999994</v>
      </c>
      <c r="P226" s="361">
        <v>334.63</v>
      </c>
      <c r="Q226" s="604">
        <f>P226*118%</f>
        <v>394.86339999999996</v>
      </c>
      <c r="R226" s="538">
        <f t="shared" si="30"/>
        <v>1.0375158899947292</v>
      </c>
      <c r="S226" s="361"/>
      <c r="T226" s="551"/>
      <c r="U226" s="45" t="s">
        <v>593</v>
      </c>
      <c r="V226" s="45"/>
      <c r="W226" s="45"/>
      <c r="X226" s="1551" t="s">
        <v>790</v>
      </c>
      <c r="Y226" s="116"/>
      <c r="Z226" s="64"/>
      <c r="AA226" s="53">
        <v>2</v>
      </c>
      <c r="AB226" s="53"/>
      <c r="AC226" s="53"/>
      <c r="AD226" s="64"/>
      <c r="AE226" s="64"/>
      <c r="AF226" s="64"/>
      <c r="AG226" s="64"/>
    </row>
    <row r="227" spans="1:41" s="65" customFormat="1" x14ac:dyDescent="0.25">
      <c r="A227" s="1550"/>
      <c r="B227" s="1627"/>
      <c r="C227" s="44" t="s">
        <v>792</v>
      </c>
      <c r="D227" s="63"/>
      <c r="E227" s="252"/>
      <c r="F227" s="47"/>
      <c r="G227" s="252"/>
      <c r="H227" s="252"/>
      <c r="I227" s="47"/>
      <c r="J227" s="45"/>
      <c r="K227" s="252"/>
      <c r="L227" s="252">
        <v>322.52999999999997</v>
      </c>
      <c r="M227" s="47"/>
      <c r="N227" s="361">
        <v>322.52999999999997</v>
      </c>
      <c r="O227" s="189">
        <f>N227*118%</f>
        <v>380.58539999999994</v>
      </c>
      <c r="P227" s="361">
        <v>341.89</v>
      </c>
      <c r="Q227" s="604">
        <f>P227*118%</f>
        <v>403.43019999999996</v>
      </c>
      <c r="R227" s="538">
        <f t="shared" si="30"/>
        <v>1.0600254239915667</v>
      </c>
      <c r="S227" s="361"/>
      <c r="T227" s="551"/>
      <c r="U227" s="45"/>
      <c r="V227" s="586"/>
      <c r="W227" s="587"/>
      <c r="X227" s="1564"/>
      <c r="Y227" s="116"/>
      <c r="Z227" s="64"/>
      <c r="AA227" s="53"/>
      <c r="AB227" s="53"/>
      <c r="AC227" s="53"/>
      <c r="AD227" s="64"/>
      <c r="AE227" s="64"/>
      <c r="AF227" s="64"/>
      <c r="AG227" s="64"/>
    </row>
    <row r="228" spans="1:41" s="65" customFormat="1" ht="60.75" x14ac:dyDescent="0.25">
      <c r="A228" s="1550"/>
      <c r="B228" s="307">
        <v>31</v>
      </c>
      <c r="C228" s="25" t="s">
        <v>68</v>
      </c>
      <c r="D228" s="76" t="s">
        <v>23</v>
      </c>
      <c r="E228" s="162">
        <v>1182</v>
      </c>
      <c r="F228" s="415"/>
      <c r="G228" s="162">
        <v>938</v>
      </c>
      <c r="H228" s="162">
        <v>948.45</v>
      </c>
      <c r="I228" s="415">
        <f>H228/G228</f>
        <v>1.011140724946695</v>
      </c>
      <c r="J228" s="414" t="s">
        <v>330</v>
      </c>
      <c r="K228" s="162">
        <v>948.45</v>
      </c>
      <c r="L228" s="162">
        <v>1005.92</v>
      </c>
      <c r="M228" s="415">
        <f>L228/K228</f>
        <v>1.0605936000843481</v>
      </c>
      <c r="N228" s="189">
        <f>L228</f>
        <v>1005.92</v>
      </c>
      <c r="O228" s="487">
        <f>N228*118%</f>
        <v>1186.9856</v>
      </c>
      <c r="P228" s="189">
        <v>1040.8699999999999</v>
      </c>
      <c r="Q228" s="604">
        <f>P228*118%</f>
        <v>1228.2265999999997</v>
      </c>
      <c r="R228" s="537">
        <f t="shared" si="30"/>
        <v>1.0347443136631143</v>
      </c>
      <c r="S228" s="189">
        <f>P228</f>
        <v>1040.8699999999999</v>
      </c>
      <c r="T228" s="189">
        <v>1098.44</v>
      </c>
      <c r="U228" s="414" t="s">
        <v>453</v>
      </c>
      <c r="V228" s="1670"/>
      <c r="W228" s="1672"/>
      <c r="X228" s="519" t="s">
        <v>793</v>
      </c>
      <c r="Y228" s="116"/>
      <c r="Z228" s="64"/>
      <c r="AA228" s="53"/>
      <c r="AB228" s="53"/>
      <c r="AC228" s="53"/>
      <c r="AD228" s="64"/>
      <c r="AE228" s="64"/>
      <c r="AF228" s="64"/>
      <c r="AG228" s="64"/>
    </row>
    <row r="229" spans="1:41" s="80" customFormat="1" ht="60.75" customHeight="1" x14ac:dyDescent="0.25">
      <c r="A229" s="1553"/>
      <c r="B229" s="307">
        <v>32</v>
      </c>
      <c r="C229" s="126" t="s">
        <v>385</v>
      </c>
      <c r="D229" s="124" t="s">
        <v>23</v>
      </c>
      <c r="E229" s="149" t="s">
        <v>23</v>
      </c>
      <c r="F229" s="27"/>
      <c r="G229" s="149"/>
      <c r="H229" s="149">
        <v>1386.67</v>
      </c>
      <c r="I229" s="27"/>
      <c r="J229" s="410" t="s">
        <v>415</v>
      </c>
      <c r="K229" s="149">
        <f>H229</f>
        <v>1386.67</v>
      </c>
      <c r="L229" s="149">
        <v>1432.42</v>
      </c>
      <c r="M229" s="412">
        <f>L229/K229</f>
        <v>1.0329927091521414</v>
      </c>
      <c r="N229" s="366">
        <v>1432.42</v>
      </c>
      <c r="O229" s="366">
        <f>N229</f>
        <v>1432.42</v>
      </c>
      <c r="P229" s="366">
        <v>1481.5</v>
      </c>
      <c r="Q229" s="605">
        <f>P229</f>
        <v>1481.5</v>
      </c>
      <c r="R229" s="574">
        <f t="shared" si="30"/>
        <v>1.0342636936094163</v>
      </c>
      <c r="S229" s="487"/>
      <c r="T229" s="536"/>
      <c r="U229" s="410" t="s">
        <v>468</v>
      </c>
      <c r="V229" s="515"/>
      <c r="W229" s="515"/>
      <c r="X229" s="515" t="s">
        <v>794</v>
      </c>
      <c r="Y229" s="77"/>
      <c r="Z229" s="78"/>
      <c r="AA229" s="79"/>
      <c r="AB229" s="79"/>
      <c r="AC229" s="79"/>
      <c r="AD229" s="78"/>
      <c r="AE229" s="78"/>
      <c r="AF229" s="78"/>
      <c r="AG229" s="78"/>
    </row>
    <row r="230" spans="1:41" s="80" customFormat="1" ht="60.75" customHeight="1" x14ac:dyDescent="0.25">
      <c r="A230" s="460" t="s">
        <v>612</v>
      </c>
      <c r="B230" s="485">
        <v>33</v>
      </c>
      <c r="C230" s="127" t="s">
        <v>613</v>
      </c>
      <c r="D230" s="151"/>
      <c r="E230" s="269"/>
      <c r="F230" s="461"/>
      <c r="G230" s="1590" t="s">
        <v>23</v>
      </c>
      <c r="H230" s="1591"/>
      <c r="I230" s="1592"/>
      <c r="J230" s="459"/>
      <c r="K230" s="265">
        <v>2382.8000000000002</v>
      </c>
      <c r="L230" s="265">
        <v>2459.1999999999998</v>
      </c>
      <c r="M230" s="462">
        <f>L230/K230</f>
        <v>1.0320631190196405</v>
      </c>
      <c r="N230" s="487">
        <f>L230</f>
        <v>2459.1999999999998</v>
      </c>
      <c r="O230" s="487">
        <f>N230*118%</f>
        <v>2901.8559999999998</v>
      </c>
      <c r="P230" s="487">
        <v>2542.8000000000002</v>
      </c>
      <c r="Q230" s="604">
        <f>P230*118%</f>
        <v>3000.5039999999999</v>
      </c>
      <c r="R230" s="537">
        <f t="shared" si="30"/>
        <v>1.0339947950553028</v>
      </c>
      <c r="S230" s="487">
        <f>P230</f>
        <v>2542.8000000000002</v>
      </c>
      <c r="T230" s="487">
        <v>2627.65</v>
      </c>
      <c r="U230" s="458" t="s">
        <v>614</v>
      </c>
      <c r="V230" s="570">
        <f>T230</f>
        <v>2627.65</v>
      </c>
      <c r="W230" s="570">
        <v>2724.5</v>
      </c>
      <c r="X230" s="497" t="s">
        <v>718</v>
      </c>
      <c r="Y230" s="77"/>
      <c r="Z230" s="78"/>
      <c r="AA230" s="79"/>
      <c r="AB230" s="79"/>
      <c r="AC230" s="79"/>
      <c r="AD230" s="78"/>
      <c r="AE230" s="78"/>
      <c r="AF230" s="78"/>
      <c r="AG230" s="78"/>
    </row>
    <row r="231" spans="1:41" ht="20.25" customHeight="1" x14ac:dyDescent="0.25">
      <c r="A231" s="1549" t="s">
        <v>69</v>
      </c>
      <c r="B231" s="1615">
        <v>34</v>
      </c>
      <c r="C231" s="527" t="s">
        <v>70</v>
      </c>
      <c r="D231" s="59"/>
      <c r="E231" s="265"/>
      <c r="F231" s="60"/>
      <c r="G231" s="265"/>
      <c r="H231" s="265"/>
      <c r="I231" s="60"/>
      <c r="J231" s="1554" t="s">
        <v>331</v>
      </c>
      <c r="K231" s="265"/>
      <c r="L231" s="1590"/>
      <c r="M231" s="1591"/>
      <c r="N231" s="1591"/>
      <c r="O231" s="1591"/>
      <c r="P231" s="1591"/>
      <c r="Q231" s="1591"/>
      <c r="R231" s="1591"/>
      <c r="S231" s="1591"/>
      <c r="T231" s="1592"/>
      <c r="U231" s="1554" t="s">
        <v>598</v>
      </c>
      <c r="V231" s="125"/>
      <c r="W231" s="125"/>
      <c r="X231" s="1554" t="s">
        <v>795</v>
      </c>
      <c r="Y231" s="9"/>
      <c r="Z231" s="16"/>
      <c r="AA231" s="17"/>
      <c r="AB231" s="17"/>
      <c r="AC231" s="17"/>
      <c r="AD231" s="18"/>
      <c r="AE231" s="18"/>
      <c r="AF231" s="18"/>
      <c r="AG231" s="18"/>
      <c r="AH231" s="11"/>
      <c r="AI231" s="11"/>
      <c r="AJ231" s="11"/>
      <c r="AK231" s="11"/>
      <c r="AL231" s="11"/>
      <c r="AM231" s="11"/>
      <c r="AN231" s="11"/>
      <c r="AO231" s="11"/>
    </row>
    <row r="232" spans="1:41" ht="40.5" x14ac:dyDescent="0.25">
      <c r="A232" s="1550"/>
      <c r="B232" s="1616"/>
      <c r="C232" s="123" t="s">
        <v>71</v>
      </c>
      <c r="D232" s="124"/>
      <c r="E232" s="149"/>
      <c r="F232" s="27"/>
      <c r="G232" s="149"/>
      <c r="H232" s="149"/>
      <c r="I232" s="27"/>
      <c r="J232" s="1555"/>
      <c r="K232" s="149"/>
      <c r="L232" s="149"/>
      <c r="M232" s="27"/>
      <c r="N232" s="487"/>
      <c r="O232" s="487"/>
      <c r="P232" s="487"/>
      <c r="Q232" s="604"/>
      <c r="R232" s="536"/>
      <c r="S232" s="487"/>
      <c r="T232" s="536"/>
      <c r="U232" s="1555"/>
      <c r="V232" s="500"/>
      <c r="W232" s="500"/>
      <c r="X232" s="1555"/>
      <c r="Y232" s="9"/>
      <c r="Z232" s="16">
        <v>2</v>
      </c>
      <c r="AA232" s="17"/>
      <c r="AB232" s="17"/>
      <c r="AC232" s="17"/>
      <c r="AD232" s="18"/>
      <c r="AE232" s="18"/>
      <c r="AF232" s="18"/>
      <c r="AG232" s="18"/>
      <c r="AH232" s="11"/>
      <c r="AI232" s="11"/>
      <c r="AJ232" s="11"/>
      <c r="AK232" s="11"/>
      <c r="AL232" s="11"/>
      <c r="AM232" s="11"/>
      <c r="AN232" s="11"/>
      <c r="AO232" s="11"/>
    </row>
    <row r="233" spans="1:41" ht="20.25" customHeight="1" x14ac:dyDescent="0.25">
      <c r="A233" s="1550"/>
      <c r="B233" s="1616"/>
      <c r="C233" s="123" t="s">
        <v>594</v>
      </c>
      <c r="D233" s="124">
        <v>1632</v>
      </c>
      <c r="E233" s="149">
        <v>1712</v>
      </c>
      <c r="F233" s="27">
        <f>E233/D233</f>
        <v>1.0490196078431373</v>
      </c>
      <c r="G233" s="149">
        <v>1712</v>
      </c>
      <c r="H233" s="149">
        <v>1862</v>
      </c>
      <c r="I233" s="27">
        <f>H233/G233</f>
        <v>1.0876168224299065</v>
      </c>
      <c r="J233" s="1555"/>
      <c r="K233" s="149">
        <v>1862</v>
      </c>
      <c r="L233" s="149">
        <v>2047</v>
      </c>
      <c r="M233" s="27">
        <f>L233/K233</f>
        <v>1.0993555316863588</v>
      </c>
      <c r="N233" s="366">
        <v>2047</v>
      </c>
      <c r="O233" s="366"/>
      <c r="P233" s="366">
        <v>2160</v>
      </c>
      <c r="Q233" s="605"/>
      <c r="R233" s="574">
        <f t="shared" ref="R233:R253" si="31">P233/N233</f>
        <v>1.0552027357107963</v>
      </c>
      <c r="S233" s="487"/>
      <c r="T233" s="536"/>
      <c r="U233" s="1555"/>
      <c r="V233" s="500"/>
      <c r="W233" s="500"/>
      <c r="X233" s="1555"/>
      <c r="Y233" s="9"/>
      <c r="Z233" s="16"/>
      <c r="AA233" s="17"/>
      <c r="AB233" s="17"/>
      <c r="AC233" s="17"/>
      <c r="AD233" s="18"/>
      <c r="AE233" s="18"/>
      <c r="AF233" s="18"/>
      <c r="AG233" s="18"/>
      <c r="AH233" s="11"/>
      <c r="AI233" s="11"/>
      <c r="AJ233" s="11"/>
      <c r="AK233" s="11"/>
      <c r="AL233" s="11"/>
      <c r="AM233" s="11"/>
      <c r="AN233" s="11"/>
      <c r="AO233" s="11"/>
    </row>
    <row r="234" spans="1:41" ht="20.25" customHeight="1" x14ac:dyDescent="0.25">
      <c r="A234" s="1550"/>
      <c r="B234" s="1616"/>
      <c r="C234" s="123" t="s">
        <v>595</v>
      </c>
      <c r="D234" s="124">
        <v>1632</v>
      </c>
      <c r="E234" s="149">
        <v>1712</v>
      </c>
      <c r="F234" s="27">
        <f>E234/D234</f>
        <v>1.0490196078431373</v>
      </c>
      <c r="G234" s="149">
        <v>1712</v>
      </c>
      <c r="H234" s="149">
        <v>1862</v>
      </c>
      <c r="I234" s="27">
        <f>H234/G234</f>
        <v>1.0876168224299065</v>
      </c>
      <c r="J234" s="1555"/>
      <c r="K234" s="149">
        <v>1862</v>
      </c>
      <c r="L234" s="149">
        <v>1923.5</v>
      </c>
      <c r="M234" s="27">
        <f>L234/K234</f>
        <v>1.0330290010741139</v>
      </c>
      <c r="N234" s="366">
        <v>1923.5</v>
      </c>
      <c r="O234" s="366"/>
      <c r="P234" s="366">
        <v>1988</v>
      </c>
      <c r="Q234" s="605"/>
      <c r="R234" s="574">
        <f t="shared" si="31"/>
        <v>1.0335326228229789</v>
      </c>
      <c r="S234" s="487"/>
      <c r="T234" s="536"/>
      <c r="U234" s="1555"/>
      <c r="V234" s="500"/>
      <c r="W234" s="500"/>
      <c r="X234" s="1555"/>
      <c r="Y234" s="9"/>
      <c r="Z234" s="16"/>
      <c r="AA234" s="17"/>
      <c r="AB234" s="17"/>
      <c r="AC234" s="17"/>
      <c r="AD234" s="18"/>
      <c r="AE234" s="18"/>
      <c r="AF234" s="18"/>
      <c r="AG234" s="18"/>
      <c r="AH234" s="11"/>
      <c r="AI234" s="11"/>
      <c r="AJ234" s="11"/>
      <c r="AK234" s="11"/>
      <c r="AL234" s="11"/>
      <c r="AM234" s="11"/>
      <c r="AN234" s="11"/>
      <c r="AO234" s="11"/>
    </row>
    <row r="235" spans="1:41" x14ac:dyDescent="0.25">
      <c r="A235" s="1550"/>
      <c r="B235" s="1616"/>
      <c r="C235" s="123" t="s">
        <v>72</v>
      </c>
      <c r="D235" s="124"/>
      <c r="E235" s="149"/>
      <c r="F235" s="27"/>
      <c r="G235" s="149"/>
      <c r="H235" s="149"/>
      <c r="I235" s="27"/>
      <c r="J235" s="1555"/>
      <c r="K235" s="149"/>
      <c r="L235" s="149"/>
      <c r="M235" s="27"/>
      <c r="N235" s="366"/>
      <c r="O235" s="366"/>
      <c r="P235" s="366"/>
      <c r="Q235" s="605"/>
      <c r="R235" s="575"/>
      <c r="S235" s="487"/>
      <c r="T235" s="536"/>
      <c r="U235" s="1555"/>
      <c r="V235" s="500"/>
      <c r="W235" s="500"/>
      <c r="X235" s="1555"/>
      <c r="Y235" s="9"/>
      <c r="Z235" s="16">
        <v>2</v>
      </c>
      <c r="AA235" s="17"/>
      <c r="AB235" s="17"/>
      <c r="AC235" s="17"/>
      <c r="AD235" s="18"/>
      <c r="AE235" s="18"/>
      <c r="AF235" s="18"/>
      <c r="AG235" s="18"/>
      <c r="AH235" s="11"/>
      <c r="AI235" s="11"/>
      <c r="AJ235" s="11"/>
      <c r="AK235" s="11"/>
      <c r="AL235" s="11"/>
      <c r="AM235" s="11"/>
      <c r="AN235" s="11"/>
      <c r="AO235" s="11"/>
    </row>
    <row r="236" spans="1:41" x14ac:dyDescent="0.25">
      <c r="A236" s="1550"/>
      <c r="B236" s="1945"/>
      <c r="C236" s="123" t="s">
        <v>596</v>
      </c>
      <c r="D236" s="124">
        <v>2440</v>
      </c>
      <c r="E236" s="149">
        <v>2560</v>
      </c>
      <c r="F236" s="27">
        <f>E236/D236</f>
        <v>1.0491803278688525</v>
      </c>
      <c r="G236" s="149">
        <v>2362</v>
      </c>
      <c r="H236" s="149">
        <v>2541</v>
      </c>
      <c r="I236" s="27">
        <f>H236/G236</f>
        <v>1.075783234546994</v>
      </c>
      <c r="J236" s="1555"/>
      <c r="K236" s="149">
        <v>2541</v>
      </c>
      <c r="L236" s="149">
        <v>2624</v>
      </c>
      <c r="M236" s="27">
        <f t="shared" ref="M236:M248" si="32">L236/K236</f>
        <v>1.0326643053915781</v>
      </c>
      <c r="N236" s="366">
        <v>2624</v>
      </c>
      <c r="O236" s="366"/>
      <c r="P236" s="366">
        <v>2713</v>
      </c>
      <c r="Q236" s="605"/>
      <c r="R236" s="574">
        <f t="shared" si="31"/>
        <v>1.0339176829268293</v>
      </c>
      <c r="S236" s="487"/>
      <c r="T236" s="536"/>
      <c r="U236" s="1555"/>
      <c r="V236" s="500"/>
      <c r="W236" s="500"/>
      <c r="X236" s="1555"/>
      <c r="Y236" s="9"/>
      <c r="Z236" s="16"/>
      <c r="AA236" s="17"/>
      <c r="AB236" s="17"/>
      <c r="AC236" s="17"/>
      <c r="AD236" s="18"/>
      <c r="AE236" s="18"/>
      <c r="AF236" s="18"/>
      <c r="AG236" s="18"/>
      <c r="AH236" s="11"/>
      <c r="AI236" s="11"/>
      <c r="AJ236" s="11"/>
      <c r="AK236" s="11"/>
      <c r="AL236" s="11"/>
      <c r="AM236" s="11"/>
      <c r="AN236" s="11"/>
      <c r="AO236" s="11"/>
    </row>
    <row r="237" spans="1:41" x14ac:dyDescent="0.25">
      <c r="A237" s="1550"/>
      <c r="B237" s="1946"/>
      <c r="C237" s="123" t="s">
        <v>597</v>
      </c>
      <c r="D237" s="124">
        <v>2440</v>
      </c>
      <c r="E237" s="149">
        <v>2560</v>
      </c>
      <c r="F237" s="27">
        <f>E237/D237</f>
        <v>1.0491803278688525</v>
      </c>
      <c r="G237" s="149">
        <v>2362</v>
      </c>
      <c r="H237" s="149">
        <v>2541</v>
      </c>
      <c r="I237" s="27">
        <f>H237/G237</f>
        <v>1.075783234546994</v>
      </c>
      <c r="J237" s="1556"/>
      <c r="K237" s="149">
        <v>2541</v>
      </c>
      <c r="L237" s="149">
        <v>2624</v>
      </c>
      <c r="M237" s="27">
        <f t="shared" si="32"/>
        <v>1.0326643053915781</v>
      </c>
      <c r="N237" s="366">
        <v>2624</v>
      </c>
      <c r="O237" s="366"/>
      <c r="P237" s="366">
        <v>2713</v>
      </c>
      <c r="Q237" s="605"/>
      <c r="R237" s="574">
        <f t="shared" si="31"/>
        <v>1.0339176829268293</v>
      </c>
      <c r="S237" s="487"/>
      <c r="T237" s="536"/>
      <c r="U237" s="1556"/>
      <c r="V237" s="501"/>
      <c r="W237" s="501"/>
      <c r="X237" s="1556"/>
      <c r="Y237" s="9"/>
      <c r="Z237" s="16"/>
      <c r="AA237" s="17"/>
      <c r="AB237" s="17"/>
      <c r="AC237" s="17"/>
      <c r="AD237" s="18"/>
      <c r="AE237" s="18"/>
      <c r="AF237" s="18"/>
      <c r="AG237" s="18"/>
      <c r="AH237" s="11"/>
      <c r="AI237" s="11"/>
      <c r="AJ237" s="11"/>
      <c r="AK237" s="11"/>
      <c r="AL237" s="11"/>
      <c r="AM237" s="11"/>
      <c r="AN237" s="11"/>
      <c r="AO237" s="11"/>
    </row>
    <row r="238" spans="1:41" ht="40.5" x14ac:dyDescent="0.25">
      <c r="A238" s="1550"/>
      <c r="B238" s="1615">
        <v>35</v>
      </c>
      <c r="C238" s="335" t="s">
        <v>396</v>
      </c>
      <c r="D238" s="59"/>
      <c r="E238" s="265"/>
      <c r="F238" s="60"/>
      <c r="G238" s="269"/>
      <c r="H238" s="269"/>
      <c r="I238" s="60"/>
      <c r="J238" s="1554" t="s">
        <v>399</v>
      </c>
      <c r="K238" s="269"/>
      <c r="L238" s="269"/>
      <c r="M238" s="60"/>
      <c r="N238" s="487"/>
      <c r="O238" s="487"/>
      <c r="P238" s="366"/>
      <c r="Q238" s="605"/>
      <c r="R238" s="575"/>
      <c r="S238" s="366"/>
      <c r="T238" s="575"/>
      <c r="U238" s="1557" t="s">
        <v>600</v>
      </c>
      <c r="V238" s="588"/>
      <c r="W238" s="588"/>
      <c r="X238" s="1557" t="s">
        <v>881</v>
      </c>
      <c r="Y238" s="9"/>
      <c r="Z238" s="16"/>
      <c r="AA238" s="17"/>
      <c r="AB238" s="17"/>
      <c r="AC238" s="17"/>
      <c r="AD238" s="18"/>
      <c r="AE238" s="18"/>
      <c r="AF238" s="18"/>
      <c r="AG238" s="18"/>
      <c r="AH238" s="11"/>
      <c r="AI238" s="11"/>
      <c r="AJ238" s="11"/>
      <c r="AK238" s="11"/>
      <c r="AL238" s="11"/>
      <c r="AM238" s="11"/>
      <c r="AN238" s="11"/>
      <c r="AO238" s="11"/>
    </row>
    <row r="239" spans="1:41" x14ac:dyDescent="0.3">
      <c r="A239" s="1550"/>
      <c r="B239" s="1626"/>
      <c r="C239" s="339" t="s">
        <v>386</v>
      </c>
      <c r="D239" s="124" t="s">
        <v>23</v>
      </c>
      <c r="E239" s="124" t="s">
        <v>23</v>
      </c>
      <c r="F239" s="31"/>
      <c r="G239" s="124" t="s">
        <v>23</v>
      </c>
      <c r="H239" s="149">
        <v>2348</v>
      </c>
      <c r="I239" s="27"/>
      <c r="J239" s="1555"/>
      <c r="K239" s="149">
        <v>2348</v>
      </c>
      <c r="L239" s="149">
        <v>2582</v>
      </c>
      <c r="M239" s="27">
        <f t="shared" si="32"/>
        <v>1.0996592844974447</v>
      </c>
      <c r="N239" s="366">
        <v>2582</v>
      </c>
      <c r="O239" s="149"/>
      <c r="P239" s="366">
        <v>2720</v>
      </c>
      <c r="Q239" s="605"/>
      <c r="R239" s="574">
        <f t="shared" si="31"/>
        <v>1.0534469403563129</v>
      </c>
      <c r="S239" s="366">
        <f>P239</f>
        <v>2720</v>
      </c>
      <c r="T239" s="575">
        <v>2777</v>
      </c>
      <c r="U239" s="1558"/>
      <c r="V239" s="594">
        <f>T239</f>
        <v>2777</v>
      </c>
      <c r="W239" s="146">
        <v>2867.68</v>
      </c>
      <c r="X239" s="1558"/>
      <c r="Y239" s="9"/>
      <c r="Z239" s="16"/>
      <c r="AA239" s="17"/>
      <c r="AB239" s="17"/>
      <c r="AC239" s="17"/>
      <c r="AD239" s="18"/>
      <c r="AE239" s="18"/>
      <c r="AF239" s="18"/>
      <c r="AG239" s="18"/>
      <c r="AH239" s="11"/>
      <c r="AI239" s="11"/>
      <c r="AJ239" s="11"/>
      <c r="AK239" s="11"/>
      <c r="AL239" s="11"/>
      <c r="AM239" s="11"/>
      <c r="AN239" s="11"/>
      <c r="AO239" s="11"/>
    </row>
    <row r="240" spans="1:41" x14ac:dyDescent="0.3">
      <c r="A240" s="1550"/>
      <c r="B240" s="1626"/>
      <c r="C240" s="339" t="s">
        <v>387</v>
      </c>
      <c r="D240" s="124" t="s">
        <v>23</v>
      </c>
      <c r="E240" s="124" t="s">
        <v>23</v>
      </c>
      <c r="F240" s="31"/>
      <c r="G240" s="124" t="s">
        <v>23</v>
      </c>
      <c r="H240" s="149">
        <v>2348</v>
      </c>
      <c r="I240" s="27"/>
      <c r="J240" s="1555"/>
      <c r="K240" s="149">
        <v>2348</v>
      </c>
      <c r="L240" s="149">
        <v>2582</v>
      </c>
      <c r="M240" s="27">
        <f t="shared" si="32"/>
        <v>1.0996592844974447</v>
      </c>
      <c r="N240" s="366">
        <v>2582</v>
      </c>
      <c r="O240" s="149"/>
      <c r="P240" s="366">
        <v>2720</v>
      </c>
      <c r="Q240" s="605"/>
      <c r="R240" s="574">
        <f t="shared" si="31"/>
        <v>1.0534469403563129</v>
      </c>
      <c r="S240" s="366">
        <f t="shared" ref="S240:S248" si="33">P240</f>
        <v>2720</v>
      </c>
      <c r="T240" s="575">
        <v>2777</v>
      </c>
      <c r="U240" s="1558"/>
      <c r="V240" s="594">
        <f t="shared" ref="V240:V248" si="34">T240</f>
        <v>2777</v>
      </c>
      <c r="W240" s="146">
        <v>2867.68</v>
      </c>
      <c r="X240" s="1558"/>
      <c r="Y240" s="9"/>
      <c r="Z240" s="16"/>
      <c r="AA240" s="17"/>
      <c r="AB240" s="17"/>
      <c r="AC240" s="17"/>
      <c r="AD240" s="18"/>
      <c r="AE240" s="18"/>
      <c r="AF240" s="18"/>
      <c r="AG240" s="18"/>
      <c r="AH240" s="11"/>
      <c r="AI240" s="11"/>
      <c r="AJ240" s="11"/>
      <c r="AK240" s="11"/>
      <c r="AL240" s="11"/>
      <c r="AM240" s="11"/>
      <c r="AN240" s="11"/>
      <c r="AO240" s="11"/>
    </row>
    <row r="241" spans="1:41" x14ac:dyDescent="0.25">
      <c r="A241" s="1550"/>
      <c r="B241" s="1626"/>
      <c r="C241" s="340" t="s">
        <v>388</v>
      </c>
      <c r="D241" s="124" t="s">
        <v>23</v>
      </c>
      <c r="E241" s="124" t="s">
        <v>23</v>
      </c>
      <c r="F241" s="31"/>
      <c r="G241" s="124" t="s">
        <v>23</v>
      </c>
      <c r="H241" s="149">
        <v>2348</v>
      </c>
      <c r="I241" s="27"/>
      <c r="J241" s="1555"/>
      <c r="K241" s="149">
        <v>2348</v>
      </c>
      <c r="L241" s="149">
        <v>2425</v>
      </c>
      <c r="M241" s="27">
        <f t="shared" si="32"/>
        <v>1.032793867120954</v>
      </c>
      <c r="N241" s="366">
        <v>2425</v>
      </c>
      <c r="O241" s="149"/>
      <c r="P241" s="787">
        <v>2505</v>
      </c>
      <c r="Q241" s="605"/>
      <c r="R241" s="574">
        <f t="shared" si="31"/>
        <v>1.0329896907216496</v>
      </c>
      <c r="S241" s="787">
        <f t="shared" si="33"/>
        <v>2505</v>
      </c>
      <c r="T241" s="575">
        <v>2772.4</v>
      </c>
      <c r="U241" s="1558"/>
      <c r="V241" s="594">
        <f t="shared" si="34"/>
        <v>2772.4</v>
      </c>
      <c r="W241" s="146">
        <v>2858.33</v>
      </c>
      <c r="X241" s="1558"/>
      <c r="Y241" s="9"/>
      <c r="Z241" s="16"/>
      <c r="AA241" s="17"/>
      <c r="AB241" s="17"/>
      <c r="AC241" s="17"/>
      <c r="AD241" s="18"/>
      <c r="AE241" s="18"/>
      <c r="AF241" s="18"/>
      <c r="AG241" s="18"/>
      <c r="AH241" s="11"/>
      <c r="AI241" s="11"/>
      <c r="AJ241" s="11"/>
      <c r="AK241" s="11"/>
      <c r="AL241" s="11"/>
      <c r="AM241" s="11"/>
      <c r="AN241" s="11"/>
      <c r="AO241" s="11"/>
    </row>
    <row r="242" spans="1:41" x14ac:dyDescent="0.25">
      <c r="A242" s="1550"/>
      <c r="B242" s="1626"/>
      <c r="C242" s="340" t="s">
        <v>389</v>
      </c>
      <c r="D242" s="124" t="s">
        <v>23</v>
      </c>
      <c r="E242" s="124" t="s">
        <v>23</v>
      </c>
      <c r="F242" s="31"/>
      <c r="G242" s="124" t="s">
        <v>23</v>
      </c>
      <c r="H242" s="149">
        <v>2348</v>
      </c>
      <c r="I242" s="27"/>
      <c r="J242" s="1555"/>
      <c r="K242" s="149">
        <v>2348</v>
      </c>
      <c r="L242" s="149">
        <v>2582</v>
      </c>
      <c r="M242" s="27">
        <f t="shared" si="32"/>
        <v>1.0996592844974447</v>
      </c>
      <c r="N242" s="366">
        <v>2582</v>
      </c>
      <c r="O242" s="149"/>
      <c r="P242" s="787">
        <v>2720</v>
      </c>
      <c r="Q242" s="605"/>
      <c r="R242" s="574">
        <f t="shared" si="31"/>
        <v>1.0534469403563129</v>
      </c>
      <c r="S242" s="787">
        <f t="shared" si="33"/>
        <v>2720</v>
      </c>
      <c r="T242" s="575">
        <v>2777</v>
      </c>
      <c r="U242" s="1558"/>
      <c r="V242" s="594">
        <f t="shared" si="34"/>
        <v>2777</v>
      </c>
      <c r="W242" s="146">
        <v>2867.68</v>
      </c>
      <c r="X242" s="1558"/>
      <c r="Y242" s="9"/>
      <c r="Z242" s="16"/>
      <c r="AA242" s="17"/>
      <c r="AB242" s="17"/>
      <c r="AC242" s="17"/>
      <c r="AD242" s="18"/>
      <c r="AE242" s="18"/>
      <c r="AF242" s="18"/>
      <c r="AG242" s="18"/>
      <c r="AH242" s="11"/>
      <c r="AI242" s="11"/>
      <c r="AJ242" s="11"/>
      <c r="AK242" s="11"/>
      <c r="AL242" s="11"/>
      <c r="AM242" s="11"/>
      <c r="AN242" s="11"/>
      <c r="AO242" s="11"/>
    </row>
    <row r="243" spans="1:41" ht="27.75" customHeight="1" x14ac:dyDescent="0.25">
      <c r="A243" s="1550"/>
      <c r="B243" s="1626"/>
      <c r="C243" s="340" t="s">
        <v>390</v>
      </c>
      <c r="D243" s="124" t="s">
        <v>23</v>
      </c>
      <c r="E243" s="124" t="s">
        <v>23</v>
      </c>
      <c r="F243" s="31"/>
      <c r="G243" s="124" t="s">
        <v>23</v>
      </c>
      <c r="H243" s="149">
        <v>2348</v>
      </c>
      <c r="I243" s="27"/>
      <c r="J243" s="1555"/>
      <c r="K243" s="149">
        <v>2348</v>
      </c>
      <c r="L243" s="149">
        <v>2425</v>
      </c>
      <c r="M243" s="27">
        <f t="shared" si="32"/>
        <v>1.032793867120954</v>
      </c>
      <c r="N243" s="366">
        <v>2425</v>
      </c>
      <c r="O243" s="149"/>
      <c r="P243" s="787">
        <v>2505</v>
      </c>
      <c r="Q243" s="605"/>
      <c r="R243" s="574">
        <f t="shared" si="31"/>
        <v>1.0329896907216496</v>
      </c>
      <c r="S243" s="787">
        <f t="shared" si="33"/>
        <v>2505</v>
      </c>
      <c r="T243" s="575">
        <v>2772.4</v>
      </c>
      <c r="U243" s="1558"/>
      <c r="V243" s="594">
        <f t="shared" si="34"/>
        <v>2772.4</v>
      </c>
      <c r="W243" s="146">
        <v>2858.33</v>
      </c>
      <c r="X243" s="1558"/>
      <c r="Y243" s="9"/>
      <c r="Z243" s="16"/>
      <c r="AA243" s="17"/>
      <c r="AB243" s="17"/>
      <c r="AC243" s="17"/>
      <c r="AD243" s="18"/>
      <c r="AE243" s="18"/>
      <c r="AF243" s="18"/>
      <c r="AG243" s="18"/>
      <c r="AH243" s="11"/>
      <c r="AI243" s="11"/>
      <c r="AJ243" s="11"/>
      <c r="AK243" s="11"/>
      <c r="AL243" s="11"/>
      <c r="AM243" s="11"/>
      <c r="AN243" s="11"/>
      <c r="AO243" s="11"/>
    </row>
    <row r="244" spans="1:41" x14ac:dyDescent="0.25">
      <c r="A244" s="1550"/>
      <c r="B244" s="1626"/>
      <c r="C244" s="340" t="s">
        <v>391</v>
      </c>
      <c r="D244" s="124" t="s">
        <v>23</v>
      </c>
      <c r="E244" s="124" t="s">
        <v>23</v>
      </c>
      <c r="F244" s="31"/>
      <c r="G244" s="124" t="s">
        <v>23</v>
      </c>
      <c r="H244" s="149">
        <v>1925</v>
      </c>
      <c r="I244" s="27"/>
      <c r="J244" s="1555"/>
      <c r="K244" s="149">
        <v>1925</v>
      </c>
      <c r="L244" s="149">
        <v>1988.5</v>
      </c>
      <c r="M244" s="27">
        <f t="shared" si="32"/>
        <v>1.0329870129870129</v>
      </c>
      <c r="N244" s="366">
        <v>1988.5</v>
      </c>
      <c r="O244" s="149"/>
      <c r="P244" s="366">
        <v>2056</v>
      </c>
      <c r="Q244" s="605"/>
      <c r="R244" s="574">
        <f t="shared" si="31"/>
        <v>1.0339451848126728</v>
      </c>
      <c r="S244" s="366">
        <f t="shared" si="33"/>
        <v>2056</v>
      </c>
      <c r="T244" s="575">
        <v>2136.0300000000002</v>
      </c>
      <c r="U244" s="1558"/>
      <c r="V244" s="594">
        <f t="shared" si="34"/>
        <v>2136.0300000000002</v>
      </c>
      <c r="W244" s="146">
        <v>2195.7600000000002</v>
      </c>
      <c r="X244" s="1558"/>
      <c r="Y244" s="9"/>
      <c r="Z244" s="16"/>
      <c r="AA244" s="17"/>
      <c r="AB244" s="17"/>
      <c r="AC244" s="17"/>
      <c r="AD244" s="18"/>
      <c r="AE244" s="18"/>
      <c r="AF244" s="18"/>
      <c r="AG244" s="18"/>
      <c r="AH244" s="11"/>
      <c r="AI244" s="11"/>
      <c r="AJ244" s="11"/>
      <c r="AK244" s="11"/>
      <c r="AL244" s="11"/>
      <c r="AM244" s="11"/>
      <c r="AN244" s="11"/>
      <c r="AO244" s="11"/>
    </row>
    <row r="245" spans="1:41" x14ac:dyDescent="0.25">
      <c r="A245" s="1550"/>
      <c r="B245" s="1626"/>
      <c r="C245" s="340" t="s">
        <v>392</v>
      </c>
      <c r="D245" s="124" t="s">
        <v>23</v>
      </c>
      <c r="E245" s="124" t="s">
        <v>23</v>
      </c>
      <c r="F245" s="31"/>
      <c r="G245" s="124" t="s">
        <v>23</v>
      </c>
      <c r="H245" s="149">
        <v>1925</v>
      </c>
      <c r="I245" s="27"/>
      <c r="J245" s="1555"/>
      <c r="K245" s="149">
        <v>1925</v>
      </c>
      <c r="L245" s="149">
        <v>1988.5</v>
      </c>
      <c r="M245" s="27">
        <f t="shared" si="32"/>
        <v>1.0329870129870129</v>
      </c>
      <c r="N245" s="366">
        <v>1988.5</v>
      </c>
      <c r="O245" s="149"/>
      <c r="P245" s="366">
        <v>2056</v>
      </c>
      <c r="Q245" s="605"/>
      <c r="R245" s="574">
        <f t="shared" si="31"/>
        <v>1.0339451848126728</v>
      </c>
      <c r="S245" s="366">
        <f t="shared" si="33"/>
        <v>2056</v>
      </c>
      <c r="T245" s="575">
        <v>2136.0300000000002</v>
      </c>
      <c r="U245" s="1558"/>
      <c r="V245" s="594">
        <f t="shared" si="34"/>
        <v>2136.0300000000002</v>
      </c>
      <c r="W245" s="146">
        <v>2195.7600000000002</v>
      </c>
      <c r="X245" s="1558"/>
      <c r="Y245" s="9"/>
      <c r="Z245" s="16"/>
      <c r="AA245" s="17"/>
      <c r="AB245" s="17"/>
      <c r="AC245" s="17"/>
      <c r="AD245" s="18"/>
      <c r="AE245" s="18"/>
      <c r="AF245" s="18"/>
      <c r="AG245" s="18"/>
      <c r="AH245" s="11"/>
      <c r="AI245" s="11"/>
      <c r="AJ245" s="11"/>
      <c r="AK245" s="11"/>
      <c r="AL245" s="11"/>
      <c r="AM245" s="11"/>
      <c r="AN245" s="11"/>
      <c r="AO245" s="11"/>
    </row>
    <row r="246" spans="1:41" x14ac:dyDescent="0.25">
      <c r="A246" s="1550"/>
      <c r="B246" s="1626"/>
      <c r="C246" s="340" t="s">
        <v>393</v>
      </c>
      <c r="D246" s="124" t="s">
        <v>23</v>
      </c>
      <c r="E246" s="124" t="s">
        <v>23</v>
      </c>
      <c r="F246" s="31"/>
      <c r="G246" s="124" t="s">
        <v>23</v>
      </c>
      <c r="H246" s="149">
        <v>1925</v>
      </c>
      <c r="I246" s="27"/>
      <c r="J246" s="1555"/>
      <c r="K246" s="149">
        <v>1925</v>
      </c>
      <c r="L246" s="149">
        <v>1988.5</v>
      </c>
      <c r="M246" s="27">
        <f t="shared" si="32"/>
        <v>1.0329870129870129</v>
      </c>
      <c r="N246" s="366">
        <v>1988.5</v>
      </c>
      <c r="O246" s="149"/>
      <c r="P246" s="366">
        <v>2056</v>
      </c>
      <c r="Q246" s="605"/>
      <c r="R246" s="574">
        <f t="shared" si="31"/>
        <v>1.0339451848126728</v>
      </c>
      <c r="S246" s="366">
        <f t="shared" si="33"/>
        <v>2056</v>
      </c>
      <c r="T246" s="575">
        <v>2136.0300000000002</v>
      </c>
      <c r="U246" s="1558"/>
      <c r="V246" s="594">
        <f t="shared" si="34"/>
        <v>2136.0300000000002</v>
      </c>
      <c r="W246" s="146">
        <v>2195.7600000000002</v>
      </c>
      <c r="X246" s="1558"/>
      <c r="Y246" s="9"/>
      <c r="Z246" s="16"/>
      <c r="AA246" s="17"/>
      <c r="AB246" s="17"/>
      <c r="AC246" s="17"/>
      <c r="AD246" s="18"/>
      <c r="AE246" s="18"/>
      <c r="AF246" s="18"/>
      <c r="AG246" s="18"/>
      <c r="AH246" s="11"/>
      <c r="AI246" s="11"/>
      <c r="AJ246" s="11"/>
      <c r="AK246" s="11"/>
      <c r="AL246" s="11"/>
      <c r="AM246" s="11"/>
      <c r="AN246" s="11"/>
      <c r="AO246" s="11"/>
    </row>
    <row r="247" spans="1:41" x14ac:dyDescent="0.25">
      <c r="A247" s="1550"/>
      <c r="B247" s="1626"/>
      <c r="C247" s="340" t="s">
        <v>599</v>
      </c>
      <c r="D247" s="124"/>
      <c r="E247" s="124"/>
      <c r="F247" s="31"/>
      <c r="G247" s="124"/>
      <c r="H247" s="149" t="s">
        <v>23</v>
      </c>
      <c r="I247" s="27"/>
      <c r="J247" s="1555"/>
      <c r="K247" s="149">
        <v>1925</v>
      </c>
      <c r="L247" s="149">
        <v>1988.5</v>
      </c>
      <c r="M247" s="27">
        <f>L247/K247</f>
        <v>1.0329870129870129</v>
      </c>
      <c r="N247" s="366">
        <v>1988.5</v>
      </c>
      <c r="O247" s="149"/>
      <c r="P247" s="366">
        <v>2056</v>
      </c>
      <c r="Q247" s="605"/>
      <c r="R247" s="574">
        <f t="shared" si="31"/>
        <v>1.0339451848126728</v>
      </c>
      <c r="S247" s="366">
        <f t="shared" si="33"/>
        <v>2056</v>
      </c>
      <c r="T247" s="575">
        <v>2136.0300000000002</v>
      </c>
      <c r="U247" s="1558"/>
      <c r="V247" s="594">
        <f t="shared" si="34"/>
        <v>2136.0300000000002</v>
      </c>
      <c r="W247" s="146">
        <v>2195.7600000000002</v>
      </c>
      <c r="X247" s="1558"/>
      <c r="Y247" s="9"/>
      <c r="Z247" s="16"/>
      <c r="AA247" s="17"/>
      <c r="AB247" s="17"/>
      <c r="AC247" s="17"/>
      <c r="AD247" s="18"/>
      <c r="AE247" s="18"/>
      <c r="AF247" s="18"/>
      <c r="AG247" s="18"/>
      <c r="AH247" s="11"/>
      <c r="AI247" s="11"/>
      <c r="AJ247" s="11"/>
      <c r="AK247" s="11"/>
      <c r="AL247" s="11"/>
      <c r="AM247" s="11"/>
      <c r="AN247" s="11"/>
      <c r="AO247" s="11"/>
    </row>
    <row r="248" spans="1:41" x14ac:dyDescent="0.25">
      <c r="A248" s="1550"/>
      <c r="B248" s="1627"/>
      <c r="C248" s="340" t="s">
        <v>394</v>
      </c>
      <c r="D248" s="124" t="s">
        <v>23</v>
      </c>
      <c r="E248" s="124" t="s">
        <v>23</v>
      </c>
      <c r="F248" s="31"/>
      <c r="G248" s="124" t="s">
        <v>23</v>
      </c>
      <c r="H248" s="149">
        <v>1925</v>
      </c>
      <c r="I248" s="27"/>
      <c r="J248" s="1556"/>
      <c r="K248" s="149">
        <v>1925</v>
      </c>
      <c r="L248" s="149">
        <v>1988.5</v>
      </c>
      <c r="M248" s="27">
        <f t="shared" si="32"/>
        <v>1.0329870129870129</v>
      </c>
      <c r="N248" s="366">
        <v>1988.5</v>
      </c>
      <c r="O248" s="149"/>
      <c r="P248" s="366">
        <v>2056</v>
      </c>
      <c r="Q248" s="605"/>
      <c r="R248" s="574">
        <f t="shared" si="31"/>
        <v>1.0339451848126728</v>
      </c>
      <c r="S248" s="366">
        <f t="shared" si="33"/>
        <v>2056</v>
      </c>
      <c r="T248" s="575">
        <v>2136.0300000000002</v>
      </c>
      <c r="U248" s="1559"/>
      <c r="V248" s="594">
        <f t="shared" si="34"/>
        <v>2136.0300000000002</v>
      </c>
      <c r="W248" s="146">
        <v>2195.7600000000002</v>
      </c>
      <c r="X248" s="1559"/>
      <c r="Y248" s="9"/>
      <c r="Z248" s="16"/>
      <c r="AA248" s="17"/>
      <c r="AB248" s="17"/>
      <c r="AC248" s="17"/>
      <c r="AD248" s="18"/>
      <c r="AE248" s="18"/>
      <c r="AF248" s="18"/>
      <c r="AG248" s="18"/>
      <c r="AH248" s="11"/>
      <c r="AI248" s="11"/>
      <c r="AJ248" s="11"/>
      <c r="AK248" s="11"/>
      <c r="AL248" s="11"/>
      <c r="AM248" s="11"/>
      <c r="AN248" s="11"/>
      <c r="AO248" s="11"/>
    </row>
    <row r="249" spans="1:41" ht="21" customHeight="1" x14ac:dyDescent="0.25">
      <c r="A249" s="1550"/>
      <c r="B249" s="173">
        <v>36</v>
      </c>
      <c r="C249" s="336" t="s">
        <v>73</v>
      </c>
      <c r="D249" s="337">
        <v>2730</v>
      </c>
      <c r="E249" s="338">
        <v>2864</v>
      </c>
      <c r="F249" s="332">
        <f>E249/D249</f>
        <v>1.0490842490842491</v>
      </c>
      <c r="G249" s="338">
        <v>2864</v>
      </c>
      <c r="H249" s="338">
        <v>3100</v>
      </c>
      <c r="I249" s="332">
        <f t="shared" ref="I249:I271" si="35">H249/G249</f>
        <v>1.0824022346368716</v>
      </c>
      <c r="J249" s="35" t="s">
        <v>332</v>
      </c>
      <c r="K249" s="338">
        <f>H249</f>
        <v>3100</v>
      </c>
      <c r="L249" s="338">
        <v>3415</v>
      </c>
      <c r="M249" s="332">
        <f>L249/K249</f>
        <v>1.1016129032258064</v>
      </c>
      <c r="N249" s="366">
        <v>3415</v>
      </c>
      <c r="O249" s="366"/>
      <c r="P249" s="366">
        <v>3575</v>
      </c>
      <c r="Q249" s="605"/>
      <c r="R249" s="574">
        <f t="shared" si="31"/>
        <v>1.0468521229868228</v>
      </c>
      <c r="S249" s="366"/>
      <c r="T249" s="575"/>
      <c r="U249" s="583" t="s">
        <v>601</v>
      </c>
      <c r="V249" s="583"/>
      <c r="W249" s="583"/>
      <c r="X249" s="377" t="s">
        <v>795</v>
      </c>
      <c r="Y249" s="9"/>
      <c r="Z249" s="16">
        <v>2</v>
      </c>
      <c r="AA249" s="17"/>
      <c r="AB249" s="17"/>
      <c r="AC249" s="17"/>
      <c r="AD249" s="18"/>
      <c r="AE249" s="18"/>
      <c r="AF249" s="18"/>
      <c r="AG249" s="18"/>
      <c r="AH249" s="11"/>
      <c r="AI249" s="11"/>
      <c r="AJ249" s="11"/>
      <c r="AK249" s="11"/>
      <c r="AL249" s="11"/>
      <c r="AM249" s="11"/>
      <c r="AN249" s="11"/>
      <c r="AO249" s="11"/>
    </row>
    <row r="250" spans="1:41" s="133" customFormat="1" ht="26.25" customHeight="1" x14ac:dyDescent="0.25">
      <c r="A250" s="1575" t="s">
        <v>74</v>
      </c>
      <c r="B250" s="333">
        <v>37</v>
      </c>
      <c r="C250" s="30" t="s">
        <v>75</v>
      </c>
      <c r="D250" s="122">
        <v>1584</v>
      </c>
      <c r="E250" s="145">
        <v>1654</v>
      </c>
      <c r="F250" s="27">
        <f>E250/D250</f>
        <v>1.0441919191919191</v>
      </c>
      <c r="G250" s="145">
        <v>1645</v>
      </c>
      <c r="H250" s="145">
        <v>1790</v>
      </c>
      <c r="I250" s="27">
        <f t="shared" si="35"/>
        <v>1.0881458966565349</v>
      </c>
      <c r="J250" s="35" t="s">
        <v>333</v>
      </c>
      <c r="K250" s="145">
        <f>H250</f>
        <v>1790</v>
      </c>
      <c r="L250" s="145">
        <v>1849</v>
      </c>
      <c r="M250" s="27">
        <f>L250/K250</f>
        <v>1.0329608938547485</v>
      </c>
      <c r="N250" s="366">
        <v>1849</v>
      </c>
      <c r="O250" s="366"/>
      <c r="P250" s="366">
        <v>1911.87</v>
      </c>
      <c r="Q250" s="605"/>
      <c r="R250" s="574">
        <f t="shared" si="31"/>
        <v>1.0340021633315304</v>
      </c>
      <c r="S250" s="366"/>
      <c r="T250" s="575"/>
      <c r="U250" s="580" t="s">
        <v>491</v>
      </c>
      <c r="V250" s="580"/>
      <c r="W250" s="580"/>
      <c r="X250" s="580" t="s">
        <v>770</v>
      </c>
      <c r="Y250" s="128"/>
      <c r="Z250" s="129">
        <v>2</v>
      </c>
      <c r="AA250" s="130"/>
      <c r="AB250" s="130"/>
      <c r="AC250" s="130"/>
      <c r="AD250" s="131"/>
      <c r="AE250" s="131"/>
      <c r="AF250" s="131"/>
      <c r="AG250" s="131"/>
      <c r="AH250" s="132"/>
      <c r="AI250" s="132"/>
      <c r="AJ250" s="132"/>
      <c r="AK250" s="132"/>
      <c r="AL250" s="132"/>
      <c r="AM250" s="132"/>
      <c r="AN250" s="132"/>
      <c r="AO250" s="132"/>
    </row>
    <row r="251" spans="1:41" s="133" customFormat="1" ht="78.75" customHeight="1" x14ac:dyDescent="0.25">
      <c r="A251" s="1575"/>
      <c r="B251" s="640">
        <v>38</v>
      </c>
      <c r="C251" s="527" t="s">
        <v>835</v>
      </c>
      <c r="D251" s="122"/>
      <c r="E251" s="145"/>
      <c r="F251" s="27"/>
      <c r="G251" s="145"/>
      <c r="H251" s="145"/>
      <c r="I251" s="27"/>
      <c r="J251" s="641"/>
      <c r="K251" s="145"/>
      <c r="L251" s="145"/>
      <c r="M251" s="27"/>
      <c r="N251" s="366"/>
      <c r="O251" s="366"/>
      <c r="P251" s="366">
        <v>1863.27</v>
      </c>
      <c r="Q251" s="605"/>
      <c r="R251" s="574"/>
      <c r="S251" s="366"/>
      <c r="T251" s="575"/>
      <c r="U251" s="641"/>
      <c r="V251" s="641"/>
      <c r="W251" s="641"/>
      <c r="X251" s="715" t="s">
        <v>836</v>
      </c>
      <c r="Y251" s="128"/>
      <c r="Z251" s="129"/>
      <c r="AA251" s="130"/>
      <c r="AB251" s="130"/>
      <c r="AC251" s="130"/>
      <c r="AD251" s="131"/>
      <c r="AE251" s="131"/>
      <c r="AF251" s="131"/>
      <c r="AG251" s="131"/>
      <c r="AH251" s="132"/>
      <c r="AI251" s="132"/>
      <c r="AJ251" s="132"/>
      <c r="AK251" s="132"/>
      <c r="AL251" s="132"/>
      <c r="AM251" s="132"/>
      <c r="AN251" s="132"/>
      <c r="AO251" s="132"/>
    </row>
    <row r="252" spans="1:41" s="727" customFormat="1" ht="78" customHeight="1" x14ac:dyDescent="0.25">
      <c r="A252" s="1575"/>
      <c r="B252" s="718"/>
      <c r="C252" s="650" t="s">
        <v>76</v>
      </c>
      <c r="D252" s="719">
        <v>1529</v>
      </c>
      <c r="E252" s="720">
        <v>1604</v>
      </c>
      <c r="F252" s="480">
        <f>E252/D252</f>
        <v>1.0490516677567037</v>
      </c>
      <c r="G252" s="720">
        <v>1604</v>
      </c>
      <c r="H252" s="720">
        <v>1745</v>
      </c>
      <c r="I252" s="480">
        <f t="shared" si="35"/>
        <v>1.0879052369077307</v>
      </c>
      <c r="J252" s="721" t="s">
        <v>334</v>
      </c>
      <c r="K252" s="720">
        <f>H252</f>
        <v>1745</v>
      </c>
      <c r="L252" s="720">
        <v>1802</v>
      </c>
      <c r="M252" s="652">
        <f>L252/K252</f>
        <v>1.0326647564469913</v>
      </c>
      <c r="N252" s="662">
        <v>1802</v>
      </c>
      <c r="O252" s="662"/>
      <c r="P252" s="662">
        <v>1863.27</v>
      </c>
      <c r="Q252" s="662"/>
      <c r="R252" s="722">
        <f t="shared" si="31"/>
        <v>1.0340011098779134</v>
      </c>
      <c r="S252" s="662"/>
      <c r="T252" s="723"/>
      <c r="U252" s="721" t="s">
        <v>492</v>
      </c>
      <c r="V252" s="721"/>
      <c r="W252" s="721"/>
      <c r="X252" s="658" t="s">
        <v>837</v>
      </c>
      <c r="Y252" s="724"/>
      <c r="Z252" s="725">
        <v>2</v>
      </c>
      <c r="AA252" s="726"/>
      <c r="AB252" s="726"/>
      <c r="AC252" s="726"/>
      <c r="AD252" s="725"/>
      <c r="AE252" s="725"/>
      <c r="AF252" s="725"/>
      <c r="AG252" s="725"/>
    </row>
    <row r="253" spans="1:41" s="23" customFormat="1" ht="30" customHeight="1" x14ac:dyDescent="0.25">
      <c r="A253" s="1549" t="s">
        <v>77</v>
      </c>
      <c r="B253" s="285">
        <v>39</v>
      </c>
      <c r="C253" s="311" t="s">
        <v>78</v>
      </c>
      <c r="D253" s="118">
        <v>1361</v>
      </c>
      <c r="E253" s="56">
        <v>1427</v>
      </c>
      <c r="F253" s="27">
        <f>E253/D253</f>
        <v>1.0484937545922115</v>
      </c>
      <c r="G253" s="149">
        <v>1683.86</v>
      </c>
      <c r="H253" s="149">
        <v>1831.36</v>
      </c>
      <c r="I253" s="27">
        <f t="shared" si="35"/>
        <v>1.0875963559915907</v>
      </c>
      <c r="J253" s="351" t="s">
        <v>440</v>
      </c>
      <c r="K253" s="149">
        <v>1831.36</v>
      </c>
      <c r="L253" s="149">
        <v>1977</v>
      </c>
      <c r="M253" s="27">
        <f>L253/K253</f>
        <v>1.0795255984623451</v>
      </c>
      <c r="N253" s="366">
        <f>L253</f>
        <v>1977</v>
      </c>
      <c r="O253" s="366"/>
      <c r="P253" s="366">
        <v>2056</v>
      </c>
      <c r="Q253" s="605"/>
      <c r="R253" s="537">
        <f t="shared" si="31"/>
        <v>1.0399595346484574</v>
      </c>
      <c r="S253" s="1584"/>
      <c r="T253" s="1585"/>
      <c r="U253" s="1585"/>
      <c r="V253" s="1585"/>
      <c r="W253" s="1586"/>
      <c r="X253" s="515" t="s">
        <v>705</v>
      </c>
      <c r="Y253" s="9"/>
      <c r="Z253" s="16"/>
      <c r="AA253" s="137"/>
      <c r="AB253" s="17"/>
      <c r="AC253" s="137"/>
      <c r="AD253" s="18"/>
      <c r="AE253" s="18"/>
      <c r="AF253" s="18"/>
      <c r="AG253" s="18"/>
      <c r="AH253" s="11"/>
      <c r="AI253" s="11"/>
      <c r="AJ253" s="11"/>
      <c r="AK253" s="11"/>
      <c r="AL253" s="11"/>
      <c r="AM253" s="11"/>
      <c r="AN253" s="11"/>
      <c r="AO253" s="11"/>
    </row>
    <row r="254" spans="1:41" s="23" customFormat="1" x14ac:dyDescent="0.25">
      <c r="A254" s="1550"/>
      <c r="B254" s="1942"/>
      <c r="C254" s="734" t="s">
        <v>89</v>
      </c>
      <c r="D254" s="693"/>
      <c r="E254" s="735">
        <v>1757.59</v>
      </c>
      <c r="F254" s="480"/>
      <c r="G254" s="735">
        <v>1729</v>
      </c>
      <c r="H254" s="735">
        <v>1876.65</v>
      </c>
      <c r="I254" s="736">
        <f t="shared" si="35"/>
        <v>1.0853961827646039</v>
      </c>
      <c r="J254" s="1593" t="s">
        <v>335</v>
      </c>
      <c r="K254" s="735">
        <v>1878.34</v>
      </c>
      <c r="L254" s="735">
        <v>1940.09</v>
      </c>
      <c r="M254" s="736">
        <f>L254/K254</f>
        <v>1.0328747724054219</v>
      </c>
      <c r="N254" s="737">
        <v>1823.63</v>
      </c>
      <c r="O254" s="738">
        <f>N254*118%</f>
        <v>2151.8834000000002</v>
      </c>
      <c r="P254" s="737">
        <v>1880.61</v>
      </c>
      <c r="Q254" s="738">
        <f>P254*118%</f>
        <v>2219.1197999999999</v>
      </c>
      <c r="R254" s="638">
        <f t="shared" ref="R254:R293" si="36">P254/N254</f>
        <v>1.0312453732390889</v>
      </c>
      <c r="S254" s="737">
        <f>P254</f>
        <v>1880.61</v>
      </c>
      <c r="T254" s="737">
        <v>1944.27</v>
      </c>
      <c r="U254" s="1593" t="s">
        <v>644</v>
      </c>
      <c r="V254" s="1988"/>
      <c r="W254" s="1989"/>
      <c r="X254" s="1593" t="s">
        <v>838</v>
      </c>
      <c r="Y254" s="9"/>
      <c r="Z254" s="16"/>
      <c r="AA254" s="137"/>
      <c r="AB254" s="17"/>
      <c r="AC254" s="137"/>
      <c r="AD254" s="18"/>
      <c r="AE254" s="18"/>
      <c r="AF254" s="18"/>
      <c r="AG254" s="18"/>
      <c r="AH254" s="11"/>
      <c r="AI254" s="11"/>
      <c r="AJ254" s="11"/>
      <c r="AK254" s="11"/>
      <c r="AL254" s="11"/>
      <c r="AM254" s="11"/>
      <c r="AN254" s="11"/>
      <c r="AO254" s="11"/>
    </row>
    <row r="255" spans="1:41" s="23" customFormat="1" ht="39" customHeight="1" x14ac:dyDescent="0.25">
      <c r="A255" s="1550"/>
      <c r="B255" s="1943"/>
      <c r="C255" s="739" t="s">
        <v>90</v>
      </c>
      <c r="D255" s="693"/>
      <c r="E255" s="635">
        <v>1427</v>
      </c>
      <c r="F255" s="480"/>
      <c r="G255" s="635">
        <v>1427</v>
      </c>
      <c r="H255" s="635">
        <v>1552</v>
      </c>
      <c r="I255" s="480">
        <f t="shared" si="35"/>
        <v>1.0875963559915907</v>
      </c>
      <c r="J255" s="1594"/>
      <c r="K255" s="635">
        <v>1552</v>
      </c>
      <c r="L255" s="635">
        <v>1603</v>
      </c>
      <c r="M255" s="480">
        <f>L255/K255</f>
        <v>1.0328608247422681</v>
      </c>
      <c r="N255" s="637">
        <f>L255</f>
        <v>1603</v>
      </c>
      <c r="O255" s="637">
        <f>N255*118%</f>
        <v>1891.54</v>
      </c>
      <c r="P255" s="637">
        <v>1657.5</v>
      </c>
      <c r="Q255" s="637">
        <f>P255*118%</f>
        <v>1955.85</v>
      </c>
      <c r="R255" s="638">
        <f t="shared" si="36"/>
        <v>1.0339987523393637</v>
      </c>
      <c r="S255" s="637">
        <f>P255</f>
        <v>1657.5</v>
      </c>
      <c r="T255" s="637">
        <v>1714.5</v>
      </c>
      <c r="U255" s="1594"/>
      <c r="V255" s="1990"/>
      <c r="W255" s="1991"/>
      <c r="X255" s="1594"/>
      <c r="Y255" s="9"/>
      <c r="Z255" s="16"/>
      <c r="AA255" s="137"/>
      <c r="AB255" s="17"/>
      <c r="AC255" s="137"/>
      <c r="AD255" s="18"/>
      <c r="AE255" s="18"/>
      <c r="AF255" s="18"/>
      <c r="AG255" s="18"/>
      <c r="AH255" s="11"/>
      <c r="AI255" s="11"/>
      <c r="AJ255" s="11"/>
      <c r="AK255" s="11"/>
      <c r="AL255" s="11"/>
      <c r="AM255" s="11"/>
      <c r="AN255" s="11"/>
      <c r="AO255" s="11"/>
    </row>
    <row r="256" spans="1:41" s="23" customFormat="1" x14ac:dyDescent="0.25">
      <c r="A256" s="1550"/>
      <c r="B256" s="1943"/>
      <c r="C256" s="740" t="s">
        <v>79</v>
      </c>
      <c r="D256" s="693" t="s">
        <v>23</v>
      </c>
      <c r="E256" s="635">
        <v>1427</v>
      </c>
      <c r="F256" s="480"/>
      <c r="G256" s="635">
        <v>1427</v>
      </c>
      <c r="H256" s="635">
        <v>1552</v>
      </c>
      <c r="I256" s="480">
        <f t="shared" si="35"/>
        <v>1.0875963559915907</v>
      </c>
      <c r="J256" s="1594"/>
      <c r="K256" s="635">
        <v>1552</v>
      </c>
      <c r="L256" s="635">
        <v>1603</v>
      </c>
      <c r="M256" s="480">
        <f>L256/K256</f>
        <v>1.0328608247422681</v>
      </c>
      <c r="N256" s="637">
        <f>L256</f>
        <v>1603</v>
      </c>
      <c r="O256" s="637">
        <f>N256*118%</f>
        <v>1891.54</v>
      </c>
      <c r="P256" s="637">
        <v>1657.5</v>
      </c>
      <c r="Q256" s="637">
        <f>P256*118%</f>
        <v>1955.85</v>
      </c>
      <c r="R256" s="638">
        <f t="shared" si="36"/>
        <v>1.0339987523393637</v>
      </c>
      <c r="S256" s="637">
        <f>P256</f>
        <v>1657.5</v>
      </c>
      <c r="T256" s="637">
        <v>1714.5</v>
      </c>
      <c r="U256" s="1594"/>
      <c r="V256" s="1990"/>
      <c r="W256" s="1991"/>
      <c r="X256" s="1594"/>
      <c r="Y256" s="9"/>
      <c r="Z256" s="16"/>
      <c r="AA256" s="137"/>
      <c r="AB256" s="17"/>
      <c r="AC256" s="137"/>
      <c r="AD256" s="18"/>
      <c r="AE256" s="18"/>
      <c r="AF256" s="18"/>
      <c r="AG256" s="18"/>
      <c r="AH256" s="11"/>
      <c r="AI256" s="11"/>
      <c r="AJ256" s="11"/>
      <c r="AK256" s="11"/>
      <c r="AL256" s="11"/>
      <c r="AM256" s="11"/>
      <c r="AN256" s="11"/>
      <c r="AO256" s="11"/>
    </row>
    <row r="257" spans="1:41" s="23" customFormat="1" x14ac:dyDescent="0.25">
      <c r="A257" s="1550"/>
      <c r="B257" s="1943"/>
      <c r="C257" s="1947" t="s">
        <v>80</v>
      </c>
      <c r="D257" s="693" t="s">
        <v>23</v>
      </c>
      <c r="E257" s="635">
        <v>3207</v>
      </c>
      <c r="F257" s="480"/>
      <c r="G257" s="635">
        <v>3207</v>
      </c>
      <c r="H257" s="635">
        <v>3465</v>
      </c>
      <c r="I257" s="480">
        <f t="shared" si="35"/>
        <v>1.0804490177736201</v>
      </c>
      <c r="J257" s="1594"/>
      <c r="K257" s="635">
        <v>3465</v>
      </c>
      <c r="L257" s="635">
        <v>1858.5</v>
      </c>
      <c r="M257" s="480" t="s">
        <v>643</v>
      </c>
      <c r="N257" s="637">
        <f>L257</f>
        <v>1858.5</v>
      </c>
      <c r="O257" s="637">
        <f>N257*118%</f>
        <v>2193.0299999999997</v>
      </c>
      <c r="P257" s="637">
        <v>1877.26</v>
      </c>
      <c r="Q257" s="637">
        <f>P257*118%</f>
        <v>2215.1668</v>
      </c>
      <c r="R257" s="638">
        <f t="shared" si="36"/>
        <v>1.0100941619585688</v>
      </c>
      <c r="S257" s="637">
        <f>P257</f>
        <v>1877.26</v>
      </c>
      <c r="T257" s="637">
        <v>1941</v>
      </c>
      <c r="U257" s="1594"/>
      <c r="V257" s="1990"/>
      <c r="W257" s="1991"/>
      <c r="X257" s="1594"/>
      <c r="Y257" s="9"/>
      <c r="Z257" s="16"/>
      <c r="AA257" s="137"/>
      <c r="AB257" s="17"/>
      <c r="AC257" s="137"/>
      <c r="AD257" s="18"/>
      <c r="AE257" s="18"/>
      <c r="AF257" s="18"/>
      <c r="AG257" s="18"/>
      <c r="AH257" s="11"/>
      <c r="AI257" s="11"/>
      <c r="AJ257" s="11"/>
      <c r="AK257" s="11"/>
      <c r="AL257" s="11"/>
      <c r="AM257" s="11"/>
      <c r="AN257" s="11"/>
      <c r="AO257" s="11"/>
    </row>
    <row r="258" spans="1:41" s="23" customFormat="1" ht="20.25" hidden="1" customHeight="1" x14ac:dyDescent="0.25">
      <c r="A258" s="1550"/>
      <c r="B258" s="1943"/>
      <c r="C258" s="1948"/>
      <c r="D258" s="693"/>
      <c r="E258" s="635"/>
      <c r="F258" s="480"/>
      <c r="G258" s="635"/>
      <c r="H258" s="635"/>
      <c r="I258" s="480"/>
      <c r="J258" s="1594"/>
      <c r="K258" s="635"/>
      <c r="L258" s="635"/>
      <c r="M258" s="480"/>
      <c r="N258" s="637"/>
      <c r="O258" s="637">
        <f t="shared" ref="O258:O271" si="37">N258*118%</f>
        <v>0</v>
      </c>
      <c r="P258" s="637"/>
      <c r="Q258" s="637">
        <f t="shared" ref="Q258:Q271" si="38">P258*118%</f>
        <v>0</v>
      </c>
      <c r="R258" s="638" t="e">
        <f t="shared" si="36"/>
        <v>#DIV/0!</v>
      </c>
      <c r="S258" s="637"/>
      <c r="T258" s="637"/>
      <c r="U258" s="1594"/>
      <c r="V258" s="1990"/>
      <c r="W258" s="1991"/>
      <c r="X258" s="1594"/>
      <c r="Y258" s="9"/>
      <c r="Z258" s="16"/>
      <c r="AA258" s="137"/>
      <c r="AB258" s="17"/>
      <c r="AC258" s="137"/>
      <c r="AD258" s="18"/>
      <c r="AE258" s="18"/>
      <c r="AF258" s="18"/>
      <c r="AG258" s="18"/>
      <c r="AH258" s="11"/>
      <c r="AI258" s="11"/>
      <c r="AJ258" s="11"/>
      <c r="AK258" s="11"/>
      <c r="AL258" s="11"/>
      <c r="AM258" s="11"/>
      <c r="AN258" s="11"/>
      <c r="AO258" s="11"/>
    </row>
    <row r="259" spans="1:41" s="23" customFormat="1" x14ac:dyDescent="0.25">
      <c r="A259" s="1550"/>
      <c r="B259" s="1943"/>
      <c r="C259" s="740" t="s">
        <v>81</v>
      </c>
      <c r="D259" s="693" t="s">
        <v>23</v>
      </c>
      <c r="E259" s="635">
        <v>1427</v>
      </c>
      <c r="F259" s="480"/>
      <c r="G259" s="635">
        <v>1427</v>
      </c>
      <c r="H259" s="635">
        <v>1552</v>
      </c>
      <c r="I259" s="480">
        <f t="shared" si="35"/>
        <v>1.0875963559915907</v>
      </c>
      <c r="J259" s="1594"/>
      <c r="K259" s="635">
        <v>1552</v>
      </c>
      <c r="L259" s="635">
        <v>1603</v>
      </c>
      <c r="M259" s="480">
        <f t="shared" ref="M259:M274" si="39">L259/K259</f>
        <v>1.0328608247422681</v>
      </c>
      <c r="N259" s="637">
        <f>L259</f>
        <v>1603</v>
      </c>
      <c r="O259" s="637">
        <f t="shared" si="37"/>
        <v>1891.54</v>
      </c>
      <c r="P259" s="637">
        <v>1657.5</v>
      </c>
      <c r="Q259" s="637">
        <f t="shared" si="38"/>
        <v>1955.85</v>
      </c>
      <c r="R259" s="638">
        <f t="shared" si="36"/>
        <v>1.0339987523393637</v>
      </c>
      <c r="S259" s="637">
        <f t="shared" ref="S259:S268" si="40">P259</f>
        <v>1657.5</v>
      </c>
      <c r="T259" s="637">
        <v>1714.5</v>
      </c>
      <c r="U259" s="1594"/>
      <c r="V259" s="1990"/>
      <c r="W259" s="1991"/>
      <c r="X259" s="1594"/>
      <c r="Y259" s="9"/>
      <c r="Z259" s="16"/>
      <c r="AA259" s="137"/>
      <c r="AB259" s="17"/>
      <c r="AC259" s="137"/>
      <c r="AD259" s="18"/>
      <c r="AE259" s="18"/>
      <c r="AF259" s="18"/>
      <c r="AG259" s="18"/>
      <c r="AH259" s="11"/>
      <c r="AI259" s="11"/>
      <c r="AJ259" s="11"/>
      <c r="AK259" s="11"/>
      <c r="AL259" s="11"/>
      <c r="AM259" s="11"/>
      <c r="AN259" s="11"/>
      <c r="AO259" s="11"/>
    </row>
    <row r="260" spans="1:41" s="23" customFormat="1" x14ac:dyDescent="0.25">
      <c r="A260" s="1550"/>
      <c r="B260" s="1943"/>
      <c r="C260" s="740" t="s">
        <v>82</v>
      </c>
      <c r="D260" s="693" t="s">
        <v>23</v>
      </c>
      <c r="E260" s="635">
        <v>1427</v>
      </c>
      <c r="F260" s="480"/>
      <c r="G260" s="635">
        <v>1427</v>
      </c>
      <c r="H260" s="635">
        <v>1552</v>
      </c>
      <c r="I260" s="480">
        <f t="shared" si="35"/>
        <v>1.0875963559915907</v>
      </c>
      <c r="J260" s="1594"/>
      <c r="K260" s="635">
        <v>1552</v>
      </c>
      <c r="L260" s="635">
        <v>1603</v>
      </c>
      <c r="M260" s="480">
        <f t="shared" si="39"/>
        <v>1.0328608247422681</v>
      </c>
      <c r="N260" s="637">
        <f>L260</f>
        <v>1603</v>
      </c>
      <c r="O260" s="637">
        <f t="shared" si="37"/>
        <v>1891.54</v>
      </c>
      <c r="P260" s="637">
        <v>1657.5</v>
      </c>
      <c r="Q260" s="637">
        <f t="shared" si="38"/>
        <v>1955.85</v>
      </c>
      <c r="R260" s="638">
        <f t="shared" si="36"/>
        <v>1.0339987523393637</v>
      </c>
      <c r="S260" s="637">
        <f t="shared" si="40"/>
        <v>1657.5</v>
      </c>
      <c r="T260" s="637">
        <v>1714.5</v>
      </c>
      <c r="U260" s="1594"/>
      <c r="V260" s="1990"/>
      <c r="W260" s="1991"/>
      <c r="X260" s="1594"/>
      <c r="Y260" s="9"/>
      <c r="Z260" s="16"/>
      <c r="AA260" s="137"/>
      <c r="AB260" s="17"/>
      <c r="AC260" s="137"/>
      <c r="AD260" s="18"/>
      <c r="AE260" s="18"/>
      <c r="AF260" s="18"/>
      <c r="AG260" s="18"/>
      <c r="AH260" s="11"/>
      <c r="AI260" s="11"/>
      <c r="AJ260" s="11"/>
      <c r="AK260" s="11"/>
      <c r="AL260" s="11"/>
      <c r="AM260" s="11"/>
      <c r="AN260" s="11"/>
      <c r="AO260" s="11"/>
    </row>
    <row r="261" spans="1:41" s="23" customFormat="1" x14ac:dyDescent="0.25">
      <c r="A261" s="1550"/>
      <c r="B261" s="1943"/>
      <c r="C261" s="740" t="s">
        <v>83</v>
      </c>
      <c r="D261" s="693" t="s">
        <v>23</v>
      </c>
      <c r="E261" s="635">
        <v>2098</v>
      </c>
      <c r="F261" s="480"/>
      <c r="G261" s="635">
        <v>2098</v>
      </c>
      <c r="H261" s="635">
        <v>2280</v>
      </c>
      <c r="I261" s="480">
        <f t="shared" si="35"/>
        <v>1.0867492850333651</v>
      </c>
      <c r="J261" s="1594"/>
      <c r="K261" s="635">
        <v>2280</v>
      </c>
      <c r="L261" s="635">
        <v>2355</v>
      </c>
      <c r="M261" s="480">
        <f t="shared" si="39"/>
        <v>1.0328947368421053</v>
      </c>
      <c r="N261" s="637">
        <f>L261</f>
        <v>2355</v>
      </c>
      <c r="O261" s="637">
        <f t="shared" si="37"/>
        <v>2778.8999999999996</v>
      </c>
      <c r="P261" s="637">
        <v>2431</v>
      </c>
      <c r="Q261" s="637">
        <f t="shared" si="38"/>
        <v>2868.58</v>
      </c>
      <c r="R261" s="638">
        <f t="shared" si="36"/>
        <v>1.0322717622080679</v>
      </c>
      <c r="S261" s="637">
        <f t="shared" si="40"/>
        <v>2431</v>
      </c>
      <c r="T261" s="637">
        <v>2507.5</v>
      </c>
      <c r="U261" s="1594"/>
      <c r="V261" s="1990"/>
      <c r="W261" s="1991"/>
      <c r="X261" s="1594"/>
      <c r="Y261" s="9"/>
      <c r="Z261" s="16"/>
      <c r="AA261" s="137"/>
      <c r="AB261" s="17"/>
      <c r="AC261" s="137"/>
      <c r="AD261" s="18"/>
      <c r="AE261" s="18"/>
      <c r="AF261" s="18"/>
      <c r="AG261" s="18"/>
      <c r="AH261" s="11"/>
      <c r="AI261" s="11"/>
      <c r="AJ261" s="11"/>
      <c r="AK261" s="11"/>
      <c r="AL261" s="11"/>
      <c r="AM261" s="11"/>
      <c r="AN261" s="11"/>
      <c r="AO261" s="11"/>
    </row>
    <row r="262" spans="1:41" s="23" customFormat="1" x14ac:dyDescent="0.25">
      <c r="A262" s="1550"/>
      <c r="B262" s="1943"/>
      <c r="C262" s="740" t="s">
        <v>84</v>
      </c>
      <c r="D262" s="693" t="s">
        <v>23</v>
      </c>
      <c r="E262" s="635">
        <v>3207</v>
      </c>
      <c r="F262" s="480"/>
      <c r="G262" s="635">
        <v>3207</v>
      </c>
      <c r="H262" s="635">
        <v>3465</v>
      </c>
      <c r="I262" s="480">
        <f t="shared" si="35"/>
        <v>1.0804490177736201</v>
      </c>
      <c r="J262" s="1594"/>
      <c r="K262" s="635">
        <v>3465</v>
      </c>
      <c r="L262" s="635">
        <v>3579</v>
      </c>
      <c r="M262" s="480">
        <f t="shared" si="39"/>
        <v>1.032900432900433</v>
      </c>
      <c r="N262" s="637">
        <v>2354.2199999999998</v>
      </c>
      <c r="O262" s="637">
        <f t="shared" si="37"/>
        <v>2777.9795999999997</v>
      </c>
      <c r="P262" s="637">
        <v>2434.2800000000002</v>
      </c>
      <c r="Q262" s="637">
        <f t="shared" si="38"/>
        <v>2872.4504000000002</v>
      </c>
      <c r="R262" s="638">
        <f t="shared" si="36"/>
        <v>1.0340070171861595</v>
      </c>
      <c r="S262" s="637">
        <f t="shared" si="40"/>
        <v>2434.2800000000002</v>
      </c>
      <c r="T262" s="637">
        <v>2510.85</v>
      </c>
      <c r="U262" s="1594"/>
      <c r="V262" s="1990"/>
      <c r="W262" s="1991"/>
      <c r="X262" s="1594"/>
      <c r="Y262" s="9"/>
      <c r="Z262" s="16"/>
      <c r="AA262" s="137"/>
      <c r="AB262" s="17"/>
      <c r="AC262" s="137"/>
      <c r="AD262" s="18"/>
      <c r="AE262" s="18"/>
      <c r="AF262" s="18"/>
      <c r="AG262" s="18"/>
      <c r="AH262" s="11"/>
      <c r="AI262" s="11"/>
      <c r="AJ262" s="11"/>
      <c r="AK262" s="11"/>
      <c r="AL262" s="11"/>
      <c r="AM262" s="11"/>
      <c r="AN262" s="11"/>
      <c r="AO262" s="11"/>
    </row>
    <row r="263" spans="1:41" s="23" customFormat="1" x14ac:dyDescent="0.25">
      <c r="A263" s="1550"/>
      <c r="B263" s="1943"/>
      <c r="C263" s="740" t="s">
        <v>85</v>
      </c>
      <c r="D263" s="693" t="s">
        <v>23</v>
      </c>
      <c r="E263" s="635">
        <v>3207</v>
      </c>
      <c r="F263" s="480"/>
      <c r="G263" s="635">
        <v>3207</v>
      </c>
      <c r="H263" s="635">
        <v>3465</v>
      </c>
      <c r="I263" s="480">
        <f t="shared" si="35"/>
        <v>1.0804490177736201</v>
      </c>
      <c r="J263" s="1594"/>
      <c r="K263" s="635">
        <v>3465</v>
      </c>
      <c r="L263" s="635">
        <v>3579</v>
      </c>
      <c r="M263" s="480">
        <f t="shared" si="39"/>
        <v>1.032900432900433</v>
      </c>
      <c r="N263" s="637">
        <f t="shared" ref="N263:N271" si="41">L263</f>
        <v>3579</v>
      </c>
      <c r="O263" s="637">
        <f t="shared" si="37"/>
        <v>4223.2199999999993</v>
      </c>
      <c r="P263" s="637">
        <v>3668.75</v>
      </c>
      <c r="Q263" s="637">
        <f t="shared" si="38"/>
        <v>4329.125</v>
      </c>
      <c r="R263" s="638">
        <f t="shared" si="36"/>
        <v>1.0250768371053367</v>
      </c>
      <c r="S263" s="637">
        <f t="shared" si="40"/>
        <v>3668.75</v>
      </c>
      <c r="T263" s="637">
        <v>3793.06</v>
      </c>
      <c r="U263" s="1594"/>
      <c r="V263" s="1990"/>
      <c r="W263" s="1991"/>
      <c r="X263" s="1594"/>
      <c r="Y263" s="9"/>
      <c r="Z263" s="16"/>
      <c r="AA263" s="137"/>
      <c r="AB263" s="17"/>
      <c r="AC263" s="137"/>
      <c r="AD263" s="18"/>
      <c r="AE263" s="18"/>
      <c r="AF263" s="18"/>
      <c r="AG263" s="18"/>
      <c r="AH263" s="11"/>
      <c r="AI263" s="11"/>
      <c r="AJ263" s="11"/>
      <c r="AK263" s="11"/>
      <c r="AL263" s="11"/>
      <c r="AM263" s="11"/>
      <c r="AN263" s="11"/>
      <c r="AO263" s="11"/>
    </row>
    <row r="264" spans="1:41" s="23" customFormat="1" x14ac:dyDescent="0.25">
      <c r="A264" s="1550"/>
      <c r="B264" s="1943"/>
      <c r="C264" s="740" t="s">
        <v>86</v>
      </c>
      <c r="D264" s="693" t="s">
        <v>23</v>
      </c>
      <c r="E264" s="635">
        <v>3207</v>
      </c>
      <c r="F264" s="480"/>
      <c r="G264" s="635">
        <v>3207</v>
      </c>
      <c r="H264" s="635">
        <v>3465</v>
      </c>
      <c r="I264" s="480">
        <f t="shared" si="35"/>
        <v>1.0804490177736201</v>
      </c>
      <c r="J264" s="1594"/>
      <c r="K264" s="635">
        <v>3465</v>
      </c>
      <c r="L264" s="635">
        <v>3579</v>
      </c>
      <c r="M264" s="480">
        <f t="shared" si="39"/>
        <v>1.032900432900433</v>
      </c>
      <c r="N264" s="637">
        <f t="shared" si="41"/>
        <v>3579</v>
      </c>
      <c r="O264" s="637">
        <f t="shared" si="37"/>
        <v>4223.2199999999993</v>
      </c>
      <c r="P264" s="637">
        <v>3668.75</v>
      </c>
      <c r="Q264" s="637">
        <f t="shared" si="38"/>
        <v>4329.125</v>
      </c>
      <c r="R264" s="638">
        <f t="shared" si="36"/>
        <v>1.0250768371053367</v>
      </c>
      <c r="S264" s="637">
        <f t="shared" si="40"/>
        <v>3668.75</v>
      </c>
      <c r="T264" s="637">
        <v>3793.06</v>
      </c>
      <c r="U264" s="1594"/>
      <c r="V264" s="1990"/>
      <c r="W264" s="1991"/>
      <c r="X264" s="1594"/>
      <c r="Y264" s="9"/>
      <c r="Z264" s="16"/>
      <c r="AA264" s="137"/>
      <c r="AB264" s="17"/>
      <c r="AC264" s="137"/>
      <c r="AD264" s="18"/>
      <c r="AE264" s="18"/>
      <c r="AF264" s="18"/>
      <c r="AG264" s="18"/>
      <c r="AH264" s="11"/>
      <c r="AI264" s="11"/>
      <c r="AJ264" s="11"/>
      <c r="AK264" s="11"/>
      <c r="AL264" s="11"/>
      <c r="AM264" s="11"/>
      <c r="AN264" s="11"/>
      <c r="AO264" s="11"/>
    </row>
    <row r="265" spans="1:41" s="23" customFormat="1" x14ac:dyDescent="0.25">
      <c r="A265" s="1550"/>
      <c r="B265" s="1943"/>
      <c r="C265" s="740" t="s">
        <v>87</v>
      </c>
      <c r="D265" s="693" t="s">
        <v>23</v>
      </c>
      <c r="E265" s="635">
        <v>3207</v>
      </c>
      <c r="F265" s="480"/>
      <c r="G265" s="635">
        <v>3207</v>
      </c>
      <c r="H265" s="635">
        <v>3465</v>
      </c>
      <c r="I265" s="480">
        <f t="shared" si="35"/>
        <v>1.0804490177736201</v>
      </c>
      <c r="J265" s="1594"/>
      <c r="K265" s="635">
        <v>3465</v>
      </c>
      <c r="L265" s="635">
        <v>3579</v>
      </c>
      <c r="M265" s="480">
        <f t="shared" si="39"/>
        <v>1.032900432900433</v>
      </c>
      <c r="N265" s="637">
        <f t="shared" si="41"/>
        <v>3579</v>
      </c>
      <c r="O265" s="637">
        <f t="shared" si="37"/>
        <v>4223.2199999999993</v>
      </c>
      <c r="P265" s="637">
        <v>3668.75</v>
      </c>
      <c r="Q265" s="637">
        <f t="shared" si="38"/>
        <v>4329.125</v>
      </c>
      <c r="R265" s="638">
        <f t="shared" si="36"/>
        <v>1.0250768371053367</v>
      </c>
      <c r="S265" s="637">
        <f t="shared" si="40"/>
        <v>3668.75</v>
      </c>
      <c r="T265" s="637">
        <v>3793.06</v>
      </c>
      <c r="U265" s="1594"/>
      <c r="V265" s="1990"/>
      <c r="W265" s="1991"/>
      <c r="X265" s="1594"/>
      <c r="Y265" s="9"/>
      <c r="Z265" s="16"/>
      <c r="AA265" s="137"/>
      <c r="AB265" s="17"/>
      <c r="AC265" s="137"/>
      <c r="AD265" s="18"/>
      <c r="AE265" s="18"/>
      <c r="AF265" s="18"/>
      <c r="AG265" s="18"/>
      <c r="AH265" s="11"/>
      <c r="AI265" s="11"/>
      <c r="AJ265" s="11"/>
      <c r="AK265" s="11"/>
      <c r="AL265" s="11"/>
      <c r="AM265" s="11"/>
      <c r="AN265" s="11"/>
      <c r="AO265" s="11"/>
    </row>
    <row r="266" spans="1:41" s="23" customFormat="1" x14ac:dyDescent="0.25">
      <c r="A266" s="1550"/>
      <c r="B266" s="1943"/>
      <c r="C266" s="740" t="s">
        <v>88</v>
      </c>
      <c r="D266" s="693" t="s">
        <v>23</v>
      </c>
      <c r="E266" s="635">
        <v>3207</v>
      </c>
      <c r="F266" s="480"/>
      <c r="G266" s="635">
        <v>3207</v>
      </c>
      <c r="H266" s="635">
        <v>3465</v>
      </c>
      <c r="I266" s="480">
        <f t="shared" si="35"/>
        <v>1.0804490177736201</v>
      </c>
      <c r="J266" s="1594"/>
      <c r="K266" s="635">
        <v>3465</v>
      </c>
      <c r="L266" s="635">
        <v>3579</v>
      </c>
      <c r="M266" s="480">
        <f t="shared" si="39"/>
        <v>1.032900432900433</v>
      </c>
      <c r="N266" s="637">
        <f t="shared" si="41"/>
        <v>3579</v>
      </c>
      <c r="O266" s="637">
        <f t="shared" si="37"/>
        <v>4223.2199999999993</v>
      </c>
      <c r="P266" s="637">
        <v>3700</v>
      </c>
      <c r="Q266" s="637">
        <f t="shared" si="38"/>
        <v>4366</v>
      </c>
      <c r="R266" s="638">
        <f t="shared" si="36"/>
        <v>1.0338083263481419</v>
      </c>
      <c r="S266" s="637">
        <f t="shared" si="40"/>
        <v>3700</v>
      </c>
      <c r="T266" s="637">
        <v>3826.82</v>
      </c>
      <c r="U266" s="1594"/>
      <c r="V266" s="1990"/>
      <c r="W266" s="1991"/>
      <c r="X266" s="1594"/>
      <c r="Y266" s="9"/>
      <c r="Z266" s="16"/>
      <c r="AA266" s="137"/>
      <c r="AB266" s="17"/>
      <c r="AC266" s="137"/>
      <c r="AD266" s="18"/>
      <c r="AE266" s="18"/>
      <c r="AF266" s="18"/>
      <c r="AG266" s="18"/>
      <c r="AH266" s="11"/>
      <c r="AI266" s="11"/>
      <c r="AJ266" s="11"/>
      <c r="AK266" s="11"/>
      <c r="AL266" s="11"/>
      <c r="AM266" s="11"/>
      <c r="AN266" s="11"/>
      <c r="AO266" s="11"/>
    </row>
    <row r="267" spans="1:41" s="23" customFormat="1" x14ac:dyDescent="0.25">
      <c r="A267" s="1550"/>
      <c r="B267" s="1943"/>
      <c r="C267" s="740" t="s">
        <v>195</v>
      </c>
      <c r="D267" s="693" t="s">
        <v>23</v>
      </c>
      <c r="E267" s="635">
        <v>1427</v>
      </c>
      <c r="F267" s="480"/>
      <c r="G267" s="635">
        <v>1427</v>
      </c>
      <c r="H267" s="635">
        <v>1552</v>
      </c>
      <c r="I267" s="480">
        <f t="shared" si="35"/>
        <v>1.0875963559915907</v>
      </c>
      <c r="J267" s="1594"/>
      <c r="K267" s="635">
        <v>1552</v>
      </c>
      <c r="L267" s="635">
        <v>1603</v>
      </c>
      <c r="M267" s="480">
        <f t="shared" si="39"/>
        <v>1.0328608247422681</v>
      </c>
      <c r="N267" s="637">
        <f t="shared" si="41"/>
        <v>1603</v>
      </c>
      <c r="O267" s="637">
        <f t="shared" si="37"/>
        <v>1891.54</v>
      </c>
      <c r="P267" s="637">
        <v>1657.5</v>
      </c>
      <c r="Q267" s="637">
        <f t="shared" si="38"/>
        <v>1955.85</v>
      </c>
      <c r="R267" s="638">
        <f t="shared" si="36"/>
        <v>1.0339987523393637</v>
      </c>
      <c r="S267" s="637">
        <f t="shared" si="40"/>
        <v>1657.5</v>
      </c>
      <c r="T267" s="637">
        <v>1714.5</v>
      </c>
      <c r="U267" s="1594"/>
      <c r="V267" s="1990"/>
      <c r="W267" s="1991"/>
      <c r="X267" s="1594"/>
      <c r="Y267" s="9"/>
      <c r="Z267" s="16"/>
      <c r="AA267" s="137"/>
      <c r="AB267" s="17"/>
      <c r="AC267" s="137"/>
      <c r="AD267" s="18"/>
      <c r="AE267" s="18"/>
      <c r="AF267" s="18"/>
      <c r="AG267" s="18"/>
      <c r="AH267" s="11"/>
      <c r="AI267" s="11"/>
      <c r="AJ267" s="11"/>
      <c r="AK267" s="11"/>
      <c r="AL267" s="11"/>
      <c r="AM267" s="11"/>
      <c r="AN267" s="11"/>
      <c r="AO267" s="11"/>
    </row>
    <row r="268" spans="1:41" s="23" customFormat="1" x14ac:dyDescent="0.25">
      <c r="A268" s="1550"/>
      <c r="B268" s="1943"/>
      <c r="C268" s="740" t="s">
        <v>196</v>
      </c>
      <c r="D268" s="693" t="s">
        <v>23</v>
      </c>
      <c r="E268" s="635">
        <v>1427</v>
      </c>
      <c r="F268" s="480"/>
      <c r="G268" s="635">
        <v>1427</v>
      </c>
      <c r="H268" s="635">
        <v>1552</v>
      </c>
      <c r="I268" s="480">
        <f t="shared" si="35"/>
        <v>1.0875963559915907</v>
      </c>
      <c r="J268" s="1594"/>
      <c r="K268" s="635">
        <v>1552</v>
      </c>
      <c r="L268" s="635">
        <v>1603</v>
      </c>
      <c r="M268" s="480">
        <f t="shared" si="39"/>
        <v>1.0328608247422681</v>
      </c>
      <c r="N268" s="637">
        <f t="shared" si="41"/>
        <v>1603</v>
      </c>
      <c r="O268" s="637">
        <f t="shared" si="37"/>
        <v>1891.54</v>
      </c>
      <c r="P268" s="637">
        <v>1657.5</v>
      </c>
      <c r="Q268" s="637">
        <f t="shared" si="38"/>
        <v>1955.85</v>
      </c>
      <c r="R268" s="638">
        <f t="shared" si="36"/>
        <v>1.0339987523393637</v>
      </c>
      <c r="S268" s="637">
        <f t="shared" si="40"/>
        <v>1657.5</v>
      </c>
      <c r="T268" s="637">
        <v>1714.5</v>
      </c>
      <c r="U268" s="1594"/>
      <c r="V268" s="1990"/>
      <c r="W268" s="1991"/>
      <c r="X268" s="1594"/>
      <c r="Y268" s="9"/>
      <c r="Z268" s="16"/>
      <c r="AA268" s="137"/>
      <c r="AB268" s="17"/>
      <c r="AC268" s="137"/>
      <c r="AD268" s="18"/>
      <c r="AE268" s="18"/>
      <c r="AF268" s="18"/>
      <c r="AG268" s="18"/>
      <c r="AH268" s="11"/>
      <c r="AI268" s="11"/>
      <c r="AJ268" s="11"/>
      <c r="AK268" s="11"/>
      <c r="AL268" s="11"/>
      <c r="AM268" s="11"/>
      <c r="AN268" s="11"/>
      <c r="AO268" s="11"/>
    </row>
    <row r="269" spans="1:41" s="23" customFormat="1" x14ac:dyDescent="0.25">
      <c r="A269" s="1550"/>
      <c r="B269" s="1943"/>
      <c r="C269" s="740" t="s">
        <v>197</v>
      </c>
      <c r="D269" s="693" t="s">
        <v>23</v>
      </c>
      <c r="E269" s="635">
        <v>3207</v>
      </c>
      <c r="F269" s="480"/>
      <c r="G269" s="635">
        <v>3207</v>
      </c>
      <c r="H269" s="635">
        <v>3465</v>
      </c>
      <c r="I269" s="480">
        <f t="shared" si="35"/>
        <v>1.0804490177736201</v>
      </c>
      <c r="J269" s="1594"/>
      <c r="K269" s="635">
        <v>3465</v>
      </c>
      <c r="L269" s="635">
        <v>3579</v>
      </c>
      <c r="M269" s="480">
        <f t="shared" si="39"/>
        <v>1.032900432900433</v>
      </c>
      <c r="N269" s="637">
        <f t="shared" si="41"/>
        <v>3579</v>
      </c>
      <c r="O269" s="637">
        <f t="shared" si="37"/>
        <v>4223.2199999999993</v>
      </c>
      <c r="P269" s="637">
        <v>3668.75</v>
      </c>
      <c r="Q269" s="637">
        <f t="shared" si="38"/>
        <v>4329.125</v>
      </c>
      <c r="R269" s="638">
        <f t="shared" si="36"/>
        <v>1.0250768371053367</v>
      </c>
      <c r="S269" s="637">
        <f t="shared" ref="S269:S275" si="42">P269</f>
        <v>3668.75</v>
      </c>
      <c r="T269" s="637">
        <v>3793.06</v>
      </c>
      <c r="U269" s="1594"/>
      <c r="V269" s="1990"/>
      <c r="W269" s="1991"/>
      <c r="X269" s="1594"/>
      <c r="Y269" s="9"/>
      <c r="Z269" s="16"/>
      <c r="AA269" s="137"/>
      <c r="AB269" s="17"/>
      <c r="AC269" s="137"/>
      <c r="AD269" s="18"/>
      <c r="AE269" s="18"/>
      <c r="AF269" s="18"/>
      <c r="AG269" s="18"/>
      <c r="AH269" s="11"/>
      <c r="AI269" s="11"/>
      <c r="AJ269" s="11"/>
      <c r="AK269" s="11"/>
      <c r="AL269" s="11"/>
      <c r="AM269" s="11"/>
      <c r="AN269" s="11"/>
      <c r="AO269" s="11"/>
    </row>
    <row r="270" spans="1:41" s="23" customFormat="1" ht="57.75" customHeight="1" x14ac:dyDescent="0.25">
      <c r="A270" s="1550"/>
      <c r="B270" s="1943"/>
      <c r="C270" s="741" t="s">
        <v>198</v>
      </c>
      <c r="D270" s="693" t="s">
        <v>23</v>
      </c>
      <c r="E270" s="635">
        <v>1200</v>
      </c>
      <c r="F270" s="480"/>
      <c r="G270" s="635">
        <v>1200</v>
      </c>
      <c r="H270" s="635">
        <v>1305.5</v>
      </c>
      <c r="I270" s="480">
        <f t="shared" si="35"/>
        <v>1.0879166666666666</v>
      </c>
      <c r="J270" s="1594"/>
      <c r="K270" s="635">
        <v>1305.5</v>
      </c>
      <c r="L270" s="635">
        <v>1348.5</v>
      </c>
      <c r="M270" s="480">
        <f t="shared" si="39"/>
        <v>1.0329375718115665</v>
      </c>
      <c r="N270" s="637">
        <f t="shared" si="41"/>
        <v>1348.5</v>
      </c>
      <c r="O270" s="637">
        <f t="shared" si="37"/>
        <v>1591.23</v>
      </c>
      <c r="P270" s="637">
        <v>1394.37</v>
      </c>
      <c r="Q270" s="637">
        <f t="shared" si="38"/>
        <v>1645.3565999999998</v>
      </c>
      <c r="R270" s="638">
        <f t="shared" si="36"/>
        <v>1.0340155728587319</v>
      </c>
      <c r="S270" s="637">
        <f t="shared" si="42"/>
        <v>1394.37</v>
      </c>
      <c r="T270" s="637">
        <v>1442.19</v>
      </c>
      <c r="U270" s="1594"/>
      <c r="V270" s="1990"/>
      <c r="W270" s="1991"/>
      <c r="X270" s="1594"/>
      <c r="Y270" s="9"/>
      <c r="Z270" s="16"/>
      <c r="AA270" s="137"/>
      <c r="AB270" s="17"/>
      <c r="AC270" s="137"/>
      <c r="AD270" s="18"/>
      <c r="AE270" s="18"/>
      <c r="AF270" s="18"/>
      <c r="AG270" s="18"/>
      <c r="AH270" s="11"/>
      <c r="AI270" s="11"/>
      <c r="AJ270" s="11"/>
      <c r="AK270" s="11"/>
      <c r="AL270" s="11"/>
      <c r="AM270" s="11"/>
      <c r="AN270" s="11"/>
      <c r="AO270" s="11"/>
    </row>
    <row r="271" spans="1:41" s="23" customFormat="1" x14ac:dyDescent="0.25">
      <c r="A271" s="1550"/>
      <c r="B271" s="1944"/>
      <c r="C271" s="740" t="s">
        <v>199</v>
      </c>
      <c r="D271" s="693" t="s">
        <v>23</v>
      </c>
      <c r="E271" s="635">
        <v>1200</v>
      </c>
      <c r="F271" s="480"/>
      <c r="G271" s="635">
        <v>1200</v>
      </c>
      <c r="H271" s="635">
        <v>1305.5</v>
      </c>
      <c r="I271" s="480">
        <f t="shared" si="35"/>
        <v>1.0879166666666666</v>
      </c>
      <c r="J271" s="1595"/>
      <c r="K271" s="635">
        <v>1305.5</v>
      </c>
      <c r="L271" s="635">
        <v>1348.5</v>
      </c>
      <c r="M271" s="480">
        <f t="shared" si="39"/>
        <v>1.0329375718115665</v>
      </c>
      <c r="N271" s="637">
        <f t="shared" si="41"/>
        <v>1348.5</v>
      </c>
      <c r="O271" s="637">
        <f t="shared" si="37"/>
        <v>1591.23</v>
      </c>
      <c r="P271" s="637">
        <v>1394.37</v>
      </c>
      <c r="Q271" s="637">
        <f t="shared" si="38"/>
        <v>1645.3565999999998</v>
      </c>
      <c r="R271" s="638">
        <f t="shared" si="36"/>
        <v>1.0340155728587319</v>
      </c>
      <c r="S271" s="637">
        <f t="shared" si="42"/>
        <v>1394.37</v>
      </c>
      <c r="T271" s="637">
        <v>1442.19</v>
      </c>
      <c r="U271" s="1595"/>
      <c r="V271" s="1992"/>
      <c r="W271" s="1993"/>
      <c r="X271" s="1595"/>
      <c r="Y271" s="9"/>
      <c r="Z271" s="16"/>
      <c r="AA271" s="137"/>
      <c r="AB271" s="17"/>
      <c r="AC271" s="137"/>
      <c r="AD271" s="18"/>
      <c r="AE271" s="18"/>
      <c r="AF271" s="18"/>
      <c r="AG271" s="18"/>
      <c r="AH271" s="11"/>
      <c r="AI271" s="11"/>
      <c r="AJ271" s="11"/>
      <c r="AK271" s="11"/>
      <c r="AL271" s="11"/>
      <c r="AM271" s="11"/>
      <c r="AN271" s="11"/>
      <c r="AO271" s="11"/>
    </row>
    <row r="272" spans="1:41" s="23" customFormat="1" x14ac:dyDescent="0.25">
      <c r="A272" s="1550"/>
      <c r="B272" s="1615">
        <v>40</v>
      </c>
      <c r="C272" s="135" t="s">
        <v>840</v>
      </c>
      <c r="D272" s="716"/>
      <c r="E272" s="136">
        <v>1757.59</v>
      </c>
      <c r="F272" s="27"/>
      <c r="G272" s="136">
        <v>1729</v>
      </c>
      <c r="H272" s="136">
        <v>1876.65</v>
      </c>
      <c r="I272" s="42">
        <f>H272/G272</f>
        <v>1.0853961827646039</v>
      </c>
      <c r="J272" s="1549" t="s">
        <v>335</v>
      </c>
      <c r="K272" s="136">
        <v>1878.34</v>
      </c>
      <c r="L272" s="136">
        <v>1940.09</v>
      </c>
      <c r="M272" s="42">
        <f t="shared" si="39"/>
        <v>1.0328747724054219</v>
      </c>
      <c r="N272" s="365"/>
      <c r="O272" s="742"/>
      <c r="P272" s="365">
        <v>1880.61</v>
      </c>
      <c r="Q272" s="742">
        <f>P272*118%</f>
        <v>2219.1197999999999</v>
      </c>
      <c r="R272" s="537"/>
      <c r="S272" s="365">
        <f t="shared" si="42"/>
        <v>1880.61</v>
      </c>
      <c r="T272" s="365">
        <v>1944.27</v>
      </c>
      <c r="U272" s="1549" t="s">
        <v>644</v>
      </c>
      <c r="V272" s="713"/>
      <c r="W272" s="713"/>
      <c r="X272" s="1549" t="s">
        <v>839</v>
      </c>
      <c r="Y272" s="9"/>
      <c r="Z272" s="16"/>
      <c r="AA272" s="137"/>
      <c r="AB272" s="17"/>
      <c r="AC272" s="137"/>
      <c r="AD272" s="18"/>
      <c r="AE272" s="18"/>
      <c r="AF272" s="18"/>
      <c r="AG272" s="18"/>
      <c r="AH272" s="11"/>
      <c r="AI272" s="11"/>
      <c r="AJ272" s="11"/>
      <c r="AK272" s="11"/>
      <c r="AL272" s="11"/>
      <c r="AM272" s="11"/>
      <c r="AN272" s="11"/>
      <c r="AO272" s="11"/>
    </row>
    <row r="273" spans="1:41" s="23" customFormat="1" ht="40.5" x14ac:dyDescent="0.25">
      <c r="A273" s="1550"/>
      <c r="B273" s="1616"/>
      <c r="C273" s="127" t="s">
        <v>90</v>
      </c>
      <c r="D273" s="716"/>
      <c r="E273" s="56">
        <v>1427</v>
      </c>
      <c r="F273" s="27"/>
      <c r="G273" s="56">
        <v>1427</v>
      </c>
      <c r="H273" s="56">
        <v>1552</v>
      </c>
      <c r="I273" s="27">
        <f>H273/G273</f>
        <v>1.0875963559915907</v>
      </c>
      <c r="J273" s="1550"/>
      <c r="K273" s="56">
        <v>1552</v>
      </c>
      <c r="L273" s="56">
        <v>1603</v>
      </c>
      <c r="M273" s="27">
        <f t="shared" si="39"/>
        <v>1.0328608247422681</v>
      </c>
      <c r="N273" s="487"/>
      <c r="O273" s="487"/>
      <c r="P273" s="487">
        <v>1657.5</v>
      </c>
      <c r="Q273" s="487">
        <f>P273*118%</f>
        <v>1955.85</v>
      </c>
      <c r="R273" s="537"/>
      <c r="S273" s="487">
        <f t="shared" si="42"/>
        <v>1657.5</v>
      </c>
      <c r="T273" s="487">
        <v>1714.5</v>
      </c>
      <c r="U273" s="1550"/>
      <c r="V273" s="487">
        <f>T273</f>
        <v>1714.5</v>
      </c>
      <c r="W273" s="487">
        <v>1783.08</v>
      </c>
      <c r="X273" s="1550"/>
      <c r="Y273" s="9"/>
      <c r="Z273" s="16"/>
      <c r="AA273" s="137"/>
      <c r="AB273" s="17"/>
      <c r="AC273" s="137"/>
      <c r="AD273" s="18"/>
      <c r="AE273" s="18"/>
      <c r="AF273" s="18"/>
      <c r="AG273" s="18"/>
      <c r="AH273" s="11"/>
      <c r="AI273" s="11"/>
      <c r="AJ273" s="11"/>
      <c r="AK273" s="11"/>
      <c r="AL273" s="11"/>
      <c r="AM273" s="11"/>
      <c r="AN273" s="11"/>
      <c r="AO273" s="11"/>
    </row>
    <row r="274" spans="1:41" s="23" customFormat="1" x14ac:dyDescent="0.25">
      <c r="A274" s="1550"/>
      <c r="B274" s="1616"/>
      <c r="C274" s="138" t="s">
        <v>79</v>
      </c>
      <c r="D274" s="716" t="s">
        <v>23</v>
      </c>
      <c r="E274" s="56">
        <v>1427</v>
      </c>
      <c r="F274" s="27"/>
      <c r="G274" s="56">
        <v>1427</v>
      </c>
      <c r="H274" s="56">
        <v>1552</v>
      </c>
      <c r="I274" s="27">
        <f>H274/G274</f>
        <v>1.0875963559915907</v>
      </c>
      <c r="J274" s="1550"/>
      <c r="K274" s="56">
        <v>1552</v>
      </c>
      <c r="L274" s="56">
        <v>1603</v>
      </c>
      <c r="M274" s="27">
        <f t="shared" si="39"/>
        <v>1.0328608247422681</v>
      </c>
      <c r="N274" s="487"/>
      <c r="O274" s="487"/>
      <c r="P274" s="487">
        <v>1657.5</v>
      </c>
      <c r="Q274" s="487">
        <f>P274*118%</f>
        <v>1955.85</v>
      </c>
      <c r="R274" s="537"/>
      <c r="S274" s="487">
        <f t="shared" si="42"/>
        <v>1657.5</v>
      </c>
      <c r="T274" s="487">
        <v>1714.5</v>
      </c>
      <c r="U274" s="1550"/>
      <c r="V274" s="487">
        <f>T274</f>
        <v>1714.5</v>
      </c>
      <c r="W274" s="487">
        <v>1783.08</v>
      </c>
      <c r="X274" s="1550"/>
      <c r="Y274" s="9"/>
      <c r="Z274" s="16"/>
      <c r="AA274" s="137"/>
      <c r="AB274" s="17"/>
      <c r="AC274" s="137"/>
      <c r="AD274" s="18"/>
      <c r="AE274" s="18"/>
      <c r="AF274" s="18"/>
      <c r="AG274" s="18"/>
      <c r="AH274" s="11"/>
      <c r="AI274" s="11"/>
      <c r="AJ274" s="11"/>
      <c r="AK274" s="11"/>
      <c r="AL274" s="11"/>
      <c r="AM274" s="11"/>
      <c r="AN274" s="11"/>
      <c r="AO274" s="11"/>
    </row>
    <row r="275" spans="1:41" s="23" customFormat="1" x14ac:dyDescent="0.25">
      <c r="A275" s="1550"/>
      <c r="B275" s="1616"/>
      <c r="C275" s="1680" t="s">
        <v>80</v>
      </c>
      <c r="D275" s="716" t="s">
        <v>23</v>
      </c>
      <c r="E275" s="56">
        <v>3207</v>
      </c>
      <c r="F275" s="27"/>
      <c r="G275" s="56">
        <v>3207</v>
      </c>
      <c r="H275" s="56">
        <v>3465</v>
      </c>
      <c r="I275" s="27">
        <f>H275/G275</f>
        <v>1.0804490177736201</v>
      </c>
      <c r="J275" s="1550"/>
      <c r="K275" s="56">
        <v>3465</v>
      </c>
      <c r="L275" s="56">
        <v>1858.5</v>
      </c>
      <c r="M275" s="27" t="s">
        <v>643</v>
      </c>
      <c r="N275" s="487"/>
      <c r="O275" s="487"/>
      <c r="P275" s="487">
        <v>1877.26</v>
      </c>
      <c r="Q275" s="487">
        <f>P275*118%</f>
        <v>2215.1668</v>
      </c>
      <c r="R275" s="537"/>
      <c r="S275" s="487">
        <f t="shared" si="42"/>
        <v>1877.26</v>
      </c>
      <c r="T275" s="487">
        <v>1941</v>
      </c>
      <c r="U275" s="1550"/>
      <c r="V275" s="487">
        <f>T275</f>
        <v>1941</v>
      </c>
      <c r="W275" s="487">
        <v>2018.64</v>
      </c>
      <c r="X275" s="1550"/>
      <c r="Y275" s="9"/>
      <c r="Z275" s="16"/>
      <c r="AA275" s="137"/>
      <c r="AB275" s="17"/>
      <c r="AC275" s="137"/>
      <c r="AD275" s="18"/>
      <c r="AE275" s="18"/>
      <c r="AF275" s="18"/>
      <c r="AG275" s="18"/>
      <c r="AH275" s="11"/>
      <c r="AI275" s="11"/>
      <c r="AJ275" s="11"/>
      <c r="AK275" s="11"/>
      <c r="AL275" s="11"/>
      <c r="AM275" s="11"/>
      <c r="AN275" s="11"/>
      <c r="AO275" s="11"/>
    </row>
    <row r="276" spans="1:41" s="23" customFormat="1" hidden="1" x14ac:dyDescent="0.25">
      <c r="A276" s="1550"/>
      <c r="B276" s="1616"/>
      <c r="C276" s="1681"/>
      <c r="D276" s="716"/>
      <c r="E276" s="56"/>
      <c r="F276" s="27"/>
      <c r="G276" s="56"/>
      <c r="H276" s="56"/>
      <c r="I276" s="27"/>
      <c r="J276" s="1550"/>
      <c r="K276" s="56"/>
      <c r="L276" s="56"/>
      <c r="M276" s="27"/>
      <c r="N276" s="487"/>
      <c r="O276" s="487"/>
      <c r="P276" s="487"/>
      <c r="Q276" s="487">
        <f t="shared" ref="Q276:Q289" si="43">P276*118%</f>
        <v>0</v>
      </c>
      <c r="R276" s="537"/>
      <c r="S276" s="487"/>
      <c r="T276" s="487"/>
      <c r="U276" s="1550"/>
      <c r="V276" s="487"/>
      <c r="W276" s="487"/>
      <c r="X276" s="1550"/>
      <c r="Y276" s="9"/>
      <c r="Z276" s="16"/>
      <c r="AA276" s="137"/>
      <c r="AB276" s="17"/>
      <c r="AC276" s="137"/>
      <c r="AD276" s="18"/>
      <c r="AE276" s="18"/>
      <c r="AF276" s="18"/>
      <c r="AG276" s="18"/>
      <c r="AH276" s="11"/>
      <c r="AI276" s="11"/>
      <c r="AJ276" s="11"/>
      <c r="AK276" s="11"/>
      <c r="AL276" s="11"/>
      <c r="AM276" s="11"/>
      <c r="AN276" s="11"/>
      <c r="AO276" s="11"/>
    </row>
    <row r="277" spans="1:41" s="23" customFormat="1" x14ac:dyDescent="0.25">
      <c r="A277" s="1550"/>
      <c r="B277" s="1616"/>
      <c r="C277" s="138" t="s">
        <v>81</v>
      </c>
      <c r="D277" s="716" t="s">
        <v>23</v>
      </c>
      <c r="E277" s="56">
        <v>1427</v>
      </c>
      <c r="F277" s="27"/>
      <c r="G277" s="56">
        <v>1427</v>
      </c>
      <c r="H277" s="56">
        <v>1552</v>
      </c>
      <c r="I277" s="27">
        <f t="shared" ref="I277:I289" si="44">H277/G277</f>
        <v>1.0875963559915907</v>
      </c>
      <c r="J277" s="1550"/>
      <c r="K277" s="56">
        <v>1552</v>
      </c>
      <c r="L277" s="56">
        <v>1603</v>
      </c>
      <c r="M277" s="27">
        <f t="shared" ref="M277:M289" si="45">L277/K277</f>
        <v>1.0328608247422681</v>
      </c>
      <c r="N277" s="487"/>
      <c r="O277" s="487"/>
      <c r="P277" s="487">
        <v>1657.5</v>
      </c>
      <c r="Q277" s="487">
        <f t="shared" si="43"/>
        <v>1955.85</v>
      </c>
      <c r="R277" s="537"/>
      <c r="S277" s="487">
        <f t="shared" ref="S277:S286" si="46">P277</f>
        <v>1657.5</v>
      </c>
      <c r="T277" s="487">
        <v>1714.5</v>
      </c>
      <c r="U277" s="1550"/>
      <c r="V277" s="487">
        <f>T277</f>
        <v>1714.5</v>
      </c>
      <c r="W277" s="487">
        <v>1783.08</v>
      </c>
      <c r="X277" s="1550"/>
      <c r="Y277" s="9"/>
      <c r="Z277" s="16"/>
      <c r="AA277" s="137"/>
      <c r="AB277" s="17"/>
      <c r="AC277" s="137"/>
      <c r="AD277" s="18"/>
      <c r="AE277" s="18"/>
      <c r="AF277" s="18"/>
      <c r="AG277" s="18"/>
      <c r="AH277" s="11"/>
      <c r="AI277" s="11"/>
      <c r="AJ277" s="11"/>
      <c r="AK277" s="11"/>
      <c r="AL277" s="11"/>
      <c r="AM277" s="11"/>
      <c r="AN277" s="11"/>
      <c r="AO277" s="11"/>
    </row>
    <row r="278" spans="1:41" s="23" customFormat="1" x14ac:dyDescent="0.25">
      <c r="A278" s="1550"/>
      <c r="B278" s="1616"/>
      <c r="C278" s="138" t="s">
        <v>82</v>
      </c>
      <c r="D278" s="716" t="s">
        <v>23</v>
      </c>
      <c r="E278" s="56">
        <v>1427</v>
      </c>
      <c r="F278" s="27"/>
      <c r="G278" s="56">
        <v>1427</v>
      </c>
      <c r="H278" s="56">
        <v>1552</v>
      </c>
      <c r="I278" s="27">
        <f t="shared" si="44"/>
        <v>1.0875963559915907</v>
      </c>
      <c r="J278" s="1550"/>
      <c r="K278" s="56">
        <v>1552</v>
      </c>
      <c r="L278" s="56">
        <v>1603</v>
      </c>
      <c r="M278" s="27">
        <f t="shared" si="45"/>
        <v>1.0328608247422681</v>
      </c>
      <c r="N278" s="487"/>
      <c r="O278" s="487"/>
      <c r="P278" s="487">
        <v>1657.5</v>
      </c>
      <c r="Q278" s="487">
        <f t="shared" si="43"/>
        <v>1955.85</v>
      </c>
      <c r="R278" s="537"/>
      <c r="S278" s="487">
        <f t="shared" si="46"/>
        <v>1657.5</v>
      </c>
      <c r="T278" s="487">
        <v>1714.5</v>
      </c>
      <c r="U278" s="1550"/>
      <c r="V278" s="487">
        <f t="shared" ref="V278:V289" si="47">T278</f>
        <v>1714.5</v>
      </c>
      <c r="W278" s="487">
        <v>1783.08</v>
      </c>
      <c r="X278" s="1550"/>
      <c r="Y278" s="9"/>
      <c r="Z278" s="16"/>
      <c r="AA278" s="137"/>
      <c r="AB278" s="17"/>
      <c r="AC278" s="137"/>
      <c r="AD278" s="18"/>
      <c r="AE278" s="18"/>
      <c r="AF278" s="18"/>
      <c r="AG278" s="18"/>
      <c r="AH278" s="11"/>
      <c r="AI278" s="11"/>
      <c r="AJ278" s="11"/>
      <c r="AK278" s="11"/>
      <c r="AL278" s="11"/>
      <c r="AM278" s="11"/>
      <c r="AN278" s="11"/>
      <c r="AO278" s="11"/>
    </row>
    <row r="279" spans="1:41" s="23" customFormat="1" x14ac:dyDescent="0.25">
      <c r="A279" s="1550"/>
      <c r="B279" s="1616"/>
      <c r="C279" s="138" t="s">
        <v>83</v>
      </c>
      <c r="D279" s="716" t="s">
        <v>23</v>
      </c>
      <c r="E279" s="56">
        <v>2098</v>
      </c>
      <c r="F279" s="27"/>
      <c r="G279" s="56">
        <v>2098</v>
      </c>
      <c r="H279" s="56">
        <v>2280</v>
      </c>
      <c r="I279" s="27">
        <f t="shared" si="44"/>
        <v>1.0867492850333651</v>
      </c>
      <c r="J279" s="1550"/>
      <c r="K279" s="56">
        <v>2280</v>
      </c>
      <c r="L279" s="56">
        <v>2355</v>
      </c>
      <c r="M279" s="27">
        <f t="shared" si="45"/>
        <v>1.0328947368421053</v>
      </c>
      <c r="N279" s="487"/>
      <c r="O279" s="487"/>
      <c r="P279" s="487">
        <v>2431</v>
      </c>
      <c r="Q279" s="487">
        <f t="shared" si="43"/>
        <v>2868.58</v>
      </c>
      <c r="R279" s="537"/>
      <c r="S279" s="487">
        <f t="shared" si="46"/>
        <v>2431</v>
      </c>
      <c r="T279" s="487">
        <v>2507.5</v>
      </c>
      <c r="U279" s="1550"/>
      <c r="V279" s="487">
        <f t="shared" si="47"/>
        <v>2507.5</v>
      </c>
      <c r="W279" s="487">
        <v>2607.8000000000002</v>
      </c>
      <c r="X279" s="1550"/>
      <c r="Y279" s="9"/>
      <c r="Z279" s="16"/>
      <c r="AA279" s="137"/>
      <c r="AB279" s="17"/>
      <c r="AC279" s="137"/>
      <c r="AD279" s="18"/>
      <c r="AE279" s="18"/>
      <c r="AF279" s="18"/>
      <c r="AG279" s="18"/>
      <c r="AH279" s="11"/>
      <c r="AI279" s="11"/>
      <c r="AJ279" s="11"/>
      <c r="AK279" s="11"/>
      <c r="AL279" s="11"/>
      <c r="AM279" s="11"/>
      <c r="AN279" s="11"/>
      <c r="AO279" s="11"/>
    </row>
    <row r="280" spans="1:41" s="23" customFormat="1" x14ac:dyDescent="0.25">
      <c r="A280" s="1550"/>
      <c r="B280" s="1616"/>
      <c r="C280" s="138" t="s">
        <v>84</v>
      </c>
      <c r="D280" s="716" t="s">
        <v>23</v>
      </c>
      <c r="E280" s="56">
        <v>3207</v>
      </c>
      <c r="F280" s="27"/>
      <c r="G280" s="56">
        <v>3207</v>
      </c>
      <c r="H280" s="56">
        <v>3465</v>
      </c>
      <c r="I280" s="27">
        <f t="shared" si="44"/>
        <v>1.0804490177736201</v>
      </c>
      <c r="J280" s="1550"/>
      <c r="K280" s="56">
        <v>3465</v>
      </c>
      <c r="L280" s="56">
        <v>3579</v>
      </c>
      <c r="M280" s="27">
        <f t="shared" si="45"/>
        <v>1.032900432900433</v>
      </c>
      <c r="N280" s="487"/>
      <c r="O280" s="487"/>
      <c r="P280" s="487">
        <v>2434.2800000000002</v>
      </c>
      <c r="Q280" s="487">
        <f t="shared" si="43"/>
        <v>2872.4504000000002</v>
      </c>
      <c r="R280" s="537"/>
      <c r="S280" s="487">
        <f t="shared" si="46"/>
        <v>2434.2800000000002</v>
      </c>
      <c r="T280" s="487">
        <v>2510.85</v>
      </c>
      <c r="U280" s="1550"/>
      <c r="V280" s="487">
        <f t="shared" si="47"/>
        <v>2510.85</v>
      </c>
      <c r="W280" s="487">
        <v>2611.2800000000002</v>
      </c>
      <c r="X280" s="1550"/>
      <c r="Y280" s="9"/>
      <c r="Z280" s="16"/>
      <c r="AA280" s="137"/>
      <c r="AB280" s="17"/>
      <c r="AC280" s="137"/>
      <c r="AD280" s="18"/>
      <c r="AE280" s="18"/>
      <c r="AF280" s="18"/>
      <c r="AG280" s="18"/>
      <c r="AH280" s="11"/>
      <c r="AI280" s="11"/>
      <c r="AJ280" s="11"/>
      <c r="AK280" s="11"/>
      <c r="AL280" s="11"/>
      <c r="AM280" s="11"/>
      <c r="AN280" s="11"/>
      <c r="AO280" s="11"/>
    </row>
    <row r="281" spans="1:41" s="23" customFormat="1" x14ac:dyDescent="0.25">
      <c r="A281" s="1550"/>
      <c r="B281" s="1616"/>
      <c r="C281" s="138" t="s">
        <v>85</v>
      </c>
      <c r="D281" s="716" t="s">
        <v>23</v>
      </c>
      <c r="E281" s="56">
        <v>3207</v>
      </c>
      <c r="F281" s="27"/>
      <c r="G281" s="56">
        <v>3207</v>
      </c>
      <c r="H281" s="56">
        <v>3465</v>
      </c>
      <c r="I281" s="27">
        <f t="shared" si="44"/>
        <v>1.0804490177736201</v>
      </c>
      <c r="J281" s="1550"/>
      <c r="K281" s="56">
        <v>3465</v>
      </c>
      <c r="L281" s="56">
        <v>3579</v>
      </c>
      <c r="M281" s="27">
        <f t="shared" si="45"/>
        <v>1.032900432900433</v>
      </c>
      <c r="N281" s="487"/>
      <c r="O281" s="487"/>
      <c r="P281" s="487">
        <v>3668.75</v>
      </c>
      <c r="Q281" s="487">
        <f t="shared" si="43"/>
        <v>4329.125</v>
      </c>
      <c r="R281" s="537"/>
      <c r="S281" s="487">
        <f t="shared" si="46"/>
        <v>3668.75</v>
      </c>
      <c r="T281" s="487">
        <v>3793.06</v>
      </c>
      <c r="U281" s="1550"/>
      <c r="V281" s="487">
        <f t="shared" si="47"/>
        <v>3793.06</v>
      </c>
      <c r="W281" s="487">
        <v>3944.78</v>
      </c>
      <c r="X281" s="1550"/>
      <c r="Y281" s="9"/>
      <c r="Z281" s="16"/>
      <c r="AA281" s="137"/>
      <c r="AB281" s="17"/>
      <c r="AC281" s="137"/>
      <c r="AD281" s="18"/>
      <c r="AE281" s="18"/>
      <c r="AF281" s="18"/>
      <c r="AG281" s="18"/>
      <c r="AH281" s="11"/>
      <c r="AI281" s="11"/>
      <c r="AJ281" s="11"/>
      <c r="AK281" s="11"/>
      <c r="AL281" s="11"/>
      <c r="AM281" s="11"/>
      <c r="AN281" s="11"/>
      <c r="AO281" s="11"/>
    </row>
    <row r="282" spans="1:41" s="23" customFormat="1" x14ac:dyDescent="0.25">
      <c r="A282" s="1550"/>
      <c r="B282" s="1616"/>
      <c r="C282" s="138" t="s">
        <v>86</v>
      </c>
      <c r="D282" s="716" t="s">
        <v>23</v>
      </c>
      <c r="E282" s="56">
        <v>3207</v>
      </c>
      <c r="F282" s="27"/>
      <c r="G282" s="56">
        <v>3207</v>
      </c>
      <c r="H282" s="56">
        <v>3465</v>
      </c>
      <c r="I282" s="27">
        <f t="shared" si="44"/>
        <v>1.0804490177736201</v>
      </c>
      <c r="J282" s="1550"/>
      <c r="K282" s="56">
        <v>3465</v>
      </c>
      <c r="L282" s="56">
        <v>3579</v>
      </c>
      <c r="M282" s="27">
        <f t="shared" si="45"/>
        <v>1.032900432900433</v>
      </c>
      <c r="N282" s="487"/>
      <c r="O282" s="487"/>
      <c r="P282" s="487">
        <v>3668.75</v>
      </c>
      <c r="Q282" s="487">
        <f t="shared" si="43"/>
        <v>4329.125</v>
      </c>
      <c r="R282" s="537"/>
      <c r="S282" s="487">
        <f t="shared" si="46"/>
        <v>3668.75</v>
      </c>
      <c r="T282" s="487">
        <v>3793.06</v>
      </c>
      <c r="U282" s="1550"/>
      <c r="V282" s="487">
        <f t="shared" si="47"/>
        <v>3793.06</v>
      </c>
      <c r="W282" s="487">
        <v>3944.78</v>
      </c>
      <c r="X282" s="1550"/>
      <c r="Y282" s="9"/>
      <c r="Z282" s="16"/>
      <c r="AA282" s="137"/>
      <c r="AB282" s="17"/>
      <c r="AC282" s="137"/>
      <c r="AD282" s="18"/>
      <c r="AE282" s="18"/>
      <c r="AF282" s="18"/>
      <c r="AG282" s="18"/>
      <c r="AH282" s="11"/>
      <c r="AI282" s="11"/>
      <c r="AJ282" s="11"/>
      <c r="AK282" s="11"/>
      <c r="AL282" s="11"/>
      <c r="AM282" s="11"/>
      <c r="AN282" s="11"/>
      <c r="AO282" s="11"/>
    </row>
    <row r="283" spans="1:41" s="23" customFormat="1" x14ac:dyDescent="0.25">
      <c r="A283" s="1550"/>
      <c r="B283" s="1616"/>
      <c r="C283" s="138" t="s">
        <v>87</v>
      </c>
      <c r="D283" s="716" t="s">
        <v>23</v>
      </c>
      <c r="E283" s="56">
        <v>3207</v>
      </c>
      <c r="F283" s="27"/>
      <c r="G283" s="56">
        <v>3207</v>
      </c>
      <c r="H283" s="56">
        <v>3465</v>
      </c>
      <c r="I283" s="27">
        <f t="shared" si="44"/>
        <v>1.0804490177736201</v>
      </c>
      <c r="J283" s="1550"/>
      <c r="K283" s="56">
        <v>3465</v>
      </c>
      <c r="L283" s="56">
        <v>3579</v>
      </c>
      <c r="M283" s="27">
        <f t="shared" si="45"/>
        <v>1.032900432900433</v>
      </c>
      <c r="N283" s="487"/>
      <c r="O283" s="487"/>
      <c r="P283" s="487">
        <v>3668.75</v>
      </c>
      <c r="Q283" s="487">
        <f t="shared" si="43"/>
        <v>4329.125</v>
      </c>
      <c r="R283" s="537"/>
      <c r="S283" s="487">
        <f t="shared" si="46"/>
        <v>3668.75</v>
      </c>
      <c r="T283" s="487">
        <v>3793.06</v>
      </c>
      <c r="U283" s="1550"/>
      <c r="V283" s="487">
        <f t="shared" si="47"/>
        <v>3793.06</v>
      </c>
      <c r="W283" s="487">
        <v>3944.78</v>
      </c>
      <c r="X283" s="1550"/>
      <c r="Y283" s="9"/>
      <c r="Z283" s="16"/>
      <c r="AA283" s="137"/>
      <c r="AB283" s="17"/>
      <c r="AC283" s="137"/>
      <c r="AD283" s="18"/>
      <c r="AE283" s="18"/>
      <c r="AF283" s="18"/>
      <c r="AG283" s="18"/>
      <c r="AH283" s="11"/>
      <c r="AI283" s="11"/>
      <c r="AJ283" s="11"/>
      <c r="AK283" s="11"/>
      <c r="AL283" s="11"/>
      <c r="AM283" s="11"/>
      <c r="AN283" s="11"/>
      <c r="AO283" s="11"/>
    </row>
    <row r="284" spans="1:41" s="23" customFormat="1" x14ac:dyDescent="0.25">
      <c r="A284" s="1550"/>
      <c r="B284" s="1616"/>
      <c r="C284" s="138" t="s">
        <v>88</v>
      </c>
      <c r="D284" s="716" t="s">
        <v>23</v>
      </c>
      <c r="E284" s="56">
        <v>3207</v>
      </c>
      <c r="F284" s="27"/>
      <c r="G284" s="56">
        <v>3207</v>
      </c>
      <c r="H284" s="56">
        <v>3465</v>
      </c>
      <c r="I284" s="27">
        <f t="shared" si="44"/>
        <v>1.0804490177736201</v>
      </c>
      <c r="J284" s="1550"/>
      <c r="K284" s="56">
        <v>3465</v>
      </c>
      <c r="L284" s="56">
        <v>3579</v>
      </c>
      <c r="M284" s="27">
        <f t="shared" si="45"/>
        <v>1.032900432900433</v>
      </c>
      <c r="N284" s="487"/>
      <c r="O284" s="487"/>
      <c r="P284" s="487">
        <v>3700</v>
      </c>
      <c r="Q284" s="487">
        <f t="shared" si="43"/>
        <v>4366</v>
      </c>
      <c r="R284" s="537"/>
      <c r="S284" s="487">
        <f t="shared" si="46"/>
        <v>3700</v>
      </c>
      <c r="T284" s="487">
        <v>3826.82</v>
      </c>
      <c r="U284" s="1550"/>
      <c r="V284" s="487">
        <f t="shared" si="47"/>
        <v>3826.82</v>
      </c>
      <c r="W284" s="487">
        <v>3979.89</v>
      </c>
      <c r="X284" s="1550"/>
      <c r="Y284" s="9"/>
      <c r="Z284" s="16"/>
      <c r="AA284" s="137"/>
      <c r="AB284" s="17"/>
      <c r="AC284" s="137"/>
      <c r="AD284" s="18"/>
      <c r="AE284" s="18"/>
      <c r="AF284" s="18"/>
      <c r="AG284" s="18"/>
      <c r="AH284" s="11"/>
      <c r="AI284" s="11"/>
      <c r="AJ284" s="11"/>
      <c r="AK284" s="11"/>
      <c r="AL284" s="11"/>
      <c r="AM284" s="11"/>
      <c r="AN284" s="11"/>
      <c r="AO284" s="11"/>
    </row>
    <row r="285" spans="1:41" s="23" customFormat="1" x14ac:dyDescent="0.25">
      <c r="A285" s="1550"/>
      <c r="B285" s="1616"/>
      <c r="C285" s="138" t="s">
        <v>195</v>
      </c>
      <c r="D285" s="716" t="s">
        <v>23</v>
      </c>
      <c r="E285" s="56">
        <v>1427</v>
      </c>
      <c r="F285" s="27"/>
      <c r="G285" s="56">
        <v>1427</v>
      </c>
      <c r="H285" s="56">
        <v>1552</v>
      </c>
      <c r="I285" s="27">
        <f t="shared" si="44"/>
        <v>1.0875963559915907</v>
      </c>
      <c r="J285" s="1550"/>
      <c r="K285" s="56">
        <v>1552</v>
      </c>
      <c r="L285" s="56">
        <v>1603</v>
      </c>
      <c r="M285" s="27">
        <f t="shared" si="45"/>
        <v>1.0328608247422681</v>
      </c>
      <c r="N285" s="487"/>
      <c r="O285" s="487"/>
      <c r="P285" s="487">
        <v>1657.5</v>
      </c>
      <c r="Q285" s="487">
        <f t="shared" si="43"/>
        <v>1955.85</v>
      </c>
      <c r="R285" s="537"/>
      <c r="S285" s="487">
        <f t="shared" si="46"/>
        <v>1657.5</v>
      </c>
      <c r="T285" s="487">
        <v>1714.5</v>
      </c>
      <c r="U285" s="1550"/>
      <c r="V285" s="487">
        <f t="shared" si="47"/>
        <v>1714.5</v>
      </c>
      <c r="W285" s="487">
        <v>1783.08</v>
      </c>
      <c r="X285" s="1550"/>
      <c r="Y285" s="9"/>
      <c r="Z285" s="16"/>
      <c r="AA285" s="137"/>
      <c r="AB285" s="17"/>
      <c r="AC285" s="137"/>
      <c r="AD285" s="18"/>
      <c r="AE285" s="18"/>
      <c r="AF285" s="18"/>
      <c r="AG285" s="18"/>
      <c r="AH285" s="11"/>
      <c r="AI285" s="11"/>
      <c r="AJ285" s="11"/>
      <c r="AK285" s="11"/>
      <c r="AL285" s="11"/>
      <c r="AM285" s="11"/>
      <c r="AN285" s="11"/>
      <c r="AO285" s="11"/>
    </row>
    <row r="286" spans="1:41" s="23" customFormat="1" x14ac:dyDescent="0.25">
      <c r="A286" s="1550"/>
      <c r="B286" s="1616"/>
      <c r="C286" s="138" t="s">
        <v>196</v>
      </c>
      <c r="D286" s="716" t="s">
        <v>23</v>
      </c>
      <c r="E286" s="56">
        <v>1427</v>
      </c>
      <c r="F286" s="27"/>
      <c r="G286" s="56">
        <v>1427</v>
      </c>
      <c r="H286" s="56">
        <v>1552</v>
      </c>
      <c r="I286" s="27">
        <f t="shared" si="44"/>
        <v>1.0875963559915907</v>
      </c>
      <c r="J286" s="1550"/>
      <c r="K286" s="56">
        <v>1552</v>
      </c>
      <c r="L286" s="56">
        <v>1603</v>
      </c>
      <c r="M286" s="27">
        <f t="shared" si="45"/>
        <v>1.0328608247422681</v>
      </c>
      <c r="N286" s="487"/>
      <c r="O286" s="487"/>
      <c r="P286" s="487">
        <v>1657.5</v>
      </c>
      <c r="Q286" s="487">
        <f t="shared" si="43"/>
        <v>1955.85</v>
      </c>
      <c r="R286" s="537"/>
      <c r="S286" s="487">
        <f t="shared" si="46"/>
        <v>1657.5</v>
      </c>
      <c r="T286" s="487">
        <v>1714.5</v>
      </c>
      <c r="U286" s="1550"/>
      <c r="V286" s="487">
        <f t="shared" si="47"/>
        <v>1714.5</v>
      </c>
      <c r="W286" s="487">
        <v>1783.08</v>
      </c>
      <c r="X286" s="1550"/>
      <c r="Y286" s="9"/>
      <c r="Z286" s="16"/>
      <c r="AA286" s="137"/>
      <c r="AB286" s="17"/>
      <c r="AC286" s="137"/>
      <c r="AD286" s="18"/>
      <c r="AE286" s="18"/>
      <c r="AF286" s="18"/>
      <c r="AG286" s="18"/>
      <c r="AH286" s="11"/>
      <c r="AI286" s="11"/>
      <c r="AJ286" s="11"/>
      <c r="AK286" s="11"/>
      <c r="AL286" s="11"/>
      <c r="AM286" s="11"/>
      <c r="AN286" s="11"/>
      <c r="AO286" s="11"/>
    </row>
    <row r="287" spans="1:41" s="23" customFormat="1" x14ac:dyDescent="0.25">
      <c r="A287" s="1550"/>
      <c r="B287" s="1616"/>
      <c r="C287" s="138" t="s">
        <v>197</v>
      </c>
      <c r="D287" s="716" t="s">
        <v>23</v>
      </c>
      <c r="E287" s="56">
        <v>3207</v>
      </c>
      <c r="F287" s="27"/>
      <c r="G287" s="56">
        <v>3207</v>
      </c>
      <c r="H287" s="56">
        <v>3465</v>
      </c>
      <c r="I287" s="27">
        <f t="shared" si="44"/>
        <v>1.0804490177736201</v>
      </c>
      <c r="J287" s="1550"/>
      <c r="K287" s="56">
        <v>3465</v>
      </c>
      <c r="L287" s="56">
        <v>3579</v>
      </c>
      <c r="M287" s="27">
        <f t="shared" si="45"/>
        <v>1.032900432900433</v>
      </c>
      <c r="N287" s="487"/>
      <c r="O287" s="487"/>
      <c r="P287" s="487">
        <v>3668.75</v>
      </c>
      <c r="Q287" s="487">
        <f t="shared" si="43"/>
        <v>4329.125</v>
      </c>
      <c r="R287" s="537"/>
      <c r="S287" s="487">
        <f>P287</f>
        <v>3668.75</v>
      </c>
      <c r="T287" s="487">
        <v>3793.06</v>
      </c>
      <c r="U287" s="1550"/>
      <c r="V287" s="487">
        <f t="shared" si="47"/>
        <v>3793.06</v>
      </c>
      <c r="W287" s="487">
        <v>3944.78</v>
      </c>
      <c r="X287" s="1550"/>
      <c r="Y287" s="9"/>
      <c r="Z287" s="16"/>
      <c r="AA287" s="137"/>
      <c r="AB287" s="17"/>
      <c r="AC287" s="137"/>
      <c r="AD287" s="18"/>
      <c r="AE287" s="18"/>
      <c r="AF287" s="18"/>
      <c r="AG287" s="18"/>
      <c r="AH287" s="11"/>
      <c r="AI287" s="11"/>
      <c r="AJ287" s="11"/>
      <c r="AK287" s="11"/>
      <c r="AL287" s="11"/>
      <c r="AM287" s="11"/>
      <c r="AN287" s="11"/>
      <c r="AO287" s="11"/>
    </row>
    <row r="288" spans="1:41" s="23" customFormat="1" ht="60.75" x14ac:dyDescent="0.25">
      <c r="A288" s="1550"/>
      <c r="B288" s="1616"/>
      <c r="C288" s="139" t="s">
        <v>198</v>
      </c>
      <c r="D288" s="716" t="s">
        <v>23</v>
      </c>
      <c r="E288" s="56">
        <v>1200</v>
      </c>
      <c r="F288" s="27"/>
      <c r="G288" s="56">
        <v>1200</v>
      </c>
      <c r="H288" s="56">
        <v>1305.5</v>
      </c>
      <c r="I288" s="27">
        <f t="shared" si="44"/>
        <v>1.0879166666666666</v>
      </c>
      <c r="J288" s="1550"/>
      <c r="K288" s="56">
        <v>1305.5</v>
      </c>
      <c r="L288" s="56">
        <v>1348.5</v>
      </c>
      <c r="M288" s="27">
        <f t="shared" si="45"/>
        <v>1.0329375718115665</v>
      </c>
      <c r="N288" s="487"/>
      <c r="O288" s="487"/>
      <c r="P288" s="487">
        <v>1394.37</v>
      </c>
      <c r="Q288" s="487">
        <f t="shared" si="43"/>
        <v>1645.3565999999998</v>
      </c>
      <c r="R288" s="537"/>
      <c r="S288" s="487">
        <f>P288</f>
        <v>1394.37</v>
      </c>
      <c r="T288" s="487">
        <v>1442.19</v>
      </c>
      <c r="U288" s="1550"/>
      <c r="V288" s="55">
        <f t="shared" si="47"/>
        <v>1442.19</v>
      </c>
      <c r="W288" s="55">
        <v>1499.88</v>
      </c>
      <c r="X288" s="1550"/>
      <c r="Y288" s="9"/>
      <c r="Z288" s="16"/>
      <c r="AA288" s="137"/>
      <c r="AB288" s="17"/>
      <c r="AC288" s="137"/>
      <c r="AD288" s="18"/>
      <c r="AE288" s="18"/>
      <c r="AF288" s="18"/>
      <c r="AG288" s="18"/>
      <c r="AH288" s="11"/>
      <c r="AI288" s="11"/>
      <c r="AJ288" s="11"/>
      <c r="AK288" s="11"/>
      <c r="AL288" s="11"/>
      <c r="AM288" s="11"/>
      <c r="AN288" s="11"/>
      <c r="AO288" s="11"/>
    </row>
    <row r="289" spans="1:41" s="23" customFormat="1" x14ac:dyDescent="0.25">
      <c r="A289" s="1550"/>
      <c r="B289" s="1617"/>
      <c r="C289" s="138" t="s">
        <v>199</v>
      </c>
      <c r="D289" s="716" t="s">
        <v>23</v>
      </c>
      <c r="E289" s="56">
        <v>1200</v>
      </c>
      <c r="F289" s="27"/>
      <c r="G289" s="56">
        <v>1200</v>
      </c>
      <c r="H289" s="56">
        <v>1305.5</v>
      </c>
      <c r="I289" s="27">
        <f t="shared" si="44"/>
        <v>1.0879166666666666</v>
      </c>
      <c r="J289" s="1553"/>
      <c r="K289" s="56">
        <v>1305.5</v>
      </c>
      <c r="L289" s="56">
        <v>1348.5</v>
      </c>
      <c r="M289" s="27">
        <f t="shared" si="45"/>
        <v>1.0329375718115665</v>
      </c>
      <c r="N289" s="487"/>
      <c r="O289" s="487"/>
      <c r="P289" s="487">
        <v>1394.37</v>
      </c>
      <c r="Q289" s="487">
        <f t="shared" si="43"/>
        <v>1645.3565999999998</v>
      </c>
      <c r="R289" s="537"/>
      <c r="S289" s="487">
        <f>P289</f>
        <v>1394.37</v>
      </c>
      <c r="T289" s="487">
        <v>1442.19</v>
      </c>
      <c r="U289" s="1553"/>
      <c r="V289" s="487">
        <f t="shared" si="47"/>
        <v>1442.19</v>
      </c>
      <c r="W289" s="487">
        <v>1499.88</v>
      </c>
      <c r="X289" s="1553"/>
      <c r="Y289" s="9"/>
      <c r="Z289" s="16"/>
      <c r="AA289" s="137"/>
      <c r="AB289" s="17"/>
      <c r="AC289" s="137"/>
      <c r="AD289" s="18"/>
      <c r="AE289" s="18"/>
      <c r="AF289" s="18"/>
      <c r="AG289" s="18"/>
      <c r="AH289" s="11"/>
      <c r="AI289" s="11"/>
      <c r="AJ289" s="11"/>
      <c r="AK289" s="11"/>
      <c r="AL289" s="11"/>
      <c r="AM289" s="11"/>
      <c r="AN289" s="11"/>
      <c r="AO289" s="11"/>
    </row>
    <row r="290" spans="1:41" ht="131.25" customHeight="1" x14ac:dyDescent="0.2">
      <c r="A290" s="1550"/>
      <c r="B290" s="173">
        <v>41</v>
      </c>
      <c r="C290" s="25" t="s">
        <v>91</v>
      </c>
      <c r="D290" s="57">
        <v>2411</v>
      </c>
      <c r="E290" s="56">
        <v>2529</v>
      </c>
      <c r="F290" s="27">
        <f>E290/D290</f>
        <v>1.0489423475736208</v>
      </c>
      <c r="G290" s="56">
        <v>2529</v>
      </c>
      <c r="H290" s="56">
        <v>2751</v>
      </c>
      <c r="I290" s="27">
        <f>H290/G290</f>
        <v>1.0877817319098457</v>
      </c>
      <c r="J290" s="329" t="s">
        <v>336</v>
      </c>
      <c r="K290" s="56">
        <f>H290</f>
        <v>2751</v>
      </c>
      <c r="L290" s="56">
        <v>2841</v>
      </c>
      <c r="M290" s="27">
        <f>L290/K290</f>
        <v>1.0327153762268266</v>
      </c>
      <c r="N290" s="487">
        <f>L290</f>
        <v>2841</v>
      </c>
      <c r="O290" s="487">
        <f>N290*118%</f>
        <v>3352.3799999999997</v>
      </c>
      <c r="P290" s="487">
        <v>2937</v>
      </c>
      <c r="Q290" s="604">
        <f>P290*118%</f>
        <v>3465.66</v>
      </c>
      <c r="R290" s="537">
        <f t="shared" si="36"/>
        <v>1.0337909186906018</v>
      </c>
      <c r="S290" s="487">
        <f>P290</f>
        <v>2937</v>
      </c>
      <c r="T290" s="363">
        <v>3025.28</v>
      </c>
      <c r="U290" s="348" t="s">
        <v>522</v>
      </c>
      <c r="V290" s="1575"/>
      <c r="W290" s="1577"/>
      <c r="X290" s="502" t="s">
        <v>682</v>
      </c>
      <c r="Y290" s="140"/>
      <c r="Z290" s="141">
        <v>2</v>
      </c>
      <c r="AA290" s="142"/>
      <c r="AB290" s="142"/>
      <c r="AC290" s="142"/>
      <c r="AD290" s="18"/>
      <c r="AE290" s="18"/>
      <c r="AF290" s="18"/>
      <c r="AG290" s="18"/>
      <c r="AH290" s="11"/>
      <c r="AI290" s="11"/>
      <c r="AJ290" s="11"/>
      <c r="AK290" s="11"/>
      <c r="AL290" s="11"/>
      <c r="AM290" s="11"/>
      <c r="AN290" s="11"/>
      <c r="AO290" s="11"/>
    </row>
    <row r="291" spans="1:41" ht="26.25" customHeight="1" x14ac:dyDescent="0.2">
      <c r="A291" s="1550"/>
      <c r="B291" s="1949"/>
      <c r="C291" s="472" t="s">
        <v>664</v>
      </c>
      <c r="D291" s="642">
        <v>1177</v>
      </c>
      <c r="E291" s="635">
        <v>1235</v>
      </c>
      <c r="F291" s="480">
        <f>E291/D291</f>
        <v>1.0492778249787595</v>
      </c>
      <c r="G291" s="635">
        <v>1235</v>
      </c>
      <c r="H291" s="635">
        <v>1343</v>
      </c>
      <c r="I291" s="480">
        <f>H291/G291</f>
        <v>1.0874493927125506</v>
      </c>
      <c r="J291" s="693" t="s">
        <v>337</v>
      </c>
      <c r="K291" s="635"/>
      <c r="L291" s="1596"/>
      <c r="M291" s="1829"/>
      <c r="N291" s="1829"/>
      <c r="O291" s="1829"/>
      <c r="P291" s="1829"/>
      <c r="Q291" s="1829"/>
      <c r="R291" s="1829"/>
      <c r="S291" s="1829"/>
      <c r="T291" s="1829"/>
      <c r="U291" s="1829"/>
      <c r="V291" s="1829"/>
      <c r="W291" s="1597"/>
      <c r="X291" s="473"/>
      <c r="Y291" s="140"/>
      <c r="Z291" s="141"/>
      <c r="AA291" s="142"/>
      <c r="AB291" s="142"/>
      <c r="AC291" s="142"/>
      <c r="AD291" s="18"/>
      <c r="AE291" s="18"/>
      <c r="AF291" s="18"/>
      <c r="AG291" s="18"/>
      <c r="AH291" s="11"/>
      <c r="AI291" s="11"/>
      <c r="AJ291" s="11"/>
      <c r="AK291" s="11"/>
      <c r="AL291" s="11"/>
      <c r="AM291" s="11"/>
      <c r="AN291" s="11"/>
      <c r="AO291" s="11"/>
    </row>
    <row r="292" spans="1:41" ht="62.25" customHeight="1" x14ac:dyDescent="0.2">
      <c r="A292" s="1550"/>
      <c r="B292" s="1950"/>
      <c r="C292" s="644" t="s">
        <v>466</v>
      </c>
      <c r="D292" s="642"/>
      <c r="E292" s="635"/>
      <c r="F292" s="480"/>
      <c r="G292" s="635"/>
      <c r="H292" s="635"/>
      <c r="I292" s="480"/>
      <c r="J292" s="693"/>
      <c r="K292" s="635" t="s">
        <v>23</v>
      </c>
      <c r="L292" s="635">
        <v>958.22</v>
      </c>
      <c r="M292" s="480"/>
      <c r="N292" s="637">
        <f>L292</f>
        <v>958.22</v>
      </c>
      <c r="O292" s="637">
        <f>N292*118%</f>
        <v>1130.6995999999999</v>
      </c>
      <c r="P292" s="637">
        <v>996.5</v>
      </c>
      <c r="Q292" s="637">
        <f>P292*118%</f>
        <v>1175.8699999999999</v>
      </c>
      <c r="R292" s="638">
        <f t="shared" si="36"/>
        <v>1.0399490722381082</v>
      </c>
      <c r="S292" s="637">
        <f>P292</f>
        <v>996.5</v>
      </c>
      <c r="T292" s="637">
        <v>1036.3</v>
      </c>
      <c r="U292" s="473" t="s">
        <v>661</v>
      </c>
      <c r="V292" s="1881"/>
      <c r="W292" s="1881"/>
      <c r="X292" s="473" t="s">
        <v>865</v>
      </c>
      <c r="Y292" s="140"/>
      <c r="Z292" s="141"/>
      <c r="AA292" s="142"/>
      <c r="AB292" s="142"/>
      <c r="AC292" s="142"/>
      <c r="AD292" s="18"/>
      <c r="AE292" s="18"/>
      <c r="AF292" s="18"/>
      <c r="AG292" s="18"/>
      <c r="AH292" s="11"/>
      <c r="AI292" s="11"/>
      <c r="AJ292" s="11"/>
      <c r="AK292" s="11"/>
      <c r="AL292" s="11"/>
      <c r="AM292" s="11"/>
      <c r="AN292" s="11"/>
      <c r="AO292" s="11"/>
    </row>
    <row r="293" spans="1:41" ht="62.25" customHeight="1" x14ac:dyDescent="0.25">
      <c r="A293" s="1553"/>
      <c r="B293" s="173">
        <v>42</v>
      </c>
      <c r="C293" s="30" t="s">
        <v>92</v>
      </c>
      <c r="D293" s="124">
        <v>1177</v>
      </c>
      <c r="E293" s="149">
        <v>1235</v>
      </c>
      <c r="F293" s="27">
        <f t="shared" ref="F293:F298" si="48">E293/D293</f>
        <v>1.0492778249787595</v>
      </c>
      <c r="G293" s="149">
        <v>1235</v>
      </c>
      <c r="H293" s="149">
        <v>1343</v>
      </c>
      <c r="I293" s="27">
        <f t="shared" ref="I293:I298" si="49">H293/G293</f>
        <v>1.0874493927125506</v>
      </c>
      <c r="J293" s="35" t="s">
        <v>337</v>
      </c>
      <c r="K293" s="149">
        <f>H293</f>
        <v>1343</v>
      </c>
      <c r="L293" s="149">
        <v>1387</v>
      </c>
      <c r="M293" s="27">
        <f t="shared" ref="M293:M298" si="50">L293/K293</f>
        <v>1.0327624720774387</v>
      </c>
      <c r="N293" s="366">
        <f>L293</f>
        <v>1387</v>
      </c>
      <c r="O293" s="366"/>
      <c r="P293" s="366">
        <v>1434.15</v>
      </c>
      <c r="Q293" s="605"/>
      <c r="R293" s="537">
        <f t="shared" si="36"/>
        <v>1.0339942321557318</v>
      </c>
      <c r="S293" s="366">
        <f>P293</f>
        <v>1434.15</v>
      </c>
      <c r="T293" s="366">
        <v>1481.25</v>
      </c>
      <c r="U293" s="35" t="s">
        <v>486</v>
      </c>
      <c r="V293" s="1880"/>
      <c r="W293" s="1880"/>
      <c r="X293" s="525" t="s">
        <v>699</v>
      </c>
      <c r="Y293" s="9"/>
      <c r="Z293" s="16">
        <v>2</v>
      </c>
      <c r="AA293" s="17"/>
      <c r="AB293" s="17"/>
      <c r="AC293" s="17"/>
      <c r="AD293" s="18"/>
      <c r="AE293" s="18"/>
      <c r="AF293" s="18"/>
      <c r="AG293" s="18"/>
      <c r="AH293" s="11"/>
      <c r="AI293" s="11"/>
      <c r="AJ293" s="11"/>
      <c r="AK293" s="11"/>
      <c r="AL293" s="11"/>
      <c r="AM293" s="11"/>
      <c r="AN293" s="11"/>
      <c r="AO293" s="11"/>
    </row>
    <row r="294" spans="1:41" ht="40.5" x14ac:dyDescent="0.25">
      <c r="A294" s="1621" t="s">
        <v>93</v>
      </c>
      <c r="B294" s="283">
        <v>43</v>
      </c>
      <c r="C294" s="30" t="s">
        <v>94</v>
      </c>
      <c r="D294" s="124">
        <v>3095</v>
      </c>
      <c r="E294" s="149">
        <v>3246</v>
      </c>
      <c r="F294" s="27">
        <f t="shared" si="48"/>
        <v>1.048788368336026</v>
      </c>
      <c r="G294" s="149">
        <v>3246</v>
      </c>
      <c r="H294" s="149">
        <v>3531</v>
      </c>
      <c r="I294" s="27">
        <f t="shared" si="49"/>
        <v>1.087800369685767</v>
      </c>
      <c r="J294" s="35" t="s">
        <v>338</v>
      </c>
      <c r="K294" s="149">
        <f>H294</f>
        <v>3531</v>
      </c>
      <c r="L294" s="149">
        <v>3647</v>
      </c>
      <c r="M294" s="27">
        <f t="shared" si="50"/>
        <v>1.0328518833191731</v>
      </c>
      <c r="N294" s="366">
        <v>1986</v>
      </c>
      <c r="O294" s="149"/>
      <c r="P294" s="149">
        <v>2063.4699999999998</v>
      </c>
      <c r="Q294" s="607"/>
      <c r="R294" s="537">
        <f>P294/N294</f>
        <v>1.0390080563947632</v>
      </c>
      <c r="S294" s="1877"/>
      <c r="T294" s="1878"/>
      <c r="U294" s="1878"/>
      <c r="V294" s="1878"/>
      <c r="W294" s="1879"/>
      <c r="X294" s="377" t="s">
        <v>671</v>
      </c>
      <c r="Y294" s="9"/>
      <c r="Z294" s="16">
        <v>2</v>
      </c>
      <c r="AA294" s="17"/>
      <c r="AB294" s="17"/>
      <c r="AC294" s="17"/>
      <c r="AD294" s="18"/>
      <c r="AE294" s="18"/>
      <c r="AF294" s="18"/>
      <c r="AG294" s="18"/>
      <c r="AH294" s="11"/>
      <c r="AI294" s="11"/>
      <c r="AJ294" s="11"/>
      <c r="AK294" s="11"/>
      <c r="AL294" s="11"/>
      <c r="AM294" s="11"/>
      <c r="AN294" s="11"/>
      <c r="AO294" s="11"/>
    </row>
    <row r="295" spans="1:41" ht="60.75" x14ac:dyDescent="0.25">
      <c r="A295" s="1621"/>
      <c r="B295" s="173">
        <v>44</v>
      </c>
      <c r="C295" s="30" t="s">
        <v>95</v>
      </c>
      <c r="D295" s="124">
        <v>1392</v>
      </c>
      <c r="E295" s="149">
        <v>1460</v>
      </c>
      <c r="F295" s="27">
        <f t="shared" si="48"/>
        <v>1.0488505747126438</v>
      </c>
      <c r="G295" s="149">
        <v>1460</v>
      </c>
      <c r="H295" s="149">
        <v>1588.5</v>
      </c>
      <c r="I295" s="27">
        <f t="shared" si="49"/>
        <v>1.088013698630137</v>
      </c>
      <c r="J295" s="328" t="s">
        <v>339</v>
      </c>
      <c r="K295" s="149">
        <f>H295</f>
        <v>1588.5</v>
      </c>
      <c r="L295" s="149">
        <v>1641</v>
      </c>
      <c r="M295" s="27">
        <f t="shared" si="50"/>
        <v>1.0330500472143531</v>
      </c>
      <c r="N295" s="366">
        <f>L295</f>
        <v>1641</v>
      </c>
      <c r="O295" s="366"/>
      <c r="P295" s="366">
        <v>1696.8</v>
      </c>
      <c r="Q295" s="605"/>
      <c r="R295" s="537">
        <f>P295/N295</f>
        <v>1.0340036563071298</v>
      </c>
      <c r="S295" s="366">
        <f>P295</f>
        <v>1696.8</v>
      </c>
      <c r="T295" s="366">
        <v>1753</v>
      </c>
      <c r="U295" s="351" t="s">
        <v>499</v>
      </c>
      <c r="V295" s="1584"/>
      <c r="W295" s="1586"/>
      <c r="X295" s="515" t="s">
        <v>698</v>
      </c>
      <c r="Y295" s="9"/>
      <c r="Z295" s="16">
        <v>2</v>
      </c>
      <c r="AA295" s="17"/>
      <c r="AB295" s="17"/>
      <c r="AC295" s="17"/>
      <c r="AD295" s="18"/>
      <c r="AE295" s="18"/>
      <c r="AF295" s="18"/>
      <c r="AG295" s="18"/>
      <c r="AH295" s="11"/>
      <c r="AI295" s="11"/>
      <c r="AJ295" s="11"/>
      <c r="AK295" s="11"/>
      <c r="AL295" s="11"/>
      <c r="AM295" s="11"/>
      <c r="AN295" s="11"/>
      <c r="AO295" s="11"/>
    </row>
    <row r="296" spans="1:41" ht="45.75" customHeight="1" x14ac:dyDescent="0.25">
      <c r="A296" s="58" t="s">
        <v>96</v>
      </c>
      <c r="B296" s="284">
        <v>45</v>
      </c>
      <c r="C296" s="30" t="s">
        <v>97</v>
      </c>
      <c r="D296" s="124">
        <v>1425</v>
      </c>
      <c r="E296" s="149">
        <v>1493</v>
      </c>
      <c r="F296" s="27">
        <f t="shared" si="48"/>
        <v>1.0477192982456141</v>
      </c>
      <c r="G296" s="149">
        <v>1493</v>
      </c>
      <c r="H296" s="149">
        <v>1624</v>
      </c>
      <c r="I296" s="27">
        <f t="shared" si="49"/>
        <v>1.087742799732083</v>
      </c>
      <c r="J296" s="166" t="s">
        <v>340</v>
      </c>
      <c r="K296" s="149">
        <v>1624</v>
      </c>
      <c r="L296" s="149">
        <v>1677.5</v>
      </c>
      <c r="M296" s="27">
        <f t="shared" si="50"/>
        <v>1.0329433497536946</v>
      </c>
      <c r="N296" s="620">
        <f>L296</f>
        <v>1677.5</v>
      </c>
      <c r="O296" s="372"/>
      <c r="P296" s="372">
        <v>1734.55</v>
      </c>
      <c r="Q296" s="608"/>
      <c r="R296" s="537">
        <f>P296/N296</f>
        <v>1.0340089418777942</v>
      </c>
      <c r="S296" s="620">
        <f>P296</f>
        <v>1734.55</v>
      </c>
      <c r="T296" s="372">
        <v>1781.85</v>
      </c>
      <c r="U296" s="370" t="s">
        <v>456</v>
      </c>
      <c r="V296" s="377"/>
      <c r="W296" s="377"/>
      <c r="X296" s="576" t="s">
        <v>766</v>
      </c>
      <c r="Y296" s="9"/>
      <c r="Z296" s="16">
        <v>2</v>
      </c>
      <c r="AA296" s="17"/>
      <c r="AB296" s="17"/>
      <c r="AC296" s="17"/>
      <c r="AD296" s="18"/>
      <c r="AE296" s="18"/>
      <c r="AF296" s="18"/>
      <c r="AG296" s="18"/>
      <c r="AH296" s="11"/>
      <c r="AI296" s="11"/>
      <c r="AJ296" s="11"/>
      <c r="AK296" s="11"/>
      <c r="AL296" s="11"/>
      <c r="AM296" s="11"/>
      <c r="AN296" s="11"/>
      <c r="AO296" s="11"/>
    </row>
    <row r="297" spans="1:41" ht="30" customHeight="1" x14ac:dyDescent="0.25">
      <c r="A297" s="1549" t="s">
        <v>98</v>
      </c>
      <c r="B297" s="173">
        <v>46</v>
      </c>
      <c r="C297" s="25" t="s">
        <v>99</v>
      </c>
      <c r="D297" s="57">
        <v>1159</v>
      </c>
      <c r="E297" s="56">
        <v>1211</v>
      </c>
      <c r="F297" s="27">
        <f t="shared" si="48"/>
        <v>1.0448662640207076</v>
      </c>
      <c r="G297" s="56">
        <v>1211</v>
      </c>
      <c r="H297" s="56">
        <v>1317</v>
      </c>
      <c r="I297" s="27">
        <f t="shared" si="49"/>
        <v>1.0875309661436829</v>
      </c>
      <c r="J297" s="173" t="s">
        <v>341</v>
      </c>
      <c r="K297" s="56">
        <v>1317</v>
      </c>
      <c r="L297" s="56">
        <v>1360.46</v>
      </c>
      <c r="M297" s="27">
        <f t="shared" si="50"/>
        <v>1.0329992406985573</v>
      </c>
      <c r="N297" s="487">
        <v>1360.46</v>
      </c>
      <c r="O297" s="487">
        <f>N297*118%</f>
        <v>1605.3427999999999</v>
      </c>
      <c r="P297" s="487">
        <v>1406.72</v>
      </c>
      <c r="Q297" s="604">
        <f>P297*118%</f>
        <v>1659.9295999999999</v>
      </c>
      <c r="R297" s="537">
        <f>P297/N297</f>
        <v>1.0340032047983769</v>
      </c>
      <c r="S297" s="487">
        <f>$P$297</f>
        <v>1406.72</v>
      </c>
      <c r="T297" s="363">
        <v>1455.67</v>
      </c>
      <c r="U297" s="173" t="s">
        <v>441</v>
      </c>
      <c r="V297" s="173"/>
      <c r="W297" s="173"/>
      <c r="X297" s="173" t="s">
        <v>769</v>
      </c>
      <c r="Y297" s="9"/>
      <c r="Z297" s="16">
        <v>2</v>
      </c>
      <c r="AA297" s="17"/>
      <c r="AB297" s="17"/>
      <c r="AC297" s="17"/>
      <c r="AD297" s="18"/>
      <c r="AE297" s="18"/>
      <c r="AF297" s="18"/>
      <c r="AG297" s="18"/>
      <c r="AH297" s="11"/>
      <c r="AI297" s="11"/>
      <c r="AJ297" s="11"/>
      <c r="AK297" s="11"/>
      <c r="AL297" s="11"/>
      <c r="AM297" s="11"/>
      <c r="AN297" s="11"/>
      <c r="AO297" s="11"/>
    </row>
    <row r="298" spans="1:41" ht="58.15" customHeight="1" x14ac:dyDescent="0.25">
      <c r="A298" s="1553"/>
      <c r="B298" s="284">
        <v>47</v>
      </c>
      <c r="C298" s="30" t="s">
        <v>100</v>
      </c>
      <c r="D298" s="124">
        <v>1306</v>
      </c>
      <c r="E298" s="149">
        <v>1369</v>
      </c>
      <c r="F298" s="27">
        <f t="shared" si="48"/>
        <v>1.048238897396631</v>
      </c>
      <c r="G298" s="149">
        <v>1369</v>
      </c>
      <c r="H298" s="149">
        <v>1490</v>
      </c>
      <c r="I298" s="27">
        <f t="shared" si="49"/>
        <v>1.0883856829802776</v>
      </c>
      <c r="J298" s="35" t="s">
        <v>342</v>
      </c>
      <c r="K298" s="149">
        <f>H298</f>
        <v>1490</v>
      </c>
      <c r="L298" s="149">
        <v>1539</v>
      </c>
      <c r="M298" s="27">
        <f t="shared" si="50"/>
        <v>1.0328859060402684</v>
      </c>
      <c r="N298" s="366">
        <f>L298</f>
        <v>1539</v>
      </c>
      <c r="O298" s="366"/>
      <c r="P298" s="366">
        <v>1591.29</v>
      </c>
      <c r="Q298" s="605"/>
      <c r="R298" s="537">
        <f>P298/N298</f>
        <v>1.0339766081871344</v>
      </c>
      <c r="S298" s="366">
        <v>1591.29</v>
      </c>
      <c r="T298" s="366">
        <v>1650.37</v>
      </c>
      <c r="U298" s="35" t="s">
        <v>544</v>
      </c>
      <c r="V298" s="377"/>
      <c r="W298" s="377"/>
      <c r="X298" s="781" t="s">
        <v>879</v>
      </c>
      <c r="Y298" s="9"/>
      <c r="Z298" s="16">
        <v>2</v>
      </c>
      <c r="AA298" s="17"/>
      <c r="AB298" s="17"/>
      <c r="AC298" s="17"/>
      <c r="AD298" s="18"/>
      <c r="AE298" s="18"/>
      <c r="AF298" s="18"/>
      <c r="AG298" s="18"/>
      <c r="AH298" s="11"/>
      <c r="AI298" s="11"/>
      <c r="AJ298" s="11"/>
      <c r="AK298" s="11"/>
      <c r="AL298" s="11"/>
      <c r="AM298" s="11"/>
      <c r="AN298" s="11"/>
      <c r="AO298" s="11"/>
    </row>
    <row r="299" spans="1:41" ht="41.25" customHeight="1" x14ac:dyDescent="0.25">
      <c r="A299" s="1550" t="s">
        <v>219</v>
      </c>
      <c r="B299" s="1615">
        <v>48</v>
      </c>
      <c r="C299" s="30" t="s">
        <v>101</v>
      </c>
      <c r="D299" s="57"/>
      <c r="E299" s="56"/>
      <c r="F299" s="27"/>
      <c r="G299" s="56"/>
      <c r="H299" s="56"/>
      <c r="I299" s="27"/>
      <c r="J299" s="1554" t="s">
        <v>343</v>
      </c>
      <c r="K299" s="56"/>
      <c r="L299" s="1590"/>
      <c r="M299" s="1591"/>
      <c r="N299" s="1591"/>
      <c r="O299" s="1591"/>
      <c r="P299" s="1591"/>
      <c r="Q299" s="1591"/>
      <c r="R299" s="1591"/>
      <c r="S299" s="1591"/>
      <c r="T299" s="1591"/>
      <c r="U299" s="1591"/>
      <c r="V299" s="1591"/>
      <c r="W299" s="1592"/>
      <c r="X299" s="515"/>
      <c r="Y299" s="9"/>
      <c r="Z299" s="16"/>
      <c r="AA299" s="17"/>
      <c r="AB299" s="17"/>
      <c r="AC299" s="17"/>
      <c r="AD299" s="18"/>
      <c r="AE299" s="18"/>
      <c r="AF299" s="18"/>
      <c r="AG299" s="18"/>
      <c r="AH299" s="11"/>
      <c r="AI299" s="11"/>
      <c r="AJ299" s="11"/>
      <c r="AK299" s="11"/>
      <c r="AL299" s="11"/>
      <c r="AM299" s="11"/>
      <c r="AN299" s="11"/>
      <c r="AO299" s="11"/>
    </row>
    <row r="300" spans="1:41" ht="39" customHeight="1" x14ac:dyDescent="0.25">
      <c r="A300" s="1550"/>
      <c r="B300" s="1616"/>
      <c r="C300" s="134" t="s">
        <v>102</v>
      </c>
      <c r="D300" s="124">
        <v>1280</v>
      </c>
      <c r="E300" s="149">
        <v>1342</v>
      </c>
      <c r="F300" s="27">
        <f>E300/D300</f>
        <v>1.0484374999999999</v>
      </c>
      <c r="G300" s="149">
        <v>1342</v>
      </c>
      <c r="H300" s="149">
        <v>1461</v>
      </c>
      <c r="I300" s="27">
        <f t="shared" ref="I300:I305" si="51">H300/G300</f>
        <v>1.0886736214605066</v>
      </c>
      <c r="J300" s="1555"/>
      <c r="K300" s="149">
        <v>1461</v>
      </c>
      <c r="L300" s="149">
        <v>1513</v>
      </c>
      <c r="M300" s="27">
        <f t="shared" ref="M300:M315" si="52">L300/K300</f>
        <v>1.0355920602327173</v>
      </c>
      <c r="N300" s="366">
        <v>1513</v>
      </c>
      <c r="O300" s="366"/>
      <c r="P300" s="366">
        <v>1559.18</v>
      </c>
      <c r="Q300" s="605"/>
      <c r="R300" s="537">
        <f>P300/N300</f>
        <v>1.0305221414408461</v>
      </c>
      <c r="S300" s="366">
        <f>P300</f>
        <v>1559.18</v>
      </c>
      <c r="T300" s="366">
        <v>1616.05</v>
      </c>
      <c r="U300" s="1554" t="s">
        <v>470</v>
      </c>
      <c r="V300" s="1895"/>
      <c r="W300" s="1896"/>
      <c r="X300" s="1554" t="s">
        <v>702</v>
      </c>
      <c r="Y300" s="9"/>
      <c r="Z300" s="16">
        <v>2</v>
      </c>
      <c r="AA300" s="17"/>
      <c r="AB300" s="17"/>
      <c r="AC300" s="17"/>
      <c r="AD300" s="18"/>
      <c r="AE300" s="18"/>
      <c r="AF300" s="18"/>
      <c r="AG300" s="18"/>
      <c r="AH300" s="11"/>
      <c r="AI300" s="11"/>
      <c r="AJ300" s="11"/>
      <c r="AK300" s="11"/>
      <c r="AL300" s="11"/>
      <c r="AM300" s="11"/>
      <c r="AN300" s="11"/>
      <c r="AO300" s="11"/>
    </row>
    <row r="301" spans="1:41" ht="40.5" x14ac:dyDescent="0.25">
      <c r="A301" s="1550"/>
      <c r="B301" s="1616"/>
      <c r="C301" s="134" t="s">
        <v>103</v>
      </c>
      <c r="D301" s="124">
        <v>1296</v>
      </c>
      <c r="E301" s="149">
        <v>1359</v>
      </c>
      <c r="F301" s="27">
        <f>E301/D301</f>
        <v>1.0486111111111112</v>
      </c>
      <c r="G301" s="149">
        <v>1359</v>
      </c>
      <c r="H301" s="149">
        <v>1478</v>
      </c>
      <c r="I301" s="27">
        <f t="shared" si="51"/>
        <v>1.0875643855776307</v>
      </c>
      <c r="J301" s="1555"/>
      <c r="K301" s="149">
        <v>1478</v>
      </c>
      <c r="L301" s="149">
        <v>1527</v>
      </c>
      <c r="M301" s="27">
        <f t="shared" si="52"/>
        <v>1.0331529093369418</v>
      </c>
      <c r="N301" s="366">
        <f>L301</f>
        <v>1527</v>
      </c>
      <c r="O301" s="366"/>
      <c r="P301" s="366">
        <v>1579</v>
      </c>
      <c r="Q301" s="605"/>
      <c r="R301" s="537">
        <f>P301/N301</f>
        <v>1.0340537000654879</v>
      </c>
      <c r="S301" s="366">
        <f>P301</f>
        <v>1579</v>
      </c>
      <c r="T301" s="366">
        <v>1631</v>
      </c>
      <c r="U301" s="1555"/>
      <c r="V301" s="1897"/>
      <c r="W301" s="1898"/>
      <c r="X301" s="1555"/>
      <c r="Y301" s="9"/>
      <c r="Z301" s="16">
        <v>2</v>
      </c>
      <c r="AA301" s="17"/>
      <c r="AB301" s="17"/>
      <c r="AC301" s="17"/>
      <c r="AD301" s="18"/>
      <c r="AE301" s="18"/>
      <c r="AF301" s="18"/>
      <c r="AG301" s="18"/>
      <c r="AH301" s="11"/>
      <c r="AI301" s="11"/>
      <c r="AJ301" s="11"/>
      <c r="AK301" s="11"/>
      <c r="AL301" s="11"/>
      <c r="AM301" s="11"/>
      <c r="AN301" s="11"/>
      <c r="AO301" s="11"/>
    </row>
    <row r="302" spans="1:41" ht="29.25" customHeight="1" x14ac:dyDescent="0.25">
      <c r="A302" s="1550"/>
      <c r="B302" s="1616"/>
      <c r="C302" s="134" t="s">
        <v>104</v>
      </c>
      <c r="D302" s="124">
        <v>1427</v>
      </c>
      <c r="E302" s="149">
        <v>1497</v>
      </c>
      <c r="F302" s="27">
        <f>E302/D302</f>
        <v>1.0490539593552908</v>
      </c>
      <c r="G302" s="149">
        <v>1497</v>
      </c>
      <c r="H302" s="149">
        <v>1628</v>
      </c>
      <c r="I302" s="27">
        <f t="shared" si="51"/>
        <v>1.0875083500334002</v>
      </c>
      <c r="J302" s="1556"/>
      <c r="K302" s="149">
        <v>1628</v>
      </c>
      <c r="L302" s="149">
        <v>1682</v>
      </c>
      <c r="M302" s="27">
        <f t="shared" si="52"/>
        <v>1.0331695331695332</v>
      </c>
      <c r="N302" s="366">
        <f>L302</f>
        <v>1682</v>
      </c>
      <c r="O302" s="366"/>
      <c r="P302" s="366">
        <v>1739</v>
      </c>
      <c r="Q302" s="605"/>
      <c r="R302" s="537">
        <f>P302/N302</f>
        <v>1.0338882282996433</v>
      </c>
      <c r="S302" s="366">
        <f>P302</f>
        <v>1739</v>
      </c>
      <c r="T302" s="366">
        <v>1796</v>
      </c>
      <c r="U302" s="1556"/>
      <c r="V302" s="1899"/>
      <c r="W302" s="1900"/>
      <c r="X302" s="1556"/>
      <c r="Y302" s="9"/>
      <c r="Z302" s="16">
        <v>2</v>
      </c>
      <c r="AA302" s="17"/>
      <c r="AB302" s="17"/>
      <c r="AC302" s="17"/>
      <c r="AD302" s="18"/>
      <c r="AE302" s="18"/>
      <c r="AF302" s="18"/>
      <c r="AG302" s="18"/>
      <c r="AH302" s="11"/>
      <c r="AI302" s="11"/>
      <c r="AJ302" s="11"/>
      <c r="AK302" s="11"/>
      <c r="AL302" s="11"/>
      <c r="AM302" s="11"/>
      <c r="AN302" s="11"/>
      <c r="AO302" s="11"/>
    </row>
    <row r="303" spans="1:41" ht="56.25" customHeight="1" x14ac:dyDescent="0.25">
      <c r="A303" s="1550"/>
      <c r="B303" s="1616"/>
      <c r="C303" s="306" t="s">
        <v>208</v>
      </c>
      <c r="D303" s="380"/>
      <c r="E303" s="148"/>
      <c r="F303" s="47"/>
      <c r="G303" s="148">
        <v>185</v>
      </c>
      <c r="H303" s="148">
        <v>200</v>
      </c>
      <c r="I303" s="47">
        <f t="shared" si="51"/>
        <v>1.0810810810810811</v>
      </c>
      <c r="J303" s="381" t="s">
        <v>344</v>
      </c>
      <c r="K303" s="148">
        <v>200</v>
      </c>
      <c r="L303" s="148">
        <v>203</v>
      </c>
      <c r="M303" s="47">
        <f t="shared" si="52"/>
        <v>1.0149999999999999</v>
      </c>
      <c r="N303" s="382">
        <v>203</v>
      </c>
      <c r="O303" s="382"/>
      <c r="P303" s="382">
        <v>215.12</v>
      </c>
      <c r="Q303" s="609"/>
      <c r="R303" s="538">
        <f t="shared" ref="R303:R310" si="53">P303/N303</f>
        <v>1.059704433497537</v>
      </c>
      <c r="S303" s="382">
        <f>P303</f>
        <v>215.12</v>
      </c>
      <c r="T303" s="382">
        <v>216.8</v>
      </c>
      <c r="U303" s="381" t="s">
        <v>469</v>
      </c>
      <c r="V303" s="1912"/>
      <c r="W303" s="1913"/>
      <c r="X303" s="381" t="s">
        <v>703</v>
      </c>
      <c r="Y303" s="9"/>
      <c r="Z303" s="16"/>
      <c r="AA303" s="17"/>
      <c r="AB303" s="17"/>
      <c r="AC303" s="17"/>
      <c r="AD303" s="18"/>
      <c r="AE303" s="18"/>
      <c r="AF303" s="18"/>
      <c r="AG303" s="18"/>
      <c r="AH303" s="11"/>
      <c r="AI303" s="11"/>
      <c r="AJ303" s="11"/>
      <c r="AK303" s="11"/>
      <c r="AL303" s="11"/>
      <c r="AM303" s="11"/>
      <c r="AN303" s="11"/>
      <c r="AO303" s="11"/>
    </row>
    <row r="304" spans="1:41" ht="70.5" customHeight="1" x14ac:dyDescent="0.25">
      <c r="A304" s="1550"/>
      <c r="B304" s="1617"/>
      <c r="C304" s="134" t="s">
        <v>209</v>
      </c>
      <c r="D304" s="124"/>
      <c r="E304" s="149"/>
      <c r="F304" s="27"/>
      <c r="G304" s="149">
        <f>G300+G303</f>
        <v>1527</v>
      </c>
      <c r="H304" s="149">
        <f>H300+H303</f>
        <v>1661</v>
      </c>
      <c r="I304" s="27">
        <f t="shared" si="51"/>
        <v>1.0877537655533727</v>
      </c>
      <c r="J304" s="327" t="s">
        <v>343</v>
      </c>
      <c r="K304" s="149">
        <f>K300+K303</f>
        <v>1661</v>
      </c>
      <c r="L304" s="149">
        <f>L300+L303</f>
        <v>1716</v>
      </c>
      <c r="M304" s="27">
        <f t="shared" si="52"/>
        <v>1.0331125827814569</v>
      </c>
      <c r="N304" s="366">
        <f>N300+N303</f>
        <v>1716</v>
      </c>
      <c r="O304" s="149"/>
      <c r="P304" s="149">
        <f>P300+P303</f>
        <v>1774.3000000000002</v>
      </c>
      <c r="Q304" s="607"/>
      <c r="R304" s="537">
        <f>P304/N304</f>
        <v>1.0339743589743591</v>
      </c>
      <c r="S304" s="149">
        <f>S300+S303</f>
        <v>1774.3000000000002</v>
      </c>
      <c r="T304" s="149">
        <f>T300+T303</f>
        <v>1832.85</v>
      </c>
      <c r="U304" s="347" t="s">
        <v>470</v>
      </c>
      <c r="V304" s="1584"/>
      <c r="W304" s="1586"/>
      <c r="X304" s="501" t="s">
        <v>702</v>
      </c>
      <c r="Y304" s="9"/>
      <c r="Z304" s="16"/>
      <c r="AA304" s="17"/>
      <c r="AB304" s="17"/>
      <c r="AC304" s="17"/>
      <c r="AD304" s="18"/>
      <c r="AE304" s="18"/>
      <c r="AF304" s="18"/>
      <c r="AG304" s="18"/>
      <c r="AH304" s="11"/>
      <c r="AI304" s="11"/>
      <c r="AJ304" s="11"/>
      <c r="AK304" s="11"/>
      <c r="AL304" s="11"/>
      <c r="AM304" s="11"/>
      <c r="AN304" s="11"/>
      <c r="AO304" s="11"/>
    </row>
    <row r="305" spans="1:41" ht="23.25" customHeight="1" x14ac:dyDescent="0.25">
      <c r="A305" s="1550"/>
      <c r="B305" s="286">
        <v>49</v>
      </c>
      <c r="C305" s="30" t="s">
        <v>105</v>
      </c>
      <c r="D305" s="124">
        <v>1435</v>
      </c>
      <c r="E305" s="149">
        <v>1500</v>
      </c>
      <c r="F305" s="27">
        <f>E305/D305</f>
        <v>1.0452961672473868</v>
      </c>
      <c r="G305" s="149">
        <v>1500</v>
      </c>
      <c r="H305" s="149">
        <v>1558</v>
      </c>
      <c r="I305" s="27">
        <f t="shared" si="51"/>
        <v>1.0386666666666666</v>
      </c>
      <c r="J305" s="328" t="s">
        <v>345</v>
      </c>
      <c r="K305" s="149">
        <f>H305</f>
        <v>1558</v>
      </c>
      <c r="L305" s="149">
        <v>1609</v>
      </c>
      <c r="M305" s="27">
        <f t="shared" si="52"/>
        <v>1.0327342747111681</v>
      </c>
      <c r="N305" s="366">
        <f>L305</f>
        <v>1609</v>
      </c>
      <c r="O305" s="366"/>
      <c r="P305" s="366">
        <v>1663</v>
      </c>
      <c r="Q305" s="605"/>
      <c r="R305" s="537">
        <f t="shared" si="53"/>
        <v>1.0335612181479179</v>
      </c>
      <c r="S305" s="1584"/>
      <c r="T305" s="1585"/>
      <c r="U305" s="1585"/>
      <c r="V305" s="1585"/>
      <c r="W305" s="1586"/>
      <c r="X305" s="515" t="s">
        <v>704</v>
      </c>
      <c r="Y305" s="9"/>
      <c r="Z305" s="16">
        <v>2</v>
      </c>
      <c r="AA305" s="17"/>
      <c r="AB305" s="17"/>
      <c r="AC305" s="17"/>
      <c r="AD305" s="18"/>
      <c r="AE305" s="18"/>
      <c r="AF305" s="18"/>
      <c r="AG305" s="18"/>
      <c r="AH305" s="11"/>
      <c r="AI305" s="11"/>
      <c r="AJ305" s="11"/>
      <c r="AK305" s="11"/>
      <c r="AL305" s="11"/>
      <c r="AM305" s="11"/>
      <c r="AN305" s="11"/>
      <c r="AO305" s="11"/>
    </row>
    <row r="306" spans="1:41" ht="23.25" customHeight="1" x14ac:dyDescent="0.25">
      <c r="A306" s="1550"/>
      <c r="B306" s="1921">
        <v>50</v>
      </c>
      <c r="C306" s="516" t="s">
        <v>675</v>
      </c>
      <c r="D306" s="124"/>
      <c r="E306" s="149"/>
      <c r="F306" s="27"/>
      <c r="G306" s="149"/>
      <c r="H306" s="149"/>
      <c r="I306" s="27"/>
      <c r="J306" s="515"/>
      <c r="K306" s="149"/>
      <c r="L306" s="1590"/>
      <c r="M306" s="1591"/>
      <c r="N306" s="1591"/>
      <c r="O306" s="1591"/>
      <c r="P306" s="1591"/>
      <c r="Q306" s="1591"/>
      <c r="R306" s="1591"/>
      <c r="S306" s="1591"/>
      <c r="T306" s="1591"/>
      <c r="U306" s="1591"/>
      <c r="V306" s="1591"/>
      <c r="W306" s="1592"/>
      <c r="X306" s="515"/>
      <c r="Y306" s="9"/>
      <c r="Z306" s="16"/>
      <c r="AA306" s="17"/>
      <c r="AB306" s="17"/>
      <c r="AC306" s="17"/>
      <c r="AD306" s="18"/>
      <c r="AE306" s="18"/>
      <c r="AF306" s="18"/>
      <c r="AG306" s="18"/>
      <c r="AH306" s="11"/>
      <c r="AI306" s="11"/>
      <c r="AJ306" s="11"/>
      <c r="AK306" s="11"/>
      <c r="AL306" s="11"/>
      <c r="AM306" s="11"/>
      <c r="AN306" s="11"/>
      <c r="AO306" s="11"/>
    </row>
    <row r="307" spans="1:41" ht="63" customHeight="1" x14ac:dyDescent="0.25">
      <c r="A307" s="1550"/>
      <c r="B307" s="1922"/>
      <c r="C307" s="516" t="s">
        <v>676</v>
      </c>
      <c r="D307" s="124">
        <v>1067</v>
      </c>
      <c r="E307" s="149">
        <v>1119</v>
      </c>
      <c r="F307" s="27">
        <f>E307/D307</f>
        <v>1.0487347703842549</v>
      </c>
      <c r="G307" s="149">
        <v>1119</v>
      </c>
      <c r="H307" s="149">
        <v>1218</v>
      </c>
      <c r="I307" s="27">
        <f>H307/G307</f>
        <v>1.0884718498659518</v>
      </c>
      <c r="J307" s="328" t="s">
        <v>346</v>
      </c>
      <c r="K307" s="149">
        <v>1218</v>
      </c>
      <c r="L307" s="149">
        <v>1259</v>
      </c>
      <c r="M307" s="27">
        <f t="shared" si="52"/>
        <v>1.0336617405582922</v>
      </c>
      <c r="N307" s="366">
        <f>L307</f>
        <v>1259</v>
      </c>
      <c r="O307" s="366"/>
      <c r="P307" s="366">
        <v>1314.04</v>
      </c>
      <c r="Q307" s="605"/>
      <c r="R307" s="537">
        <f t="shared" si="53"/>
        <v>1.043717235901509</v>
      </c>
      <c r="S307" s="366">
        <f>P307</f>
        <v>1314.04</v>
      </c>
      <c r="T307" s="366">
        <v>1357.86</v>
      </c>
      <c r="U307" s="371" t="s">
        <v>473</v>
      </c>
      <c r="V307" s="560"/>
      <c r="W307" s="561"/>
      <c r="X307" s="515" t="s">
        <v>680</v>
      </c>
      <c r="Y307" s="9"/>
      <c r="Z307" s="16">
        <v>2</v>
      </c>
      <c r="AA307" s="17"/>
      <c r="AB307" s="17"/>
      <c r="AC307" s="17"/>
      <c r="AD307" s="18"/>
      <c r="AE307" s="18"/>
      <c r="AF307" s="18"/>
      <c r="AG307" s="18"/>
      <c r="AH307" s="11"/>
      <c r="AI307" s="11"/>
      <c r="AJ307" s="11"/>
      <c r="AK307" s="11"/>
      <c r="AL307" s="11"/>
      <c r="AM307" s="11"/>
      <c r="AN307" s="11"/>
      <c r="AO307" s="11"/>
    </row>
    <row r="308" spans="1:41" s="65" customFormat="1" ht="66.75" customHeight="1" x14ac:dyDescent="0.25">
      <c r="A308" s="1550"/>
      <c r="B308" s="1922"/>
      <c r="C308" s="147" t="s">
        <v>2</v>
      </c>
      <c r="D308" s="148">
        <v>179.74</v>
      </c>
      <c r="E308" s="148">
        <v>188.83</v>
      </c>
      <c r="F308" s="47">
        <f>E308/D308</f>
        <v>1.0505730499610548</v>
      </c>
      <c r="G308" s="148">
        <v>188.83</v>
      </c>
      <c r="H308" s="148">
        <v>205</v>
      </c>
      <c r="I308" s="47">
        <f>H308/G308</f>
        <v>1.0856325795689243</v>
      </c>
      <c r="J308" s="143" t="s">
        <v>347</v>
      </c>
      <c r="K308" s="148">
        <v>205</v>
      </c>
      <c r="L308" s="148">
        <v>211</v>
      </c>
      <c r="M308" s="47">
        <f t="shared" si="52"/>
        <v>1.0292682926829269</v>
      </c>
      <c r="N308" s="383">
        <v>211</v>
      </c>
      <c r="O308" s="383"/>
      <c r="P308" s="383">
        <v>220.96</v>
      </c>
      <c r="Q308" s="605"/>
      <c r="R308" s="538">
        <f t="shared" si="53"/>
        <v>1.0472037914691943</v>
      </c>
      <c r="S308" s="383">
        <f>P308</f>
        <v>220.96</v>
      </c>
      <c r="T308" s="383">
        <v>225.74</v>
      </c>
      <c r="U308" s="143" t="s">
        <v>482</v>
      </c>
      <c r="V308" s="562"/>
      <c r="W308" s="563"/>
      <c r="X308" s="143" t="s">
        <v>679</v>
      </c>
      <c r="Y308" s="51"/>
      <c r="Z308" s="64"/>
      <c r="AA308" s="53">
        <v>2</v>
      </c>
      <c r="AB308" s="53"/>
      <c r="AC308" s="53"/>
      <c r="AD308" s="64"/>
      <c r="AE308" s="64"/>
      <c r="AF308" s="64"/>
      <c r="AG308" s="64"/>
    </row>
    <row r="309" spans="1:41" ht="60" customHeight="1" x14ac:dyDescent="0.25">
      <c r="A309" s="1550"/>
      <c r="B309" s="1922"/>
      <c r="C309" s="527" t="s">
        <v>677</v>
      </c>
      <c r="D309" s="149">
        <f>D307+D308</f>
        <v>1246.74</v>
      </c>
      <c r="E309" s="149">
        <f>E307+E308</f>
        <v>1307.83</v>
      </c>
      <c r="F309" s="27">
        <f>E309/D309</f>
        <v>1.0489997914561175</v>
      </c>
      <c r="G309" s="149">
        <f>G307+G308</f>
        <v>1307.83</v>
      </c>
      <c r="H309" s="149">
        <f>H307+H308</f>
        <v>1423</v>
      </c>
      <c r="I309" s="27">
        <f>H309/G309</f>
        <v>1.0880619040701009</v>
      </c>
      <c r="J309" s="328"/>
      <c r="K309" s="149">
        <f>K307+K308</f>
        <v>1423</v>
      </c>
      <c r="L309" s="149">
        <f>L307+L308</f>
        <v>1470</v>
      </c>
      <c r="M309" s="27">
        <f t="shared" si="52"/>
        <v>1.0330288123682361</v>
      </c>
      <c r="N309" s="366">
        <f>N307+N308</f>
        <v>1470</v>
      </c>
      <c r="O309" s="149"/>
      <c r="P309" s="149">
        <f>P307+P308</f>
        <v>1535</v>
      </c>
      <c r="Q309" s="607"/>
      <c r="R309" s="537">
        <f t="shared" si="53"/>
        <v>1.0442176870748299</v>
      </c>
      <c r="S309" s="149">
        <f>S307+S308</f>
        <v>1535</v>
      </c>
      <c r="T309" s="149">
        <f>T307+T308</f>
        <v>1583.6</v>
      </c>
      <c r="U309" s="371" t="s">
        <v>473</v>
      </c>
      <c r="V309" s="560"/>
      <c r="W309" s="561"/>
      <c r="X309" s="1554" t="s">
        <v>680</v>
      </c>
      <c r="Y309" s="9"/>
      <c r="Z309" s="16">
        <v>2</v>
      </c>
      <c r="AA309" s="17"/>
      <c r="AB309" s="17"/>
      <c r="AC309" s="17"/>
      <c r="AD309" s="18"/>
      <c r="AE309" s="18"/>
      <c r="AF309" s="18"/>
      <c r="AG309" s="18"/>
      <c r="AH309" s="11"/>
      <c r="AI309" s="11"/>
      <c r="AJ309" s="11"/>
      <c r="AK309" s="11"/>
      <c r="AL309" s="11"/>
      <c r="AM309" s="11"/>
      <c r="AN309" s="11"/>
      <c r="AO309" s="11"/>
    </row>
    <row r="310" spans="1:41" ht="41.25" customHeight="1" x14ac:dyDescent="0.25">
      <c r="A310" s="1550"/>
      <c r="B310" s="1923"/>
      <c r="C310" s="516" t="s">
        <v>678</v>
      </c>
      <c r="D310" s="149"/>
      <c r="E310" s="149"/>
      <c r="F310" s="27"/>
      <c r="G310" s="149"/>
      <c r="H310" s="149"/>
      <c r="I310" s="27"/>
      <c r="J310" s="515"/>
      <c r="K310" s="149"/>
      <c r="L310" s="369">
        <v>1653</v>
      </c>
      <c r="M310" s="27"/>
      <c r="N310" s="366">
        <v>1653</v>
      </c>
      <c r="O310" s="149"/>
      <c r="P310" s="149">
        <v>1715</v>
      </c>
      <c r="Q310" s="607"/>
      <c r="R310" s="537">
        <f t="shared" si="53"/>
        <v>1.0375075620084695</v>
      </c>
      <c r="S310" s="149">
        <f>P310</f>
        <v>1715</v>
      </c>
      <c r="T310" s="149">
        <v>1778.1</v>
      </c>
      <c r="U310" s="515"/>
      <c r="V310" s="560"/>
      <c r="W310" s="561"/>
      <c r="X310" s="1556"/>
      <c r="Y310" s="9"/>
      <c r="Z310" s="16"/>
      <c r="AA310" s="17"/>
      <c r="AB310" s="17"/>
      <c r="AC310" s="17"/>
      <c r="AD310" s="18"/>
      <c r="AE310" s="18"/>
      <c r="AF310" s="18"/>
      <c r="AG310" s="18"/>
      <c r="AH310" s="11"/>
      <c r="AI310" s="11"/>
      <c r="AJ310" s="11"/>
      <c r="AK310" s="11"/>
      <c r="AL310" s="11"/>
      <c r="AM310" s="11"/>
      <c r="AN310" s="11"/>
      <c r="AO310" s="11"/>
    </row>
    <row r="311" spans="1:41" ht="48" customHeight="1" x14ac:dyDescent="0.25">
      <c r="A311" s="1550"/>
      <c r="B311" s="173">
        <v>51</v>
      </c>
      <c r="C311" s="25" t="s">
        <v>210</v>
      </c>
      <c r="D311" s="184">
        <v>1188</v>
      </c>
      <c r="E311" s="136">
        <v>1246</v>
      </c>
      <c r="F311" s="27">
        <f>E311/D311</f>
        <v>1.0488215488215489</v>
      </c>
      <c r="G311" s="56">
        <v>1246</v>
      </c>
      <c r="H311" s="56">
        <v>1355</v>
      </c>
      <c r="I311" s="27">
        <f>H311/G311</f>
        <v>1.0874799357945426</v>
      </c>
      <c r="J311" s="329" t="s">
        <v>348</v>
      </c>
      <c r="K311" s="56">
        <f>H311</f>
        <v>1355</v>
      </c>
      <c r="L311" s="56">
        <v>1400</v>
      </c>
      <c r="M311" s="27">
        <f t="shared" si="52"/>
        <v>1.033210332103321</v>
      </c>
      <c r="N311" s="487">
        <f>L311</f>
        <v>1400</v>
      </c>
      <c r="O311" s="487">
        <f>N311*118%</f>
        <v>1652</v>
      </c>
      <c r="P311" s="487">
        <v>1447.6</v>
      </c>
      <c r="Q311" s="604">
        <f>P311*118%</f>
        <v>1708.1679999999999</v>
      </c>
      <c r="R311" s="537">
        <f t="shared" ref="R311:R347" si="54">P311/N311</f>
        <v>1.034</v>
      </c>
      <c r="S311" s="487">
        <f>P311</f>
        <v>1447.6</v>
      </c>
      <c r="T311" s="363">
        <v>1494</v>
      </c>
      <c r="U311" s="348" t="s">
        <v>541</v>
      </c>
      <c r="V311" s="1575"/>
      <c r="W311" s="1577"/>
      <c r="X311" s="502" t="s">
        <v>701</v>
      </c>
      <c r="Y311" s="9"/>
      <c r="Z311" s="16">
        <v>2</v>
      </c>
      <c r="AA311" s="17"/>
      <c r="AB311" s="17"/>
      <c r="AC311" s="17"/>
      <c r="AD311" s="18"/>
      <c r="AE311" s="18"/>
      <c r="AF311" s="18"/>
      <c r="AG311" s="18"/>
      <c r="AH311" s="11"/>
      <c r="AI311" s="11"/>
      <c r="AJ311" s="11"/>
      <c r="AK311" s="11"/>
      <c r="AL311" s="11"/>
      <c r="AM311" s="11"/>
      <c r="AN311" s="11"/>
      <c r="AO311" s="11"/>
    </row>
    <row r="312" spans="1:41" ht="94.5" customHeight="1" x14ac:dyDescent="0.25">
      <c r="A312" s="1550"/>
      <c r="B312" s="693"/>
      <c r="C312" s="793" t="s">
        <v>106</v>
      </c>
      <c r="D312" s="777">
        <v>1409</v>
      </c>
      <c r="E312" s="651">
        <v>1478</v>
      </c>
      <c r="F312" s="480">
        <f>E312/D312</f>
        <v>1.048970901348474</v>
      </c>
      <c r="G312" s="651">
        <v>1478</v>
      </c>
      <c r="H312" s="651">
        <v>1608</v>
      </c>
      <c r="I312" s="480">
        <f>H312/G312</f>
        <v>1.0879566982408659</v>
      </c>
      <c r="J312" s="658" t="s">
        <v>349</v>
      </c>
      <c r="K312" s="651">
        <v>1608</v>
      </c>
      <c r="L312" s="651">
        <v>1661</v>
      </c>
      <c r="M312" s="480">
        <f t="shared" si="52"/>
        <v>1.032960199004975</v>
      </c>
      <c r="N312" s="662">
        <f>L312</f>
        <v>1661</v>
      </c>
      <c r="O312" s="662"/>
      <c r="P312" s="662">
        <v>1717.4</v>
      </c>
      <c r="Q312" s="662"/>
      <c r="R312" s="638">
        <f t="shared" si="54"/>
        <v>1.0339554485249851</v>
      </c>
      <c r="S312" s="662">
        <f>P312</f>
        <v>1717.4</v>
      </c>
      <c r="T312" s="662">
        <v>1774</v>
      </c>
      <c r="U312" s="658" t="s">
        <v>464</v>
      </c>
      <c r="V312" s="1908"/>
      <c r="W312" s="1909"/>
      <c r="X312" s="658" t="s">
        <v>885</v>
      </c>
      <c r="Y312" s="9"/>
      <c r="Z312" s="16">
        <v>2</v>
      </c>
      <c r="AA312" s="17"/>
      <c r="AB312" s="17"/>
      <c r="AC312" s="17"/>
      <c r="AD312" s="18"/>
      <c r="AE312" s="18"/>
      <c r="AF312" s="18"/>
      <c r="AG312" s="18"/>
      <c r="AH312" s="11"/>
      <c r="AI312" s="11"/>
      <c r="AJ312" s="11"/>
      <c r="AK312" s="11"/>
      <c r="AL312" s="11"/>
      <c r="AM312" s="11"/>
      <c r="AN312" s="11"/>
      <c r="AO312" s="11"/>
    </row>
    <row r="313" spans="1:41" ht="79.5" customHeight="1" x14ac:dyDescent="0.25">
      <c r="A313" s="1550"/>
      <c r="B313" s="693"/>
      <c r="C313" s="788" t="s">
        <v>207</v>
      </c>
      <c r="D313" s="789" t="s">
        <v>23</v>
      </c>
      <c r="E313" s="790">
        <v>5789.24</v>
      </c>
      <c r="F313" s="480"/>
      <c r="G313" s="790">
        <v>5789.24</v>
      </c>
      <c r="H313" s="790">
        <v>6298</v>
      </c>
      <c r="I313" s="480">
        <f>H313/G313</f>
        <v>1.0878802744401683</v>
      </c>
      <c r="J313" s="784" t="s">
        <v>350</v>
      </c>
      <c r="K313" s="790">
        <v>5088.25</v>
      </c>
      <c r="L313" s="790">
        <v>5313.39</v>
      </c>
      <c r="M313" s="480">
        <f>L313/K313</f>
        <v>1.04424703974844</v>
      </c>
      <c r="N313" s="791">
        <f>L313</f>
        <v>5313.39</v>
      </c>
      <c r="O313" s="791"/>
      <c r="P313" s="791">
        <v>5526.8</v>
      </c>
      <c r="Q313" s="791"/>
      <c r="R313" s="638">
        <f>P313/N313</f>
        <v>1.0401645653716365</v>
      </c>
      <c r="S313" s="791">
        <f>P313</f>
        <v>5526.8</v>
      </c>
      <c r="T313" s="791">
        <v>5731.31</v>
      </c>
      <c r="U313" s="784" t="s">
        <v>575</v>
      </c>
      <c r="V313" s="1908"/>
      <c r="W313" s="1909"/>
      <c r="X313" s="784" t="s">
        <v>882</v>
      </c>
      <c r="Y313" s="9"/>
      <c r="Z313" s="16"/>
      <c r="AA313" s="17"/>
      <c r="AB313" s="17"/>
      <c r="AC313" s="17"/>
      <c r="AD313" s="18"/>
      <c r="AE313" s="18"/>
      <c r="AF313" s="18"/>
      <c r="AG313" s="18"/>
      <c r="AH313" s="11"/>
      <c r="AI313" s="11"/>
      <c r="AJ313" s="11"/>
      <c r="AK313" s="11"/>
      <c r="AL313" s="11"/>
      <c r="AM313" s="11"/>
      <c r="AN313" s="11"/>
      <c r="AO313" s="11"/>
    </row>
    <row r="314" spans="1:41" ht="43.5" customHeight="1" x14ac:dyDescent="0.25">
      <c r="A314" s="1550"/>
      <c r="B314" s="786">
        <v>52</v>
      </c>
      <c r="C314" s="792" t="s">
        <v>883</v>
      </c>
      <c r="D314" s="151"/>
      <c r="E314" s="269"/>
      <c r="F314" s="27"/>
      <c r="G314" s="269"/>
      <c r="H314" s="269"/>
      <c r="I314" s="27"/>
      <c r="J314" s="782"/>
      <c r="K314" s="269"/>
      <c r="L314" s="269"/>
      <c r="M314" s="27"/>
      <c r="N314" s="360"/>
      <c r="O314" s="409"/>
      <c r="P314" s="360">
        <v>4683.7299999999996</v>
      </c>
      <c r="Q314" s="610"/>
      <c r="R314" s="537"/>
      <c r="S314" s="487">
        <f>P314</f>
        <v>4683.7299999999996</v>
      </c>
      <c r="T314" s="487">
        <v>4831.5200000000004</v>
      </c>
      <c r="U314" s="785"/>
      <c r="V314" s="55">
        <f>T314</f>
        <v>4831.5200000000004</v>
      </c>
      <c r="W314" s="785">
        <v>4987.78</v>
      </c>
      <c r="X314" s="783" t="s">
        <v>884</v>
      </c>
      <c r="Y314" s="9"/>
      <c r="Z314" s="16"/>
      <c r="AA314" s="17"/>
      <c r="AB314" s="17"/>
      <c r="AC314" s="17"/>
      <c r="AD314" s="18"/>
      <c r="AE314" s="18"/>
      <c r="AF314" s="18"/>
      <c r="AG314" s="18"/>
      <c r="AH314" s="11"/>
      <c r="AI314" s="11"/>
      <c r="AJ314" s="11"/>
      <c r="AK314" s="11"/>
      <c r="AL314" s="11"/>
      <c r="AM314" s="11"/>
      <c r="AN314" s="11"/>
      <c r="AO314" s="11"/>
    </row>
    <row r="315" spans="1:41" ht="30" customHeight="1" x14ac:dyDescent="0.25">
      <c r="A315" s="1549" t="s">
        <v>107</v>
      </c>
      <c r="B315" s="2">
        <v>53</v>
      </c>
      <c r="C315" s="150" t="s">
        <v>108</v>
      </c>
      <c r="D315" s="151">
        <v>1403</v>
      </c>
      <c r="E315" s="269">
        <v>1466</v>
      </c>
      <c r="F315" s="27">
        <f>E315/D315</f>
        <v>1.044903777619387</v>
      </c>
      <c r="G315" s="269">
        <v>1466</v>
      </c>
      <c r="H315" s="269">
        <v>1595</v>
      </c>
      <c r="I315" s="27">
        <f>H315/G315</f>
        <v>1.0879945429740792</v>
      </c>
      <c r="J315" s="330" t="s">
        <v>351</v>
      </c>
      <c r="K315" s="269">
        <v>1595</v>
      </c>
      <c r="L315" s="269">
        <v>1647.5</v>
      </c>
      <c r="M315" s="27">
        <f t="shared" si="52"/>
        <v>1.0329153605015673</v>
      </c>
      <c r="N315" s="366">
        <f>L315</f>
        <v>1647.5</v>
      </c>
      <c r="O315" s="564"/>
      <c r="P315" s="377">
        <v>1703.55</v>
      </c>
      <c r="Q315" s="611"/>
      <c r="R315" s="537">
        <f t="shared" si="54"/>
        <v>1.03402124430956</v>
      </c>
      <c r="S315" s="616"/>
      <c r="T315" s="554"/>
      <c r="U315" s="554"/>
      <c r="V315" s="554"/>
      <c r="W315" s="554"/>
      <c r="X315" s="503" t="s">
        <v>730</v>
      </c>
      <c r="Y315" s="9"/>
      <c r="Z315" s="16">
        <v>2</v>
      </c>
      <c r="AA315" s="17"/>
      <c r="AB315" s="17"/>
      <c r="AC315" s="17"/>
      <c r="AD315" s="18"/>
      <c r="AE315" s="18"/>
      <c r="AF315" s="18"/>
      <c r="AG315" s="18"/>
      <c r="AH315" s="11"/>
      <c r="AI315" s="11"/>
      <c r="AJ315" s="11"/>
      <c r="AK315" s="11"/>
      <c r="AL315" s="11"/>
      <c r="AM315" s="11"/>
      <c r="AN315" s="11"/>
      <c r="AO315" s="11"/>
    </row>
    <row r="316" spans="1:41" ht="27.75" customHeight="1" x14ac:dyDescent="0.25">
      <c r="A316" s="1550"/>
      <c r="B316" s="1549">
        <v>54</v>
      </c>
      <c r="C316" s="125" t="s">
        <v>109</v>
      </c>
      <c r="D316" s="124">
        <v>1734</v>
      </c>
      <c r="E316" s="149">
        <v>1817</v>
      </c>
      <c r="F316" s="27">
        <f>E316/D316</f>
        <v>1.0478662053056518</v>
      </c>
      <c r="G316" s="149"/>
      <c r="H316" s="149"/>
      <c r="I316" s="27"/>
      <c r="J316" s="1554" t="s">
        <v>416</v>
      </c>
      <c r="K316" s="149"/>
      <c r="L316" s="1901"/>
      <c r="M316" s="1902"/>
      <c r="N316" s="1902"/>
      <c r="O316" s="1902"/>
      <c r="P316" s="1902"/>
      <c r="Q316" s="1902"/>
      <c r="R316" s="1902"/>
      <c r="S316" s="1902"/>
      <c r="T316" s="1903"/>
      <c r="U316" s="1554" t="s">
        <v>652</v>
      </c>
      <c r="V316" s="1710"/>
      <c r="W316" s="1710"/>
      <c r="X316" s="1554" t="s">
        <v>872</v>
      </c>
      <c r="Y316" s="9"/>
      <c r="Z316" s="16">
        <v>2</v>
      </c>
      <c r="AA316" s="17"/>
      <c r="AB316" s="17"/>
      <c r="AC316" s="17"/>
      <c r="AD316" s="18"/>
      <c r="AE316" s="18"/>
      <c r="AF316" s="18"/>
      <c r="AG316" s="18"/>
      <c r="AH316" s="11"/>
      <c r="AI316" s="11"/>
      <c r="AJ316" s="11"/>
      <c r="AK316" s="11"/>
      <c r="AL316" s="11"/>
      <c r="AM316" s="11"/>
      <c r="AN316" s="11"/>
      <c r="AO316" s="11"/>
    </row>
    <row r="317" spans="1:41" ht="41.25" customHeight="1" x14ac:dyDescent="0.25">
      <c r="A317" s="1550"/>
      <c r="B317" s="1550"/>
      <c r="C317" s="134" t="s">
        <v>731</v>
      </c>
      <c r="D317" s="124"/>
      <c r="E317" s="149"/>
      <c r="F317" s="27"/>
      <c r="G317" s="149">
        <v>1817</v>
      </c>
      <c r="H317" s="149">
        <v>1976</v>
      </c>
      <c r="I317" s="27">
        <f t="shared" ref="I317:I330" si="55">H317/G317</f>
        <v>1.0875068794716565</v>
      </c>
      <c r="J317" s="1555"/>
      <c r="K317" s="149">
        <v>1976</v>
      </c>
      <c r="L317" s="149">
        <v>2041.2</v>
      </c>
      <c r="M317" s="27">
        <f t="shared" ref="M317:M340" si="56">L317/K317</f>
        <v>1.0329959514170042</v>
      </c>
      <c r="N317" s="366">
        <v>2041.2</v>
      </c>
      <c r="O317" s="487"/>
      <c r="P317" s="149">
        <v>2110.6</v>
      </c>
      <c r="Q317" s="604"/>
      <c r="R317" s="537">
        <f t="shared" si="54"/>
        <v>1.0339996080736822</v>
      </c>
      <c r="S317" s="487"/>
      <c r="T317" s="536"/>
      <c r="U317" s="1555"/>
      <c r="V317" s="525"/>
      <c r="W317" s="525"/>
      <c r="X317" s="1555"/>
      <c r="Y317" s="9"/>
      <c r="Z317" s="16"/>
      <c r="AA317" s="17"/>
      <c r="AB317" s="17"/>
      <c r="AC317" s="17"/>
      <c r="AD317" s="18"/>
      <c r="AE317" s="18"/>
      <c r="AF317" s="18"/>
      <c r="AG317" s="18"/>
      <c r="AH317" s="11"/>
      <c r="AI317" s="11"/>
      <c r="AJ317" s="11"/>
      <c r="AK317" s="11"/>
      <c r="AL317" s="11"/>
      <c r="AM317" s="11"/>
      <c r="AN317" s="11"/>
      <c r="AO317" s="11"/>
    </row>
    <row r="318" spans="1:41" ht="24.75" customHeight="1" x14ac:dyDescent="0.25">
      <c r="A318" s="1550"/>
      <c r="B318" s="1550"/>
      <c r="C318" s="134" t="s">
        <v>732</v>
      </c>
      <c r="D318" s="124"/>
      <c r="E318" s="149"/>
      <c r="F318" s="27"/>
      <c r="G318" s="149">
        <v>1817</v>
      </c>
      <c r="H318" s="149">
        <v>1976</v>
      </c>
      <c r="I318" s="27">
        <f t="shared" si="55"/>
        <v>1.0875068794716565</v>
      </c>
      <c r="J318" s="1555"/>
      <c r="K318" s="149">
        <v>1976</v>
      </c>
      <c r="L318" s="149">
        <v>2041.2</v>
      </c>
      <c r="M318" s="27">
        <f t="shared" si="56"/>
        <v>1.0329959514170042</v>
      </c>
      <c r="N318" s="366">
        <v>2041.2</v>
      </c>
      <c r="O318" s="487"/>
      <c r="P318" s="149">
        <v>2110.6</v>
      </c>
      <c r="Q318" s="604"/>
      <c r="R318" s="537">
        <f t="shared" si="54"/>
        <v>1.0339996080736822</v>
      </c>
      <c r="S318" s="487"/>
      <c r="T318" s="536"/>
      <c r="U318" s="1555"/>
      <c r="V318" s="525"/>
      <c r="W318" s="525"/>
      <c r="X318" s="1555"/>
      <c r="Y318" s="9"/>
      <c r="Z318" s="16"/>
      <c r="AA318" s="17"/>
      <c r="AB318" s="17"/>
      <c r="AC318" s="17"/>
      <c r="AD318" s="18"/>
      <c r="AE318" s="18"/>
      <c r="AF318" s="18"/>
      <c r="AG318" s="18"/>
      <c r="AH318" s="11"/>
      <c r="AI318" s="11"/>
      <c r="AJ318" s="11"/>
      <c r="AK318" s="11"/>
      <c r="AL318" s="11"/>
      <c r="AM318" s="11"/>
      <c r="AN318" s="11"/>
      <c r="AO318" s="11"/>
    </row>
    <row r="319" spans="1:41" ht="33.75" hidden="1" customHeight="1" x14ac:dyDescent="0.25">
      <c r="A319" s="1550"/>
      <c r="B319" s="1550"/>
      <c r="C319" s="427" t="s">
        <v>271</v>
      </c>
      <c r="D319" s="431"/>
      <c r="E319" s="428"/>
      <c r="F319" s="197"/>
      <c r="G319" s="428">
        <v>1817</v>
      </c>
      <c r="H319" s="428">
        <v>1976</v>
      </c>
      <c r="I319" s="197">
        <f t="shared" si="55"/>
        <v>1.0875068794716565</v>
      </c>
      <c r="J319" s="1555"/>
      <c r="K319" s="1972" t="s">
        <v>23</v>
      </c>
      <c r="L319" s="1973"/>
      <c r="M319" s="1974"/>
      <c r="N319" s="487"/>
      <c r="O319" s="487"/>
      <c r="P319" s="487"/>
      <c r="Q319" s="604"/>
      <c r="R319" s="537" t="e">
        <f t="shared" si="54"/>
        <v>#DIV/0!</v>
      </c>
      <c r="S319" s="487"/>
      <c r="T319" s="536"/>
      <c r="U319" s="1555"/>
      <c r="V319" s="525"/>
      <c r="W319" s="525"/>
      <c r="X319" s="1555"/>
      <c r="Y319" s="9"/>
      <c r="Z319" s="16"/>
      <c r="AA319" s="17"/>
      <c r="AB319" s="17"/>
      <c r="AC319" s="17"/>
      <c r="AD319" s="18"/>
      <c r="AE319" s="18"/>
      <c r="AF319" s="18"/>
      <c r="AG319" s="18"/>
      <c r="AH319" s="11"/>
      <c r="AI319" s="11"/>
      <c r="AJ319" s="11"/>
      <c r="AK319" s="11"/>
      <c r="AL319" s="11"/>
      <c r="AM319" s="11"/>
      <c r="AN319" s="11"/>
      <c r="AO319" s="11"/>
    </row>
    <row r="320" spans="1:41" ht="27" hidden="1" customHeight="1" x14ac:dyDescent="0.25">
      <c r="A320" s="1550"/>
      <c r="B320" s="1550"/>
      <c r="C320" s="427" t="s">
        <v>272</v>
      </c>
      <c r="D320" s="431"/>
      <c r="E320" s="428"/>
      <c r="F320" s="197"/>
      <c r="G320" s="428">
        <v>1817</v>
      </c>
      <c r="H320" s="428">
        <v>1976</v>
      </c>
      <c r="I320" s="197">
        <f t="shared" si="55"/>
        <v>1.0875068794716565</v>
      </c>
      <c r="J320" s="1555"/>
      <c r="K320" s="1975"/>
      <c r="L320" s="1976"/>
      <c r="M320" s="1977"/>
      <c r="N320" s="487"/>
      <c r="O320" s="487"/>
      <c r="P320" s="487"/>
      <c r="Q320" s="604"/>
      <c r="R320" s="537" t="e">
        <f t="shared" si="54"/>
        <v>#DIV/0!</v>
      </c>
      <c r="S320" s="487"/>
      <c r="T320" s="536"/>
      <c r="U320" s="1555"/>
      <c r="V320" s="525"/>
      <c r="W320" s="525"/>
      <c r="X320" s="1555"/>
      <c r="Y320" s="9"/>
      <c r="Z320" s="16"/>
      <c r="AA320" s="17"/>
      <c r="AB320" s="17"/>
      <c r="AC320" s="17"/>
      <c r="AD320" s="18"/>
      <c r="AE320" s="18"/>
      <c r="AF320" s="18"/>
      <c r="AG320" s="18"/>
      <c r="AH320" s="11"/>
      <c r="AI320" s="11"/>
      <c r="AJ320" s="11"/>
      <c r="AK320" s="11"/>
      <c r="AL320" s="11"/>
      <c r="AM320" s="11"/>
      <c r="AN320" s="11"/>
      <c r="AO320" s="11"/>
    </row>
    <row r="321" spans="1:41" ht="27.75" hidden="1" customHeight="1" x14ac:dyDescent="0.25">
      <c r="A321" s="1550"/>
      <c r="B321" s="1550"/>
      <c r="C321" s="427" t="s">
        <v>273</v>
      </c>
      <c r="D321" s="431"/>
      <c r="E321" s="428"/>
      <c r="F321" s="197"/>
      <c r="G321" s="428">
        <v>1817</v>
      </c>
      <c r="H321" s="428">
        <v>1976</v>
      </c>
      <c r="I321" s="197">
        <f t="shared" si="55"/>
        <v>1.0875068794716565</v>
      </c>
      <c r="J321" s="1555"/>
      <c r="K321" s="1978"/>
      <c r="L321" s="1979"/>
      <c r="M321" s="1980"/>
      <c r="N321" s="487"/>
      <c r="O321" s="487"/>
      <c r="P321" s="487"/>
      <c r="Q321" s="604"/>
      <c r="R321" s="537" t="e">
        <f t="shared" si="54"/>
        <v>#DIV/0!</v>
      </c>
      <c r="S321" s="487"/>
      <c r="T321" s="536"/>
      <c r="U321" s="1555"/>
      <c r="V321" s="525"/>
      <c r="W321" s="525"/>
      <c r="X321" s="1555"/>
      <c r="Y321" s="9"/>
      <c r="Z321" s="16"/>
      <c r="AA321" s="17"/>
      <c r="AB321" s="17"/>
      <c r="AC321" s="17"/>
      <c r="AD321" s="18"/>
      <c r="AE321" s="18"/>
      <c r="AF321" s="18"/>
      <c r="AG321" s="18"/>
      <c r="AH321" s="11"/>
      <c r="AI321" s="11"/>
      <c r="AJ321" s="11"/>
      <c r="AK321" s="11"/>
      <c r="AL321" s="11"/>
      <c r="AM321" s="11"/>
      <c r="AN321" s="11"/>
      <c r="AO321" s="11"/>
    </row>
    <row r="322" spans="1:41" ht="42" customHeight="1" x14ac:dyDescent="0.25">
      <c r="A322" s="1550"/>
      <c r="B322" s="1550"/>
      <c r="C322" s="134" t="s">
        <v>733</v>
      </c>
      <c r="D322" s="124"/>
      <c r="E322" s="149"/>
      <c r="F322" s="27"/>
      <c r="G322" s="149">
        <v>1817</v>
      </c>
      <c r="H322" s="149">
        <v>1976</v>
      </c>
      <c r="I322" s="27">
        <f t="shared" si="55"/>
        <v>1.0875068794716565</v>
      </c>
      <c r="J322" s="1555"/>
      <c r="K322" s="149">
        <v>1976</v>
      </c>
      <c r="L322" s="149">
        <v>2041.2</v>
      </c>
      <c r="M322" s="27">
        <f t="shared" si="56"/>
        <v>1.0329959514170042</v>
      </c>
      <c r="N322" s="366">
        <v>2041.2</v>
      </c>
      <c r="O322" s="487"/>
      <c r="P322" s="149">
        <v>2110.6</v>
      </c>
      <c r="Q322" s="604"/>
      <c r="R322" s="537">
        <f t="shared" si="54"/>
        <v>1.0339996080736822</v>
      </c>
      <c r="S322" s="487"/>
      <c r="T322" s="536"/>
      <c r="U322" s="1555"/>
      <c r="V322" s="525"/>
      <c r="W322" s="525"/>
      <c r="X322" s="1555"/>
      <c r="Y322" s="9"/>
      <c r="Z322" s="16"/>
      <c r="AA322" s="17"/>
      <c r="AB322" s="17"/>
      <c r="AC322" s="17"/>
      <c r="AD322" s="18"/>
      <c r="AE322" s="18"/>
      <c r="AF322" s="18"/>
      <c r="AG322" s="18"/>
      <c r="AH322" s="11"/>
      <c r="AI322" s="11"/>
      <c r="AJ322" s="11"/>
      <c r="AK322" s="11"/>
      <c r="AL322" s="11"/>
      <c r="AM322" s="11"/>
      <c r="AN322" s="11"/>
      <c r="AO322" s="11"/>
    </row>
    <row r="323" spans="1:41" ht="27.75" customHeight="1" x14ac:dyDescent="0.25">
      <c r="A323" s="1550"/>
      <c r="B323" s="1550"/>
      <c r="C323" s="134" t="s">
        <v>734</v>
      </c>
      <c r="D323" s="124"/>
      <c r="E323" s="149"/>
      <c r="F323" s="27"/>
      <c r="G323" s="149">
        <v>1817</v>
      </c>
      <c r="H323" s="149">
        <v>1976</v>
      </c>
      <c r="I323" s="27">
        <f t="shared" si="55"/>
        <v>1.0875068794716565</v>
      </c>
      <c r="J323" s="1555"/>
      <c r="K323" s="149">
        <v>1976</v>
      </c>
      <c r="L323" s="149">
        <v>2041.2</v>
      </c>
      <c r="M323" s="27">
        <f t="shared" si="56"/>
        <v>1.0329959514170042</v>
      </c>
      <c r="N323" s="366">
        <v>2041.2</v>
      </c>
      <c r="O323" s="487"/>
      <c r="P323" s="149">
        <v>2110.6</v>
      </c>
      <c r="Q323" s="604"/>
      <c r="R323" s="537">
        <f t="shared" si="54"/>
        <v>1.0339996080736822</v>
      </c>
      <c r="S323" s="487"/>
      <c r="T323" s="536"/>
      <c r="U323" s="1555"/>
      <c r="V323" s="525"/>
      <c r="W323" s="525"/>
      <c r="X323" s="1555"/>
      <c r="Y323" s="9"/>
      <c r="Z323" s="16"/>
      <c r="AA323" s="17"/>
      <c r="AB323" s="17"/>
      <c r="AC323" s="17"/>
      <c r="AD323" s="18"/>
      <c r="AE323" s="18"/>
      <c r="AF323" s="18"/>
      <c r="AG323" s="18"/>
      <c r="AH323" s="11"/>
      <c r="AI323" s="11"/>
      <c r="AJ323" s="11"/>
      <c r="AK323" s="11"/>
      <c r="AL323" s="11"/>
      <c r="AM323" s="11"/>
      <c r="AN323" s="11"/>
      <c r="AO323" s="11"/>
    </row>
    <row r="324" spans="1:41" ht="27.75" customHeight="1" x14ac:dyDescent="0.25">
      <c r="A324" s="1550"/>
      <c r="B324" s="1550"/>
      <c r="C324" s="134" t="s">
        <v>735</v>
      </c>
      <c r="D324" s="124"/>
      <c r="E324" s="149"/>
      <c r="F324" s="27"/>
      <c r="G324" s="149">
        <v>1817</v>
      </c>
      <c r="H324" s="149">
        <v>1976</v>
      </c>
      <c r="I324" s="27">
        <f t="shared" si="55"/>
        <v>1.0875068794716565</v>
      </c>
      <c r="J324" s="1555"/>
      <c r="K324" s="149">
        <v>1976</v>
      </c>
      <c r="L324" s="149">
        <v>2041.2</v>
      </c>
      <c r="M324" s="27">
        <f t="shared" si="56"/>
        <v>1.0329959514170042</v>
      </c>
      <c r="N324" s="366">
        <v>2041.2</v>
      </c>
      <c r="O324" s="487"/>
      <c r="P324" s="149">
        <v>2110.6</v>
      </c>
      <c r="Q324" s="604"/>
      <c r="R324" s="537">
        <f t="shared" si="54"/>
        <v>1.0339996080736822</v>
      </c>
      <c r="S324" s="487"/>
      <c r="T324" s="536"/>
      <c r="U324" s="1555"/>
      <c r="V324" s="525"/>
      <c r="W324" s="525"/>
      <c r="X324" s="1555"/>
      <c r="Y324" s="9"/>
      <c r="Z324" s="16"/>
      <c r="AA324" s="17"/>
      <c r="AB324" s="17"/>
      <c r="AC324" s="17"/>
      <c r="AD324" s="18"/>
      <c r="AE324" s="18"/>
      <c r="AF324" s="18"/>
      <c r="AG324" s="18"/>
      <c r="AH324" s="11"/>
      <c r="AI324" s="11"/>
      <c r="AJ324" s="11"/>
      <c r="AK324" s="11"/>
      <c r="AL324" s="11"/>
      <c r="AM324" s="11"/>
      <c r="AN324" s="11"/>
      <c r="AO324" s="11"/>
    </row>
    <row r="325" spans="1:41" ht="27.75" customHeight="1" x14ac:dyDescent="0.25">
      <c r="A325" s="1550"/>
      <c r="B325" s="1550"/>
      <c r="C325" s="654" t="s">
        <v>736</v>
      </c>
      <c r="D325" s="124"/>
      <c r="E325" s="149"/>
      <c r="F325" s="27"/>
      <c r="G325" s="149">
        <v>1817</v>
      </c>
      <c r="H325" s="149">
        <v>1976</v>
      </c>
      <c r="I325" s="27">
        <f t="shared" si="55"/>
        <v>1.0875068794716565</v>
      </c>
      <c r="J325" s="1555"/>
      <c r="K325" s="149">
        <v>1976</v>
      </c>
      <c r="L325" s="149">
        <v>2041.2</v>
      </c>
      <c r="M325" s="27">
        <f t="shared" si="56"/>
        <v>1.0329959514170042</v>
      </c>
      <c r="N325" s="662">
        <v>2041.2</v>
      </c>
      <c r="O325" s="637"/>
      <c r="P325" s="651">
        <v>2110.6</v>
      </c>
      <c r="Q325" s="637"/>
      <c r="R325" s="638">
        <f t="shared" si="54"/>
        <v>1.0339996080736822</v>
      </c>
      <c r="S325" s="637"/>
      <c r="T325" s="639"/>
      <c r="U325" s="1555"/>
      <c r="V325" s="658"/>
      <c r="W325" s="658"/>
      <c r="X325" s="1555"/>
      <c r="Y325" s="9"/>
      <c r="Z325" s="16"/>
      <c r="AA325" s="17"/>
      <c r="AB325" s="17"/>
      <c r="AC325" s="17"/>
      <c r="AD325" s="18"/>
      <c r="AE325" s="18"/>
      <c r="AF325" s="18"/>
      <c r="AG325" s="18"/>
      <c r="AH325" s="11"/>
      <c r="AI325" s="11"/>
      <c r="AJ325" s="11"/>
      <c r="AK325" s="11"/>
      <c r="AL325" s="11"/>
      <c r="AM325" s="11"/>
      <c r="AN325" s="11"/>
      <c r="AO325" s="11"/>
    </row>
    <row r="326" spans="1:41" ht="39" hidden="1" customHeight="1" x14ac:dyDescent="0.25">
      <c r="A326" s="1550"/>
      <c r="B326" s="1550"/>
      <c r="C326" s="427" t="s">
        <v>274</v>
      </c>
      <c r="D326" s="124"/>
      <c r="E326" s="149"/>
      <c r="F326" s="27"/>
      <c r="G326" s="149">
        <v>1817</v>
      </c>
      <c r="H326" s="149">
        <v>1976</v>
      </c>
      <c r="I326" s="27">
        <f t="shared" si="55"/>
        <v>1.0875068794716565</v>
      </c>
      <c r="J326" s="1555"/>
      <c r="K326" s="1905" t="s">
        <v>23</v>
      </c>
      <c r="L326" s="1906"/>
      <c r="M326" s="1907"/>
      <c r="N326" s="487"/>
      <c r="O326" s="487"/>
      <c r="P326" s="487"/>
      <c r="Q326" s="604"/>
      <c r="R326" s="537" t="e">
        <f t="shared" si="54"/>
        <v>#DIV/0!</v>
      </c>
      <c r="S326" s="487"/>
      <c r="T326" s="536"/>
      <c r="U326" s="1555"/>
      <c r="V326" s="525"/>
      <c r="W326" s="525"/>
      <c r="X326" s="1555"/>
      <c r="Y326" s="9"/>
      <c r="Z326" s="16"/>
      <c r="AA326" s="17"/>
      <c r="AB326" s="17"/>
      <c r="AC326" s="17"/>
      <c r="AD326" s="18"/>
      <c r="AE326" s="18"/>
      <c r="AF326" s="18"/>
      <c r="AG326" s="18"/>
      <c r="AH326" s="11"/>
      <c r="AI326" s="11"/>
      <c r="AJ326" s="11"/>
      <c r="AK326" s="11"/>
      <c r="AL326" s="11"/>
      <c r="AM326" s="11"/>
      <c r="AN326" s="11"/>
      <c r="AO326" s="11"/>
    </row>
    <row r="327" spans="1:41" ht="39.75" customHeight="1" x14ac:dyDescent="0.25">
      <c r="A327" s="1550"/>
      <c r="B327" s="1550"/>
      <c r="C327" s="134" t="s">
        <v>737</v>
      </c>
      <c r="D327" s="124"/>
      <c r="E327" s="149"/>
      <c r="F327" s="27"/>
      <c r="G327" s="149">
        <v>1817</v>
      </c>
      <c r="H327" s="149">
        <v>1976</v>
      </c>
      <c r="I327" s="27">
        <f t="shared" si="55"/>
        <v>1.0875068794716565</v>
      </c>
      <c r="J327" s="1555"/>
      <c r="K327" s="149">
        <v>1976</v>
      </c>
      <c r="L327" s="149">
        <v>2041.2</v>
      </c>
      <c r="M327" s="27">
        <f t="shared" si="56"/>
        <v>1.0329959514170042</v>
      </c>
      <c r="N327" s="366">
        <v>2041.2</v>
      </c>
      <c r="O327" s="487"/>
      <c r="P327" s="149">
        <v>2110.6</v>
      </c>
      <c r="Q327" s="604"/>
      <c r="R327" s="537">
        <f t="shared" si="54"/>
        <v>1.0339996080736822</v>
      </c>
      <c r="S327" s="487"/>
      <c r="T327" s="536"/>
      <c r="U327" s="1555"/>
      <c r="V327" s="525"/>
      <c r="W327" s="525"/>
      <c r="X327" s="1555"/>
      <c r="Y327" s="9"/>
      <c r="Z327" s="16"/>
      <c r="AA327" s="17"/>
      <c r="AB327" s="17"/>
      <c r="AC327" s="17"/>
      <c r="AD327" s="18"/>
      <c r="AE327" s="18"/>
      <c r="AF327" s="18"/>
      <c r="AG327" s="18"/>
      <c r="AH327" s="11"/>
      <c r="AI327" s="11"/>
      <c r="AJ327" s="11"/>
      <c r="AK327" s="11"/>
      <c r="AL327" s="11"/>
      <c r="AM327" s="11"/>
      <c r="AN327" s="11"/>
      <c r="AO327" s="11"/>
    </row>
    <row r="328" spans="1:41" ht="27.75" customHeight="1" x14ac:dyDescent="0.25">
      <c r="A328" s="1550"/>
      <c r="B328" s="1550"/>
      <c r="C328" s="134" t="s">
        <v>738</v>
      </c>
      <c r="D328" s="124"/>
      <c r="E328" s="149"/>
      <c r="F328" s="27"/>
      <c r="G328" s="149">
        <v>1817</v>
      </c>
      <c r="H328" s="149">
        <v>1976</v>
      </c>
      <c r="I328" s="27">
        <f t="shared" si="55"/>
        <v>1.0875068794716565</v>
      </c>
      <c r="J328" s="1555"/>
      <c r="K328" s="149">
        <v>1976</v>
      </c>
      <c r="L328" s="149">
        <v>2041.2</v>
      </c>
      <c r="M328" s="27">
        <f t="shared" si="56"/>
        <v>1.0329959514170042</v>
      </c>
      <c r="N328" s="366">
        <v>2041.2</v>
      </c>
      <c r="O328" s="487"/>
      <c r="P328" s="149">
        <v>2110.6</v>
      </c>
      <c r="Q328" s="604"/>
      <c r="R328" s="537">
        <f t="shared" si="54"/>
        <v>1.0339996080736822</v>
      </c>
      <c r="S328" s="487"/>
      <c r="T328" s="536"/>
      <c r="U328" s="1555"/>
      <c r="V328" s="525"/>
      <c r="W328" s="525"/>
      <c r="X328" s="1555"/>
      <c r="Y328" s="9"/>
      <c r="Z328" s="16"/>
      <c r="AA328" s="17"/>
      <c r="AB328" s="17"/>
      <c r="AC328" s="17"/>
      <c r="AD328" s="18"/>
      <c r="AE328" s="18"/>
      <c r="AF328" s="18"/>
      <c r="AG328" s="18"/>
      <c r="AH328" s="11"/>
      <c r="AI328" s="11"/>
      <c r="AJ328" s="11"/>
      <c r="AK328" s="11"/>
      <c r="AL328" s="11"/>
      <c r="AM328" s="11"/>
      <c r="AN328" s="11"/>
      <c r="AO328" s="11"/>
    </row>
    <row r="329" spans="1:41" ht="20.45" customHeight="1" x14ac:dyDescent="0.25">
      <c r="A329" s="1550"/>
      <c r="B329" s="1550"/>
      <c r="C329" s="134" t="s">
        <v>739</v>
      </c>
      <c r="D329" s="124"/>
      <c r="E329" s="149"/>
      <c r="F329" s="27"/>
      <c r="G329" s="149">
        <v>1817</v>
      </c>
      <c r="H329" s="149">
        <v>1976</v>
      </c>
      <c r="I329" s="27">
        <f t="shared" si="55"/>
        <v>1.0875068794716565</v>
      </c>
      <c r="J329" s="1555"/>
      <c r="K329" s="149">
        <v>1976</v>
      </c>
      <c r="L329" s="149">
        <v>2041.2</v>
      </c>
      <c r="M329" s="27">
        <f t="shared" si="56"/>
        <v>1.0329959514170042</v>
      </c>
      <c r="N329" s="366">
        <v>2041.2</v>
      </c>
      <c r="O329" s="487"/>
      <c r="P329" s="149">
        <v>2110.6</v>
      </c>
      <c r="Q329" s="604"/>
      <c r="R329" s="537">
        <f t="shared" si="54"/>
        <v>1.0339996080736822</v>
      </c>
      <c r="S329" s="487"/>
      <c r="T329" s="536"/>
      <c r="U329" s="1555"/>
      <c r="V329" s="525"/>
      <c r="W329" s="525"/>
      <c r="X329" s="1555"/>
      <c r="Y329" s="9"/>
      <c r="Z329" s="16"/>
      <c r="AA329" s="17"/>
      <c r="AB329" s="17"/>
      <c r="AC329" s="17"/>
      <c r="AD329" s="18"/>
      <c r="AE329" s="18"/>
      <c r="AF329" s="18"/>
      <c r="AG329" s="18"/>
      <c r="AH329" s="11"/>
      <c r="AI329" s="11"/>
      <c r="AJ329" s="11"/>
      <c r="AK329" s="11"/>
      <c r="AL329" s="11"/>
      <c r="AM329" s="11"/>
      <c r="AN329" s="11"/>
      <c r="AO329" s="11"/>
    </row>
    <row r="330" spans="1:41" ht="27.75" customHeight="1" x14ac:dyDescent="0.25">
      <c r="A330" s="1550"/>
      <c r="B330" s="1550"/>
      <c r="C330" s="134" t="s">
        <v>740</v>
      </c>
      <c r="D330" s="124"/>
      <c r="E330" s="149"/>
      <c r="F330" s="27"/>
      <c r="G330" s="149">
        <v>1817</v>
      </c>
      <c r="H330" s="149">
        <v>1976</v>
      </c>
      <c r="I330" s="27">
        <f t="shared" si="55"/>
        <v>1.0875068794716565</v>
      </c>
      <c r="J330" s="1555"/>
      <c r="K330" s="149">
        <v>1976</v>
      </c>
      <c r="L330" s="149">
        <v>2041.2</v>
      </c>
      <c r="M330" s="27">
        <f t="shared" si="56"/>
        <v>1.0329959514170042</v>
      </c>
      <c r="N330" s="366">
        <v>2041.2</v>
      </c>
      <c r="O330" s="487"/>
      <c r="P330" s="149">
        <v>2110.6</v>
      </c>
      <c r="Q330" s="604"/>
      <c r="R330" s="537">
        <f t="shared" si="54"/>
        <v>1.0339996080736822</v>
      </c>
      <c r="S330" s="487"/>
      <c r="T330" s="536"/>
      <c r="U330" s="1555"/>
      <c r="V330" s="525"/>
      <c r="W330" s="525"/>
      <c r="X330" s="1555"/>
      <c r="Y330" s="9"/>
      <c r="Z330" s="16"/>
      <c r="AA330" s="17"/>
      <c r="AB330" s="17"/>
      <c r="AC330" s="17"/>
      <c r="AD330" s="18"/>
      <c r="AE330" s="18"/>
      <c r="AF330" s="18"/>
      <c r="AG330" s="18"/>
      <c r="AH330" s="11"/>
      <c r="AI330" s="11"/>
      <c r="AJ330" s="11"/>
      <c r="AK330" s="11"/>
      <c r="AL330" s="11"/>
      <c r="AM330" s="11"/>
      <c r="AN330" s="11"/>
      <c r="AO330" s="11"/>
    </row>
    <row r="331" spans="1:41" ht="41.25" customHeight="1" x14ac:dyDescent="0.25">
      <c r="A331" s="1550"/>
      <c r="B331" s="1550"/>
      <c r="C331" s="134" t="s">
        <v>741</v>
      </c>
      <c r="D331" s="124"/>
      <c r="E331" s="149"/>
      <c r="F331" s="27"/>
      <c r="G331" s="149">
        <v>1817</v>
      </c>
      <c r="H331" s="149">
        <v>1976</v>
      </c>
      <c r="I331" s="27">
        <f t="shared" ref="I331:I337" si="57">H331/G331</f>
        <v>1.0875068794716565</v>
      </c>
      <c r="J331" s="1555"/>
      <c r="K331" s="149">
        <v>1976</v>
      </c>
      <c r="L331" s="149">
        <v>2041.2</v>
      </c>
      <c r="M331" s="27">
        <f t="shared" si="56"/>
        <v>1.0329959514170042</v>
      </c>
      <c r="N331" s="366">
        <v>2041.2</v>
      </c>
      <c r="O331" s="487"/>
      <c r="P331" s="149">
        <v>2110.6</v>
      </c>
      <c r="Q331" s="604"/>
      <c r="R331" s="537">
        <f t="shared" si="54"/>
        <v>1.0339996080736822</v>
      </c>
      <c r="S331" s="487"/>
      <c r="T331" s="536"/>
      <c r="U331" s="1555"/>
      <c r="V331" s="525"/>
      <c r="W331" s="525"/>
      <c r="X331" s="1555"/>
      <c r="Y331" s="9"/>
      <c r="Z331" s="16"/>
      <c r="AA331" s="17"/>
      <c r="AB331" s="17"/>
      <c r="AC331" s="17"/>
      <c r="AD331" s="18"/>
      <c r="AE331" s="18"/>
      <c r="AF331" s="18"/>
      <c r="AG331" s="18"/>
      <c r="AH331" s="11"/>
      <c r="AI331" s="11"/>
      <c r="AJ331" s="11"/>
      <c r="AK331" s="11"/>
      <c r="AL331" s="11"/>
      <c r="AM331" s="11"/>
      <c r="AN331" s="11"/>
      <c r="AO331" s="11"/>
    </row>
    <row r="332" spans="1:41" ht="27.75" customHeight="1" x14ac:dyDescent="0.25">
      <c r="A332" s="1550"/>
      <c r="B332" s="1550"/>
      <c r="C332" s="134" t="s">
        <v>742</v>
      </c>
      <c r="D332" s="124"/>
      <c r="E332" s="149"/>
      <c r="F332" s="27"/>
      <c r="G332" s="149">
        <v>1817</v>
      </c>
      <c r="H332" s="149">
        <v>1976</v>
      </c>
      <c r="I332" s="27">
        <f t="shared" si="57"/>
        <v>1.0875068794716565</v>
      </c>
      <c r="J332" s="1555"/>
      <c r="K332" s="149">
        <v>1976</v>
      </c>
      <c r="L332" s="149">
        <v>2041.2</v>
      </c>
      <c r="M332" s="27">
        <f t="shared" si="56"/>
        <v>1.0329959514170042</v>
      </c>
      <c r="N332" s="366">
        <v>2041.2</v>
      </c>
      <c r="O332" s="487"/>
      <c r="P332" s="149">
        <v>2110.6</v>
      </c>
      <c r="Q332" s="604"/>
      <c r="R332" s="537">
        <f t="shared" si="54"/>
        <v>1.0339996080736822</v>
      </c>
      <c r="S332" s="487"/>
      <c r="T332" s="536"/>
      <c r="U332" s="1555"/>
      <c r="V332" s="525"/>
      <c r="W332" s="525"/>
      <c r="X332" s="1555"/>
      <c r="Y332" s="9"/>
      <c r="Z332" s="16"/>
      <c r="AA332" s="17"/>
      <c r="AB332" s="17"/>
      <c r="AC332" s="17"/>
      <c r="AD332" s="18"/>
      <c r="AE332" s="18"/>
      <c r="AF332" s="18"/>
      <c r="AG332" s="18"/>
      <c r="AH332" s="11"/>
      <c r="AI332" s="11"/>
      <c r="AJ332" s="11"/>
      <c r="AK332" s="11"/>
      <c r="AL332" s="11"/>
      <c r="AM332" s="11"/>
      <c r="AN332" s="11"/>
      <c r="AO332" s="11"/>
    </row>
    <row r="333" spans="1:41" ht="41.25" customHeight="1" x14ac:dyDescent="0.25">
      <c r="A333" s="1550"/>
      <c r="B333" s="1550"/>
      <c r="C333" s="134" t="s">
        <v>743</v>
      </c>
      <c r="D333" s="124"/>
      <c r="E333" s="149"/>
      <c r="F333" s="27"/>
      <c r="G333" s="149">
        <v>2330</v>
      </c>
      <c r="H333" s="149">
        <v>2506</v>
      </c>
      <c r="I333" s="27">
        <f t="shared" si="57"/>
        <v>1.0755364806866954</v>
      </c>
      <c r="J333" s="1555"/>
      <c r="K333" s="149">
        <v>2506</v>
      </c>
      <c r="L333" s="149">
        <v>2588.6</v>
      </c>
      <c r="M333" s="27">
        <f t="shared" si="56"/>
        <v>1.0329608938547485</v>
      </c>
      <c r="N333" s="366">
        <v>2588.6</v>
      </c>
      <c r="O333" s="487"/>
      <c r="P333" s="149">
        <v>2676.6</v>
      </c>
      <c r="Q333" s="604"/>
      <c r="R333" s="537">
        <f t="shared" si="54"/>
        <v>1.0339952097658967</v>
      </c>
      <c r="S333" s="487"/>
      <c r="T333" s="536"/>
      <c r="U333" s="1555"/>
      <c r="V333" s="525"/>
      <c r="W333" s="525"/>
      <c r="X333" s="1555"/>
      <c r="Y333" s="9"/>
      <c r="Z333" s="16"/>
      <c r="AA333" s="17"/>
      <c r="AB333" s="17"/>
      <c r="AC333" s="17"/>
      <c r="AD333" s="18"/>
      <c r="AE333" s="18"/>
      <c r="AF333" s="18"/>
      <c r="AG333" s="18"/>
      <c r="AH333" s="11"/>
      <c r="AI333" s="11"/>
      <c r="AJ333" s="11"/>
      <c r="AK333" s="11"/>
      <c r="AL333" s="11"/>
      <c r="AM333" s="11"/>
      <c r="AN333" s="11"/>
      <c r="AO333" s="11"/>
    </row>
    <row r="334" spans="1:41" ht="41.25" customHeight="1" x14ac:dyDescent="0.25">
      <c r="A334" s="1550"/>
      <c r="B334" s="1550"/>
      <c r="C334" s="134" t="s">
        <v>744</v>
      </c>
      <c r="D334" s="124"/>
      <c r="E334" s="149"/>
      <c r="F334" s="27"/>
      <c r="G334" s="149">
        <v>2330</v>
      </c>
      <c r="H334" s="149">
        <v>2506</v>
      </c>
      <c r="I334" s="27">
        <f t="shared" si="57"/>
        <v>1.0755364806866954</v>
      </c>
      <c r="J334" s="1555"/>
      <c r="K334" s="149">
        <v>2506</v>
      </c>
      <c r="L334" s="149">
        <v>2588.6</v>
      </c>
      <c r="M334" s="27">
        <f t="shared" si="56"/>
        <v>1.0329608938547485</v>
      </c>
      <c r="N334" s="366">
        <v>2588.6</v>
      </c>
      <c r="O334" s="487"/>
      <c r="P334" s="149">
        <v>2676.6</v>
      </c>
      <c r="Q334" s="604"/>
      <c r="R334" s="537">
        <f t="shared" si="54"/>
        <v>1.0339952097658967</v>
      </c>
      <c r="S334" s="487"/>
      <c r="T334" s="536"/>
      <c r="U334" s="1555"/>
      <c r="V334" s="525"/>
      <c r="W334" s="525"/>
      <c r="X334" s="1555"/>
      <c r="Y334" s="9"/>
      <c r="Z334" s="16"/>
      <c r="AA334" s="17"/>
      <c r="AB334" s="17"/>
      <c r="AC334" s="17"/>
      <c r="AD334" s="18"/>
      <c r="AE334" s="18"/>
      <c r="AF334" s="18"/>
      <c r="AG334" s="18"/>
      <c r="AH334" s="11"/>
      <c r="AI334" s="11"/>
      <c r="AJ334" s="11"/>
      <c r="AK334" s="11"/>
      <c r="AL334" s="11"/>
      <c r="AM334" s="11"/>
      <c r="AN334" s="11"/>
      <c r="AO334" s="11"/>
    </row>
    <row r="335" spans="1:41" ht="27.75" customHeight="1" x14ac:dyDescent="0.25">
      <c r="A335" s="1550"/>
      <c r="B335" s="1550"/>
      <c r="C335" s="134" t="s">
        <v>745</v>
      </c>
      <c r="D335" s="124"/>
      <c r="E335" s="149"/>
      <c r="F335" s="27"/>
      <c r="G335" s="149">
        <v>2330</v>
      </c>
      <c r="H335" s="149">
        <v>2506</v>
      </c>
      <c r="I335" s="27">
        <f t="shared" si="57"/>
        <v>1.0755364806866954</v>
      </c>
      <c r="J335" s="1555"/>
      <c r="K335" s="149">
        <v>2506</v>
      </c>
      <c r="L335" s="149">
        <v>2588.6</v>
      </c>
      <c r="M335" s="27">
        <f t="shared" si="56"/>
        <v>1.0329608938547485</v>
      </c>
      <c r="N335" s="366">
        <v>2588.6</v>
      </c>
      <c r="O335" s="487"/>
      <c r="P335" s="149">
        <v>2676.6</v>
      </c>
      <c r="Q335" s="604"/>
      <c r="R335" s="537">
        <f t="shared" si="54"/>
        <v>1.0339952097658967</v>
      </c>
      <c r="S335" s="487"/>
      <c r="T335" s="536"/>
      <c r="U335" s="1555"/>
      <c r="V335" s="525"/>
      <c r="W335" s="525"/>
      <c r="X335" s="1555"/>
      <c r="Y335" s="9"/>
      <c r="Z335" s="16"/>
      <c r="AA335" s="17"/>
      <c r="AB335" s="17"/>
      <c r="AC335" s="17"/>
      <c r="AD335" s="18"/>
      <c r="AE335" s="18"/>
      <c r="AF335" s="18"/>
      <c r="AG335" s="18"/>
      <c r="AH335" s="11"/>
      <c r="AI335" s="11"/>
      <c r="AJ335" s="11"/>
      <c r="AK335" s="11"/>
      <c r="AL335" s="11"/>
      <c r="AM335" s="11"/>
      <c r="AN335" s="11"/>
      <c r="AO335" s="11"/>
    </row>
    <row r="336" spans="1:41" ht="45.75" customHeight="1" x14ac:dyDescent="0.25">
      <c r="A336" s="1550"/>
      <c r="B336" s="1550"/>
      <c r="C336" s="341" t="s">
        <v>746</v>
      </c>
      <c r="D336" s="124"/>
      <c r="E336" s="149"/>
      <c r="F336" s="27"/>
      <c r="G336" s="149">
        <v>2330</v>
      </c>
      <c r="H336" s="149">
        <v>2506</v>
      </c>
      <c r="I336" s="27">
        <f t="shared" si="57"/>
        <v>1.0755364806866954</v>
      </c>
      <c r="J336" s="1555"/>
      <c r="K336" s="149">
        <v>2506</v>
      </c>
      <c r="L336" s="149">
        <v>2588.6</v>
      </c>
      <c r="M336" s="27">
        <f t="shared" si="56"/>
        <v>1.0329608938547485</v>
      </c>
      <c r="N336" s="366">
        <v>2588.6</v>
      </c>
      <c r="O336" s="487"/>
      <c r="P336" s="149">
        <v>2676.6</v>
      </c>
      <c r="Q336" s="604"/>
      <c r="R336" s="537">
        <f t="shared" si="54"/>
        <v>1.0339952097658967</v>
      </c>
      <c r="S336" s="487"/>
      <c r="T336" s="536"/>
      <c r="U336" s="1555"/>
      <c r="V336" s="525"/>
      <c r="W336" s="525"/>
      <c r="X336" s="1555"/>
      <c r="Y336" s="9"/>
      <c r="Z336" s="16"/>
      <c r="AA336" s="17"/>
      <c r="AB336" s="17"/>
      <c r="AC336" s="17"/>
      <c r="AD336" s="18"/>
      <c r="AE336" s="18"/>
      <c r="AF336" s="18"/>
      <c r="AG336" s="18"/>
      <c r="AH336" s="11"/>
      <c r="AI336" s="11"/>
      <c r="AJ336" s="11"/>
      <c r="AK336" s="11"/>
      <c r="AL336" s="11"/>
      <c r="AM336" s="11"/>
      <c r="AN336" s="11"/>
      <c r="AO336" s="11"/>
    </row>
    <row r="337" spans="1:41" ht="48" customHeight="1" x14ac:dyDescent="0.25">
      <c r="A337" s="1550"/>
      <c r="B337" s="1550"/>
      <c r="C337" s="778" t="s">
        <v>747</v>
      </c>
      <c r="D337" s="124"/>
      <c r="E337" s="149"/>
      <c r="F337" s="27"/>
      <c r="G337" s="149">
        <v>1466</v>
      </c>
      <c r="H337" s="149">
        <v>1595</v>
      </c>
      <c r="I337" s="27">
        <f t="shared" si="57"/>
        <v>1.0879945429740792</v>
      </c>
      <c r="J337" s="1555"/>
      <c r="K337" s="149">
        <v>1595</v>
      </c>
      <c r="L337" s="149">
        <v>1647.6</v>
      </c>
      <c r="M337" s="27">
        <f t="shared" si="56"/>
        <v>1.0329780564263322</v>
      </c>
      <c r="N337" s="662">
        <v>1647.6</v>
      </c>
      <c r="O337" s="637"/>
      <c r="P337" s="662">
        <v>1713.5</v>
      </c>
      <c r="Q337" s="637"/>
      <c r="R337" s="638">
        <f>P337/N337</f>
        <v>1.0399975722262687</v>
      </c>
      <c r="S337" s="637"/>
      <c r="T337" s="639"/>
      <c r="U337" s="1555"/>
      <c r="V337" s="658"/>
      <c r="W337" s="658"/>
      <c r="X337" s="1555"/>
      <c r="Y337" s="9"/>
      <c r="Z337" s="16"/>
      <c r="AA337" s="17"/>
      <c r="AB337" s="17"/>
      <c r="AC337" s="17"/>
      <c r="AD337" s="18"/>
      <c r="AE337" s="18"/>
      <c r="AF337" s="18"/>
      <c r="AG337" s="18"/>
      <c r="AH337" s="11"/>
      <c r="AI337" s="11"/>
      <c r="AJ337" s="11"/>
      <c r="AK337" s="11"/>
      <c r="AL337" s="11"/>
      <c r="AM337" s="11"/>
      <c r="AN337" s="11"/>
      <c r="AO337" s="11"/>
    </row>
    <row r="338" spans="1:41" ht="28.15" customHeight="1" x14ac:dyDescent="0.25">
      <c r="A338" s="1550"/>
      <c r="B338" s="1550"/>
      <c r="C338" s="341" t="s">
        <v>748</v>
      </c>
      <c r="D338" s="124"/>
      <c r="E338" s="149"/>
      <c r="F338" s="27"/>
      <c r="G338" s="149"/>
      <c r="H338" s="149">
        <v>1595</v>
      </c>
      <c r="I338" s="27"/>
      <c r="J338" s="1555"/>
      <c r="K338" s="149">
        <v>1595</v>
      </c>
      <c r="L338" s="149">
        <v>1647.6</v>
      </c>
      <c r="M338" s="27">
        <f t="shared" si="56"/>
        <v>1.0329780564263322</v>
      </c>
      <c r="N338" s="366">
        <v>1647.6</v>
      </c>
      <c r="O338" s="487"/>
      <c r="P338" s="366">
        <v>1713.5</v>
      </c>
      <c r="Q338" s="604"/>
      <c r="R338" s="537">
        <f t="shared" si="54"/>
        <v>1.0399975722262687</v>
      </c>
      <c r="S338" s="487"/>
      <c r="T338" s="536"/>
      <c r="U338" s="1555"/>
      <c r="V338" s="525"/>
      <c r="W338" s="525"/>
      <c r="X338" s="1555"/>
      <c r="Y338" s="9"/>
      <c r="Z338" s="16"/>
      <c r="AA338" s="17"/>
      <c r="AB338" s="17"/>
      <c r="AC338" s="17"/>
      <c r="AD338" s="18"/>
      <c r="AE338" s="18"/>
      <c r="AF338" s="18"/>
      <c r="AG338" s="18"/>
      <c r="AH338" s="11"/>
      <c r="AI338" s="11"/>
      <c r="AJ338" s="11"/>
      <c r="AK338" s="11"/>
      <c r="AL338" s="11"/>
      <c r="AM338" s="11"/>
      <c r="AN338" s="11"/>
      <c r="AO338" s="11"/>
    </row>
    <row r="339" spans="1:41" ht="28.15" customHeight="1" x14ac:dyDescent="0.25">
      <c r="A339" s="1550"/>
      <c r="B339" s="1550"/>
      <c r="C339" s="341" t="s">
        <v>749</v>
      </c>
      <c r="D339" s="124"/>
      <c r="E339" s="149"/>
      <c r="F339" s="27"/>
      <c r="G339" s="149"/>
      <c r="H339" s="149">
        <v>1595</v>
      </c>
      <c r="I339" s="27"/>
      <c r="J339" s="1555"/>
      <c r="K339" s="149">
        <v>1595</v>
      </c>
      <c r="L339" s="149">
        <v>1647.6</v>
      </c>
      <c r="M339" s="27">
        <f t="shared" si="56"/>
        <v>1.0329780564263322</v>
      </c>
      <c r="N339" s="366">
        <v>1647.6</v>
      </c>
      <c r="O339" s="487"/>
      <c r="P339" s="366">
        <v>1713.5</v>
      </c>
      <c r="Q339" s="604"/>
      <c r="R339" s="537">
        <f t="shared" si="54"/>
        <v>1.0399975722262687</v>
      </c>
      <c r="S339" s="487"/>
      <c r="T339" s="536"/>
      <c r="U339" s="1555"/>
      <c r="V339" s="525"/>
      <c r="W339" s="525"/>
      <c r="X339" s="1555"/>
      <c r="Y339" s="9"/>
      <c r="Z339" s="16"/>
      <c r="AA339" s="17"/>
      <c r="AB339" s="17"/>
      <c r="AC339" s="17"/>
      <c r="AD339" s="18"/>
      <c r="AE339" s="18"/>
      <c r="AF339" s="18"/>
      <c r="AG339" s="18"/>
      <c r="AH339" s="11"/>
      <c r="AI339" s="11"/>
      <c r="AJ339" s="11"/>
      <c r="AK339" s="11"/>
      <c r="AL339" s="11"/>
      <c r="AM339" s="11"/>
      <c r="AN339" s="11"/>
      <c r="AO339" s="11"/>
    </row>
    <row r="340" spans="1:41" ht="62.25" customHeight="1" x14ac:dyDescent="0.25">
      <c r="A340" s="1550"/>
      <c r="B340" s="1550"/>
      <c r="C340" s="779" t="s">
        <v>750</v>
      </c>
      <c r="D340" s="124"/>
      <c r="E340" s="149"/>
      <c r="F340" s="27"/>
      <c r="G340" s="149"/>
      <c r="H340" s="149">
        <v>1595</v>
      </c>
      <c r="I340" s="27"/>
      <c r="J340" s="1556"/>
      <c r="K340" s="149">
        <v>1595</v>
      </c>
      <c r="L340" s="149">
        <v>1647.6</v>
      </c>
      <c r="M340" s="27">
        <f t="shared" si="56"/>
        <v>1.0329780564263322</v>
      </c>
      <c r="N340" s="662">
        <v>1647.6</v>
      </c>
      <c r="O340" s="637"/>
      <c r="P340" s="662">
        <v>1713.5</v>
      </c>
      <c r="Q340" s="637"/>
      <c r="R340" s="638">
        <f t="shared" si="54"/>
        <v>1.0399975722262687</v>
      </c>
      <c r="S340" s="637"/>
      <c r="T340" s="639"/>
      <c r="U340" s="1556"/>
      <c r="V340" s="658"/>
      <c r="W340" s="658"/>
      <c r="X340" s="1555"/>
      <c r="Y340" s="9"/>
      <c r="Z340" s="16"/>
      <c r="AA340" s="17"/>
      <c r="AB340" s="17"/>
      <c r="AC340" s="17"/>
      <c r="AD340" s="18"/>
      <c r="AE340" s="18"/>
      <c r="AF340" s="18"/>
      <c r="AG340" s="18"/>
      <c r="AH340" s="11"/>
      <c r="AI340" s="11"/>
      <c r="AJ340" s="11"/>
      <c r="AK340" s="11"/>
      <c r="AL340" s="11"/>
      <c r="AM340" s="11"/>
      <c r="AN340" s="11"/>
      <c r="AO340" s="11"/>
    </row>
    <row r="341" spans="1:41" ht="33.75" customHeight="1" x14ac:dyDescent="0.25">
      <c r="A341" s="1550"/>
      <c r="B341" s="1550"/>
      <c r="C341" s="341" t="s">
        <v>751</v>
      </c>
      <c r="D341" s="124"/>
      <c r="E341" s="149"/>
      <c r="F341" s="27"/>
      <c r="G341" s="149"/>
      <c r="H341" s="149"/>
      <c r="I341" s="27"/>
      <c r="J341" s="489"/>
      <c r="K341" s="149"/>
      <c r="L341" s="149">
        <v>1647.6</v>
      </c>
      <c r="M341" s="27"/>
      <c r="N341" s="366">
        <v>1647.6</v>
      </c>
      <c r="O341" s="487"/>
      <c r="P341" s="366">
        <v>1713.5</v>
      </c>
      <c r="Q341" s="612"/>
      <c r="R341" s="537">
        <f t="shared" si="54"/>
        <v>1.0399975722262687</v>
      </c>
      <c r="S341" s="659"/>
      <c r="T341" s="555"/>
      <c r="U341" s="489" t="s">
        <v>653</v>
      </c>
      <c r="V341" s="525"/>
      <c r="W341" s="525"/>
      <c r="X341" s="1555"/>
      <c r="Y341" s="9"/>
      <c r="Z341" s="16"/>
      <c r="AA341" s="17"/>
      <c r="AB341" s="17"/>
      <c r="AC341" s="17"/>
      <c r="AD341" s="18"/>
      <c r="AE341" s="18"/>
      <c r="AF341" s="18"/>
      <c r="AG341" s="18"/>
      <c r="AH341" s="11"/>
      <c r="AI341" s="11"/>
      <c r="AJ341" s="11"/>
      <c r="AK341" s="11"/>
      <c r="AL341" s="11"/>
      <c r="AM341" s="11"/>
      <c r="AN341" s="11"/>
      <c r="AO341" s="11"/>
    </row>
    <row r="342" spans="1:41" ht="33.75" customHeight="1" x14ac:dyDescent="0.25">
      <c r="A342" s="1550"/>
      <c r="B342" s="1550"/>
      <c r="C342" s="341" t="s">
        <v>752</v>
      </c>
      <c r="D342" s="124"/>
      <c r="E342" s="149"/>
      <c r="F342" s="27"/>
      <c r="G342" s="149"/>
      <c r="H342" s="149"/>
      <c r="I342" s="27"/>
      <c r="J342" s="772"/>
      <c r="K342" s="149"/>
      <c r="L342" s="149"/>
      <c r="M342" s="27"/>
      <c r="N342" s="366">
        <v>2041.2</v>
      </c>
      <c r="O342" s="487"/>
      <c r="P342" s="149">
        <v>2110.6</v>
      </c>
      <c r="Q342" s="612"/>
      <c r="R342" s="537">
        <f>P342/N342</f>
        <v>1.0339996080736822</v>
      </c>
      <c r="S342" s="659"/>
      <c r="T342" s="555"/>
      <c r="U342" s="772"/>
      <c r="V342" s="776"/>
      <c r="W342" s="776"/>
      <c r="X342" s="1555"/>
      <c r="Y342" s="9"/>
      <c r="Z342" s="16"/>
      <c r="AA342" s="17"/>
      <c r="AB342" s="17"/>
      <c r="AC342" s="17"/>
      <c r="AD342" s="18"/>
      <c r="AE342" s="18"/>
      <c r="AF342" s="18"/>
      <c r="AG342" s="18"/>
      <c r="AH342" s="11"/>
      <c r="AI342" s="11"/>
      <c r="AJ342" s="11"/>
      <c r="AK342" s="11"/>
      <c r="AL342" s="11"/>
      <c r="AM342" s="11"/>
      <c r="AN342" s="11"/>
      <c r="AO342" s="11"/>
    </row>
    <row r="343" spans="1:41" ht="33.75" customHeight="1" x14ac:dyDescent="0.25">
      <c r="A343" s="1550"/>
      <c r="B343" s="1553"/>
      <c r="C343" s="341" t="s">
        <v>873</v>
      </c>
      <c r="D343" s="124"/>
      <c r="E343" s="149"/>
      <c r="F343" s="27"/>
      <c r="G343" s="149"/>
      <c r="H343" s="149"/>
      <c r="I343" s="27"/>
      <c r="J343" s="568"/>
      <c r="K343" s="149"/>
      <c r="L343" s="149"/>
      <c r="M343" s="27"/>
      <c r="N343" s="366"/>
      <c r="O343" s="487"/>
      <c r="P343" s="149">
        <v>1713.5</v>
      </c>
      <c r="Q343" s="612"/>
      <c r="R343" s="537"/>
      <c r="S343" s="659"/>
      <c r="T343" s="555"/>
      <c r="U343" s="568"/>
      <c r="V343" s="567"/>
      <c r="W343" s="567"/>
      <c r="X343" s="1556"/>
      <c r="Y343" s="9"/>
      <c r="Z343" s="16"/>
      <c r="AA343" s="17"/>
      <c r="AB343" s="17"/>
      <c r="AC343" s="17"/>
      <c r="AD343" s="18"/>
      <c r="AE343" s="18"/>
      <c r="AF343" s="18"/>
      <c r="AG343" s="18"/>
      <c r="AH343" s="11"/>
      <c r="AI343" s="11"/>
      <c r="AJ343" s="11"/>
      <c r="AK343" s="11"/>
      <c r="AL343" s="11"/>
      <c r="AM343" s="11"/>
      <c r="AN343" s="11"/>
      <c r="AO343" s="11"/>
    </row>
    <row r="344" spans="1:41" ht="33.75" customHeight="1" x14ac:dyDescent="0.25">
      <c r="A344" s="1550"/>
      <c r="B344" s="1549">
        <v>55</v>
      </c>
      <c r="C344" s="186" t="s">
        <v>727</v>
      </c>
      <c r="D344" s="124"/>
      <c r="E344" s="149"/>
      <c r="F344" s="27"/>
      <c r="G344" s="149"/>
      <c r="H344" s="149"/>
      <c r="I344" s="27"/>
      <c r="J344" s="568"/>
      <c r="K344" s="149"/>
      <c r="L344" s="1901"/>
      <c r="M344" s="1986"/>
      <c r="N344" s="1986"/>
      <c r="O344" s="1986"/>
      <c r="P344" s="1986"/>
      <c r="Q344" s="1986"/>
      <c r="R344" s="1986"/>
      <c r="S344" s="1986"/>
      <c r="T344" s="1986"/>
      <c r="U344" s="1986"/>
      <c r="V344" s="1986"/>
      <c r="W344" s="1987"/>
      <c r="X344" s="568"/>
      <c r="Y344" s="9"/>
      <c r="Z344" s="16"/>
      <c r="AA344" s="17"/>
      <c r="AB344" s="17"/>
      <c r="AC344" s="17"/>
      <c r="AD344" s="18"/>
      <c r="AE344" s="18"/>
      <c r="AF344" s="18"/>
      <c r="AG344" s="18"/>
      <c r="AH344" s="11"/>
      <c r="AI344" s="11"/>
      <c r="AJ344" s="11"/>
      <c r="AK344" s="11"/>
      <c r="AL344" s="11"/>
      <c r="AM344" s="11"/>
      <c r="AN344" s="11"/>
      <c r="AO344" s="11"/>
    </row>
    <row r="345" spans="1:41" ht="69" customHeight="1" x14ac:dyDescent="0.25">
      <c r="A345" s="1550"/>
      <c r="B345" s="1563"/>
      <c r="C345" s="25" t="s">
        <v>728</v>
      </c>
      <c r="D345" s="57">
        <v>585</v>
      </c>
      <c r="E345" s="56">
        <v>611</v>
      </c>
      <c r="F345" s="27">
        <f>E345/D345</f>
        <v>1.0444444444444445</v>
      </c>
      <c r="G345" s="56">
        <v>611</v>
      </c>
      <c r="H345" s="56">
        <v>664.5</v>
      </c>
      <c r="I345" s="27">
        <f>H345/G345</f>
        <v>1.0875613747954174</v>
      </c>
      <c r="J345" s="173" t="s">
        <v>352</v>
      </c>
      <c r="K345" s="56">
        <v>664.5</v>
      </c>
      <c r="L345" s="56">
        <v>686.4</v>
      </c>
      <c r="M345" s="27">
        <f t="shared" ref="M345:M350" si="58">L345/K345</f>
        <v>1.0329571106094808</v>
      </c>
      <c r="N345" s="572">
        <v>686.4</v>
      </c>
      <c r="O345" s="185">
        <v>809.95</v>
      </c>
      <c r="P345" s="185">
        <v>709.75</v>
      </c>
      <c r="Q345" s="613">
        <v>837.51</v>
      </c>
      <c r="R345" s="537">
        <f t="shared" si="54"/>
        <v>1.0340180652680653</v>
      </c>
      <c r="S345" s="185">
        <v>709.75</v>
      </c>
      <c r="T345" s="185">
        <v>733.68</v>
      </c>
      <c r="U345" s="173" t="s">
        <v>475</v>
      </c>
      <c r="V345" s="173">
        <v>733.68</v>
      </c>
      <c r="W345" s="173">
        <v>758.03</v>
      </c>
      <c r="X345" s="1615" t="s">
        <v>729</v>
      </c>
      <c r="Y345" s="9"/>
      <c r="Z345" s="16">
        <v>2</v>
      </c>
      <c r="AA345" s="17"/>
      <c r="AB345" s="17"/>
      <c r="AC345" s="17"/>
      <c r="AD345" s="18"/>
      <c r="AE345" s="18"/>
      <c r="AF345" s="18"/>
      <c r="AG345" s="18"/>
      <c r="AH345" s="11"/>
      <c r="AI345" s="11"/>
      <c r="AJ345" s="11"/>
      <c r="AK345" s="11"/>
      <c r="AL345" s="11"/>
      <c r="AM345" s="11"/>
      <c r="AN345" s="11"/>
      <c r="AO345" s="11"/>
    </row>
    <row r="346" spans="1:41" ht="57.75" customHeight="1" x14ac:dyDescent="0.25">
      <c r="A346" s="1550"/>
      <c r="B346" s="1564"/>
      <c r="C346" s="25" t="s">
        <v>395</v>
      </c>
      <c r="D346" s="57">
        <v>2250</v>
      </c>
      <c r="E346" s="56">
        <v>2350</v>
      </c>
      <c r="F346" s="27">
        <f>E346/D346</f>
        <v>1.0444444444444445</v>
      </c>
      <c r="G346" s="56">
        <v>2350</v>
      </c>
      <c r="H346" s="56">
        <v>2556</v>
      </c>
      <c r="I346" s="27">
        <f>H346/G346</f>
        <v>1.087659574468085</v>
      </c>
      <c r="J346" s="173" t="s">
        <v>353</v>
      </c>
      <c r="K346" s="56">
        <f>H346</f>
        <v>2556</v>
      </c>
      <c r="L346" s="56">
        <v>2640.5</v>
      </c>
      <c r="M346" s="27">
        <f>L346/K346</f>
        <v>1.0330594679186229</v>
      </c>
      <c r="N346" s="487">
        <f>L346</f>
        <v>2640.5</v>
      </c>
      <c r="O346" s="487">
        <v>3115.79</v>
      </c>
      <c r="P346" s="487">
        <v>2730.3</v>
      </c>
      <c r="Q346" s="604">
        <v>3221.75</v>
      </c>
      <c r="R346" s="537">
        <f t="shared" si="54"/>
        <v>1.0340087104715017</v>
      </c>
      <c r="S346" s="487">
        <f>P346</f>
        <v>2730.3</v>
      </c>
      <c r="T346" s="363">
        <v>2822.11</v>
      </c>
      <c r="U346" s="173" t="s">
        <v>450</v>
      </c>
      <c r="V346" s="173">
        <v>2822.11</v>
      </c>
      <c r="W346" s="173">
        <v>2918.76</v>
      </c>
      <c r="X346" s="1627"/>
      <c r="Y346" s="9"/>
      <c r="Z346" s="16"/>
      <c r="AA346" s="17"/>
      <c r="AB346" s="17"/>
      <c r="AC346" s="17"/>
      <c r="AD346" s="18"/>
      <c r="AE346" s="18"/>
      <c r="AF346" s="18"/>
      <c r="AG346" s="18"/>
      <c r="AH346" s="11"/>
      <c r="AI346" s="11"/>
      <c r="AJ346" s="11"/>
      <c r="AK346" s="11"/>
      <c r="AL346" s="11"/>
      <c r="AM346" s="11"/>
      <c r="AN346" s="11"/>
      <c r="AO346" s="11"/>
    </row>
    <row r="347" spans="1:41" ht="62.25" customHeight="1" x14ac:dyDescent="0.25">
      <c r="A347" s="1553"/>
      <c r="B347" s="565">
        <v>56</v>
      </c>
      <c r="C347" s="368" t="s">
        <v>454</v>
      </c>
      <c r="D347" s="57"/>
      <c r="E347" s="56"/>
      <c r="F347" s="27"/>
      <c r="G347" s="56"/>
      <c r="H347" s="149">
        <v>1595</v>
      </c>
      <c r="I347" s="27"/>
      <c r="J347" s="367" t="s">
        <v>455</v>
      </c>
      <c r="K347" s="149">
        <f>H347</f>
        <v>1595</v>
      </c>
      <c r="L347" s="149">
        <v>1647.5</v>
      </c>
      <c r="M347" s="27">
        <f t="shared" si="58"/>
        <v>1.0329153605015673</v>
      </c>
      <c r="N347" s="366">
        <f>L347</f>
        <v>1647.5</v>
      </c>
      <c r="O347" s="366"/>
      <c r="P347" s="366">
        <v>1703.55</v>
      </c>
      <c r="Q347" s="605"/>
      <c r="R347" s="574">
        <f t="shared" si="54"/>
        <v>1.03402124430956</v>
      </c>
      <c r="S347" s="366">
        <f>P347</f>
        <v>1703.55</v>
      </c>
      <c r="T347" s="366">
        <v>1755.63</v>
      </c>
      <c r="U347" s="377" t="s">
        <v>542</v>
      </c>
      <c r="V347" s="377"/>
      <c r="W347" s="377"/>
      <c r="X347" s="567" t="s">
        <v>763</v>
      </c>
      <c r="Y347" s="9"/>
      <c r="Z347" s="16">
        <v>2</v>
      </c>
      <c r="AA347" s="17"/>
      <c r="AB347" s="17"/>
      <c r="AC347" s="17"/>
      <c r="AD347" s="18"/>
      <c r="AE347" s="18"/>
      <c r="AF347" s="18"/>
      <c r="AG347" s="18"/>
      <c r="AH347" s="11"/>
      <c r="AI347" s="11"/>
      <c r="AJ347" s="11"/>
      <c r="AK347" s="11"/>
      <c r="AL347" s="11"/>
      <c r="AM347" s="11"/>
      <c r="AN347" s="11"/>
      <c r="AO347" s="11"/>
    </row>
    <row r="348" spans="1:41" ht="32.25" customHeight="1" x14ac:dyDescent="0.25">
      <c r="A348" s="1621" t="s">
        <v>110</v>
      </c>
      <c r="B348" s="565">
        <v>57</v>
      </c>
      <c r="C348" s="30" t="s">
        <v>111</v>
      </c>
      <c r="D348" s="124">
        <v>1179</v>
      </c>
      <c r="E348" s="149">
        <v>1236</v>
      </c>
      <c r="F348" s="27">
        <f>E348/D348</f>
        <v>1.0483460559796438</v>
      </c>
      <c r="G348" s="149">
        <v>1236</v>
      </c>
      <c r="H348" s="149">
        <v>1344</v>
      </c>
      <c r="I348" s="27">
        <f>H348/G348</f>
        <v>1.087378640776699</v>
      </c>
      <c r="J348" s="35" t="s">
        <v>354</v>
      </c>
      <c r="K348" s="149">
        <v>1344</v>
      </c>
      <c r="L348" s="149">
        <v>1388.5</v>
      </c>
      <c r="M348" s="27">
        <f t="shared" si="58"/>
        <v>1.0331101190476191</v>
      </c>
      <c r="N348" s="366">
        <v>1388.5</v>
      </c>
      <c r="O348" s="149"/>
      <c r="P348" s="149">
        <v>1442.65</v>
      </c>
      <c r="Q348" s="607"/>
      <c r="R348" s="537">
        <f>P348/N348</f>
        <v>1.0389989196975153</v>
      </c>
      <c r="S348" s="149">
        <v>1442.65</v>
      </c>
      <c r="T348" s="149">
        <v>1480.04</v>
      </c>
      <c r="U348" s="149" t="s">
        <v>460</v>
      </c>
      <c r="V348" s="149">
        <v>1480.04</v>
      </c>
      <c r="W348" s="149">
        <v>1535.1</v>
      </c>
      <c r="X348" s="377" t="s">
        <v>674</v>
      </c>
      <c r="Y348" s="9"/>
      <c r="Z348" s="16">
        <v>2</v>
      </c>
      <c r="AA348" s="17"/>
      <c r="AB348" s="17"/>
      <c r="AC348" s="17"/>
      <c r="AD348" s="18"/>
      <c r="AE348" s="18"/>
      <c r="AF348" s="18"/>
      <c r="AG348" s="18"/>
      <c r="AH348" s="11"/>
      <c r="AI348" s="11"/>
      <c r="AJ348" s="11"/>
      <c r="AK348" s="11"/>
      <c r="AL348" s="11"/>
      <c r="AM348" s="11"/>
      <c r="AN348" s="11"/>
      <c r="AO348" s="11"/>
    </row>
    <row r="349" spans="1:41" ht="40.5" x14ac:dyDescent="0.25">
      <c r="A349" s="1621"/>
      <c r="B349" s="565">
        <v>58</v>
      </c>
      <c r="C349" s="30" t="s">
        <v>112</v>
      </c>
      <c r="D349" s="124">
        <v>1392</v>
      </c>
      <c r="E349" s="149">
        <v>1451</v>
      </c>
      <c r="F349" s="27">
        <f>E349/D349</f>
        <v>1.0423850574712643</v>
      </c>
      <c r="G349" s="149">
        <v>1451</v>
      </c>
      <c r="H349" s="149">
        <v>1590</v>
      </c>
      <c r="I349" s="27">
        <f>H349/G349</f>
        <v>1.0957960027567195</v>
      </c>
      <c r="J349" s="35" t="s">
        <v>355</v>
      </c>
      <c r="K349" s="149">
        <v>1590</v>
      </c>
      <c r="L349" s="149">
        <v>1748</v>
      </c>
      <c r="M349" s="27">
        <f t="shared" si="58"/>
        <v>1.0993710691823899</v>
      </c>
      <c r="N349" s="366">
        <f>L349</f>
        <v>1748</v>
      </c>
      <c r="O349" s="149"/>
      <c r="P349" s="149">
        <v>1832</v>
      </c>
      <c r="Q349" s="607"/>
      <c r="R349" s="537">
        <f>P349/N349</f>
        <v>1.0480549199084668</v>
      </c>
      <c r="S349" s="149">
        <f>P349</f>
        <v>1832</v>
      </c>
      <c r="T349" s="149">
        <v>1896.7</v>
      </c>
      <c r="U349" s="35" t="s">
        <v>461</v>
      </c>
      <c r="V349" s="149">
        <f>T349</f>
        <v>1896.7</v>
      </c>
      <c r="W349" s="377">
        <v>1956.94</v>
      </c>
      <c r="X349" s="377" t="s">
        <v>681</v>
      </c>
      <c r="Y349" s="9"/>
      <c r="Z349" s="16">
        <v>2</v>
      </c>
      <c r="AA349" s="17"/>
      <c r="AB349" s="17"/>
      <c r="AC349" s="17"/>
      <c r="AD349" s="18"/>
      <c r="AE349" s="18"/>
      <c r="AF349" s="18"/>
      <c r="AG349" s="18"/>
      <c r="AH349" s="11"/>
      <c r="AI349" s="11"/>
      <c r="AJ349" s="11"/>
      <c r="AK349" s="11"/>
      <c r="AL349" s="11"/>
      <c r="AM349" s="11"/>
      <c r="AN349" s="11"/>
      <c r="AO349" s="11"/>
    </row>
    <row r="350" spans="1:41" ht="28.5" customHeight="1" x14ac:dyDescent="0.25">
      <c r="A350" s="1549" t="s">
        <v>113</v>
      </c>
      <c r="B350" s="2">
        <v>59</v>
      </c>
      <c r="C350" s="30" t="s">
        <v>114</v>
      </c>
      <c r="D350" s="122">
        <v>1671</v>
      </c>
      <c r="E350" s="145">
        <v>1753</v>
      </c>
      <c r="F350" s="27">
        <f>E350/D350</f>
        <v>1.0490724117295034</v>
      </c>
      <c r="G350" s="145">
        <v>1753</v>
      </c>
      <c r="H350" s="145">
        <v>1922</v>
      </c>
      <c r="I350" s="27">
        <f>H350/G350</f>
        <v>1.096406160867085</v>
      </c>
      <c r="J350" s="35" t="s">
        <v>356</v>
      </c>
      <c r="K350" s="145">
        <f>H350</f>
        <v>1922</v>
      </c>
      <c r="L350" s="145">
        <v>2113</v>
      </c>
      <c r="M350" s="27">
        <f t="shared" si="58"/>
        <v>1.099375650364204</v>
      </c>
      <c r="N350" s="366">
        <v>2113</v>
      </c>
      <c r="O350" s="536"/>
      <c r="P350" s="149">
        <v>2210.56</v>
      </c>
      <c r="Q350" s="614"/>
      <c r="R350" s="574">
        <f>P350/N350</f>
        <v>1.0461713203975391</v>
      </c>
      <c r="S350" s="366"/>
      <c r="T350" s="575"/>
      <c r="U350" s="580" t="s">
        <v>481</v>
      </c>
      <c r="V350" s="580"/>
      <c r="W350" s="580"/>
      <c r="X350" s="580" t="s">
        <v>771</v>
      </c>
      <c r="Y350" s="9"/>
      <c r="Z350" s="16">
        <v>2</v>
      </c>
      <c r="AA350" s="17"/>
      <c r="AB350" s="17"/>
      <c r="AC350" s="17"/>
      <c r="AD350" s="18"/>
      <c r="AE350" s="18"/>
      <c r="AF350" s="18"/>
      <c r="AG350" s="18"/>
      <c r="AH350" s="11"/>
      <c r="AI350" s="11"/>
      <c r="AJ350" s="11"/>
      <c r="AK350" s="11"/>
      <c r="AL350" s="11"/>
      <c r="AM350" s="11"/>
      <c r="AN350" s="11"/>
      <c r="AO350" s="11"/>
    </row>
    <row r="351" spans="1:41" ht="27" customHeight="1" x14ac:dyDescent="0.25">
      <c r="A351" s="1550"/>
      <c r="B351" s="1549">
        <v>60</v>
      </c>
      <c r="C351" s="125" t="s">
        <v>620</v>
      </c>
      <c r="D351" s="57"/>
      <c r="E351" s="56"/>
      <c r="F351" s="27"/>
      <c r="G351" s="56"/>
      <c r="H351" s="56"/>
      <c r="I351" s="27"/>
      <c r="J351" s="1654" t="s">
        <v>357</v>
      </c>
      <c r="K351" s="56"/>
      <c r="L351" s="1901"/>
      <c r="M351" s="1902"/>
      <c r="N351" s="1902"/>
      <c r="O351" s="1902"/>
      <c r="P351" s="1902"/>
      <c r="Q351" s="1902"/>
      <c r="R351" s="1902"/>
      <c r="S351" s="1902"/>
      <c r="T351" s="1903"/>
      <c r="U351" s="1554" t="s">
        <v>642</v>
      </c>
      <c r="V351" s="1710"/>
      <c r="W351" s="1710"/>
      <c r="X351" s="1554" t="s">
        <v>772</v>
      </c>
      <c r="Y351" s="9"/>
      <c r="Z351" s="16"/>
      <c r="AA351" s="17"/>
      <c r="AB351" s="17"/>
      <c r="AC351" s="17"/>
      <c r="AD351" s="18"/>
      <c r="AE351" s="18"/>
      <c r="AF351" s="18"/>
      <c r="AG351" s="18"/>
      <c r="AH351" s="11"/>
      <c r="AI351" s="11"/>
      <c r="AJ351" s="11"/>
      <c r="AK351" s="11"/>
      <c r="AL351" s="11"/>
      <c r="AM351" s="11"/>
      <c r="AN351" s="11"/>
      <c r="AO351" s="11"/>
    </row>
    <row r="352" spans="1:41" ht="40.5" x14ac:dyDescent="0.25">
      <c r="A352" s="1550"/>
      <c r="B352" s="1550"/>
      <c r="C352" s="134" t="s">
        <v>115</v>
      </c>
      <c r="D352" s="121">
        <v>1647</v>
      </c>
      <c r="E352" s="144">
        <v>1727</v>
      </c>
      <c r="F352" s="42">
        <f>E352/D352</f>
        <v>1.0485731633272617</v>
      </c>
      <c r="G352" s="144">
        <v>1727</v>
      </c>
      <c r="H352" s="144">
        <v>1879</v>
      </c>
      <c r="I352" s="42">
        <f>H352/G352</f>
        <v>1.0880138969310944</v>
      </c>
      <c r="J352" s="1655"/>
      <c r="K352" s="144">
        <v>1879</v>
      </c>
      <c r="L352" s="145">
        <v>1960</v>
      </c>
      <c r="M352" s="31">
        <f>L352/K352</f>
        <v>1.0431080361894625</v>
      </c>
      <c r="N352" s="106">
        <v>1960</v>
      </c>
      <c r="O352" s="366"/>
      <c r="P352" s="366">
        <v>2047.24</v>
      </c>
      <c r="Q352" s="605"/>
      <c r="R352" s="574">
        <f>P352/N352</f>
        <v>1.0445102040816328</v>
      </c>
      <c r="S352" s="1889"/>
      <c r="T352" s="1890"/>
      <c r="U352" s="1555"/>
      <c r="V352" s="1895"/>
      <c r="W352" s="1896"/>
      <c r="X352" s="1555"/>
      <c r="Y352" s="9"/>
      <c r="Z352" s="16">
        <v>2</v>
      </c>
      <c r="AA352" s="17"/>
      <c r="AB352" s="17"/>
      <c r="AC352" s="17"/>
      <c r="AD352" s="18"/>
      <c r="AE352" s="18"/>
      <c r="AF352" s="18"/>
      <c r="AG352" s="18"/>
      <c r="AH352" s="11"/>
      <c r="AI352" s="11"/>
      <c r="AJ352" s="11"/>
      <c r="AK352" s="11"/>
      <c r="AL352" s="11"/>
      <c r="AM352" s="11"/>
      <c r="AN352" s="11"/>
      <c r="AO352" s="11"/>
    </row>
    <row r="353" spans="1:41" x14ac:dyDescent="0.25">
      <c r="A353" s="1550"/>
      <c r="B353" s="1550"/>
      <c r="C353" s="134" t="s">
        <v>116</v>
      </c>
      <c r="D353" s="122"/>
      <c r="E353" s="145"/>
      <c r="F353" s="27"/>
      <c r="G353" s="145"/>
      <c r="H353" s="145"/>
      <c r="I353" s="27"/>
      <c r="J353" s="1655"/>
      <c r="K353" s="145"/>
      <c r="L353" s="145"/>
      <c r="M353" s="31"/>
      <c r="N353" s="106"/>
      <c r="O353" s="366"/>
      <c r="P353" s="366"/>
      <c r="Q353" s="605"/>
      <c r="R353" s="575"/>
      <c r="S353" s="1891"/>
      <c r="T353" s="1892"/>
      <c r="U353" s="1555"/>
      <c r="V353" s="1897"/>
      <c r="W353" s="1898"/>
      <c r="X353" s="1555"/>
      <c r="Y353" s="9"/>
      <c r="Z353" s="16"/>
      <c r="AA353" s="17"/>
      <c r="AB353" s="17"/>
      <c r="AC353" s="17"/>
      <c r="AD353" s="18"/>
      <c r="AE353" s="18"/>
      <c r="AF353" s="18"/>
      <c r="AG353" s="18"/>
      <c r="AH353" s="11"/>
      <c r="AI353" s="11"/>
      <c r="AJ353" s="11"/>
      <c r="AK353" s="11"/>
      <c r="AL353" s="11"/>
      <c r="AM353" s="11"/>
      <c r="AN353" s="11"/>
      <c r="AO353" s="11"/>
    </row>
    <row r="354" spans="1:41" x14ac:dyDescent="0.25">
      <c r="A354" s="1550"/>
      <c r="B354" s="1550"/>
      <c r="C354" s="43" t="s">
        <v>117</v>
      </c>
      <c r="D354" s="122">
        <v>1647</v>
      </c>
      <c r="E354" s="145">
        <v>1727</v>
      </c>
      <c r="F354" s="27">
        <f t="shared" ref="F354:F359" si="59">E354/D354</f>
        <v>1.0485731633272617</v>
      </c>
      <c r="G354" s="145">
        <v>1727</v>
      </c>
      <c r="H354" s="145">
        <v>1879</v>
      </c>
      <c r="I354" s="27">
        <f>H354/G354</f>
        <v>1.0880138969310944</v>
      </c>
      <c r="J354" s="1655"/>
      <c r="K354" s="145">
        <v>1879</v>
      </c>
      <c r="L354" s="145">
        <v>1960</v>
      </c>
      <c r="M354" s="31">
        <f>L354/K354</f>
        <v>1.0431080361894625</v>
      </c>
      <c r="N354" s="106">
        <v>1960</v>
      </c>
      <c r="O354" s="366"/>
      <c r="P354" s="366">
        <v>2047.24</v>
      </c>
      <c r="Q354" s="605"/>
      <c r="R354" s="574">
        <f>P354/N354</f>
        <v>1.0445102040816328</v>
      </c>
      <c r="S354" s="1891"/>
      <c r="T354" s="1892"/>
      <c r="U354" s="1555"/>
      <c r="V354" s="1897"/>
      <c r="W354" s="1898"/>
      <c r="X354" s="1555"/>
      <c r="Y354" s="9"/>
      <c r="Z354" s="16"/>
      <c r="AA354" s="17"/>
      <c r="AB354" s="17"/>
      <c r="AC354" s="17"/>
      <c r="AD354" s="18"/>
      <c r="AE354" s="18"/>
      <c r="AF354" s="18"/>
      <c r="AG354" s="18"/>
      <c r="AH354" s="11"/>
      <c r="AI354" s="11"/>
      <c r="AJ354" s="11"/>
      <c r="AK354" s="11"/>
      <c r="AL354" s="11"/>
      <c r="AM354" s="11"/>
      <c r="AN354" s="11"/>
      <c r="AO354" s="11"/>
    </row>
    <row r="355" spans="1:41" x14ac:dyDescent="0.25">
      <c r="A355" s="1550"/>
      <c r="B355" s="1550"/>
      <c r="C355" s="43" t="s">
        <v>118</v>
      </c>
      <c r="D355" s="122">
        <v>1647</v>
      </c>
      <c r="E355" s="145">
        <v>1727</v>
      </c>
      <c r="F355" s="27">
        <f t="shared" si="59"/>
        <v>1.0485731633272617</v>
      </c>
      <c r="G355" s="145">
        <v>1727</v>
      </c>
      <c r="H355" s="145">
        <v>1879</v>
      </c>
      <c r="I355" s="27">
        <f>H355/G355</f>
        <v>1.0880138969310944</v>
      </c>
      <c r="J355" s="1655"/>
      <c r="K355" s="145">
        <v>1879</v>
      </c>
      <c r="L355" s="145">
        <v>1960</v>
      </c>
      <c r="M355" s="31">
        <f>L355/K355</f>
        <v>1.0431080361894625</v>
      </c>
      <c r="N355" s="106">
        <v>1960</v>
      </c>
      <c r="O355" s="366"/>
      <c r="P355" s="366">
        <v>2047.24</v>
      </c>
      <c r="Q355" s="605"/>
      <c r="R355" s="574">
        <f>P355/N355</f>
        <v>1.0445102040816328</v>
      </c>
      <c r="S355" s="1891"/>
      <c r="T355" s="1892"/>
      <c r="U355" s="1555"/>
      <c r="V355" s="1897"/>
      <c r="W355" s="1898"/>
      <c r="X355" s="1555"/>
      <c r="Y355" s="9"/>
      <c r="Z355" s="16"/>
      <c r="AA355" s="17"/>
      <c r="AB355" s="17"/>
      <c r="AC355" s="17"/>
      <c r="AD355" s="18"/>
      <c r="AE355" s="18"/>
      <c r="AF355" s="18"/>
      <c r="AG355" s="18"/>
      <c r="AH355" s="11"/>
      <c r="AI355" s="11"/>
      <c r="AJ355" s="11"/>
      <c r="AK355" s="11"/>
      <c r="AL355" s="11"/>
      <c r="AM355" s="11"/>
      <c r="AN355" s="11"/>
      <c r="AO355" s="11"/>
    </row>
    <row r="356" spans="1:41" x14ac:dyDescent="0.25">
      <c r="A356" s="1550"/>
      <c r="B356" s="1550"/>
      <c r="C356" s="43" t="s">
        <v>119</v>
      </c>
      <c r="D356" s="122">
        <v>1647</v>
      </c>
      <c r="E356" s="145">
        <v>1727</v>
      </c>
      <c r="F356" s="27">
        <f t="shared" si="59"/>
        <v>1.0485731633272617</v>
      </c>
      <c r="G356" s="145">
        <v>1727</v>
      </c>
      <c r="H356" s="145">
        <v>1879</v>
      </c>
      <c r="I356" s="27">
        <f>H356/G356</f>
        <v>1.0880138969310944</v>
      </c>
      <c r="J356" s="1655"/>
      <c r="K356" s="145">
        <v>1879</v>
      </c>
      <c r="L356" s="145">
        <v>1960</v>
      </c>
      <c r="M356" s="31">
        <f>L356/K356</f>
        <v>1.0431080361894625</v>
      </c>
      <c r="N356" s="106">
        <v>1960</v>
      </c>
      <c r="O356" s="366"/>
      <c r="P356" s="366">
        <v>2047.24</v>
      </c>
      <c r="Q356" s="605"/>
      <c r="R356" s="574">
        <f>P356/N356</f>
        <v>1.0445102040816328</v>
      </c>
      <c r="S356" s="1891"/>
      <c r="T356" s="1892"/>
      <c r="U356" s="1555"/>
      <c r="V356" s="1897"/>
      <c r="W356" s="1898"/>
      <c r="X356" s="1555"/>
      <c r="Y356" s="9"/>
      <c r="Z356" s="16"/>
      <c r="AA356" s="17"/>
      <c r="AB356" s="17"/>
      <c r="AC356" s="17"/>
      <c r="AD356" s="18"/>
      <c r="AE356" s="18"/>
      <c r="AF356" s="18"/>
      <c r="AG356" s="18"/>
      <c r="AH356" s="11"/>
      <c r="AI356" s="11"/>
      <c r="AJ356" s="11"/>
      <c r="AK356" s="11"/>
      <c r="AL356" s="11"/>
      <c r="AM356" s="11"/>
      <c r="AN356" s="11"/>
      <c r="AO356" s="11"/>
    </row>
    <row r="357" spans="1:41" x14ac:dyDescent="0.25">
      <c r="A357" s="1550"/>
      <c r="B357" s="1550"/>
      <c r="C357" s="134" t="s">
        <v>120</v>
      </c>
      <c r="D357" s="122"/>
      <c r="E357" s="145"/>
      <c r="F357" s="27"/>
      <c r="G357" s="145"/>
      <c r="H357" s="145"/>
      <c r="I357" s="27"/>
      <c r="J357" s="1655"/>
      <c r="K357" s="145"/>
      <c r="L357" s="145"/>
      <c r="M357" s="31"/>
      <c r="N357" s="106"/>
      <c r="O357" s="366"/>
      <c r="P357" s="366"/>
      <c r="Q357" s="605"/>
      <c r="R357" s="575"/>
      <c r="S357" s="1891"/>
      <c r="T357" s="1892"/>
      <c r="U357" s="1555"/>
      <c r="V357" s="1897"/>
      <c r="W357" s="1898"/>
      <c r="X357" s="1555"/>
      <c r="Y357" s="9"/>
      <c r="Z357" s="16"/>
      <c r="AA357" s="17"/>
      <c r="AB357" s="17"/>
      <c r="AC357" s="17"/>
      <c r="AD357" s="18"/>
      <c r="AE357" s="18"/>
      <c r="AF357" s="18"/>
      <c r="AG357" s="18"/>
      <c r="AH357" s="11"/>
      <c r="AI357" s="11"/>
      <c r="AJ357" s="11"/>
      <c r="AK357" s="11"/>
      <c r="AL357" s="11"/>
      <c r="AM357" s="11"/>
      <c r="AN357" s="11"/>
      <c r="AO357" s="11"/>
    </row>
    <row r="358" spans="1:41" x14ac:dyDescent="0.25">
      <c r="A358" s="1550"/>
      <c r="B358" s="1550"/>
      <c r="C358" s="43" t="s">
        <v>117</v>
      </c>
      <c r="D358" s="122">
        <v>1647</v>
      </c>
      <c r="E358" s="145">
        <v>1727</v>
      </c>
      <c r="F358" s="27">
        <f t="shared" si="59"/>
        <v>1.0485731633272617</v>
      </c>
      <c r="G358" s="145">
        <v>1727</v>
      </c>
      <c r="H358" s="145">
        <v>1879</v>
      </c>
      <c r="I358" s="27">
        <f>H358/G358</f>
        <v>1.0880138969310944</v>
      </c>
      <c r="J358" s="1655"/>
      <c r="K358" s="145">
        <v>1879</v>
      </c>
      <c r="L358" s="145">
        <v>1960</v>
      </c>
      <c r="M358" s="31">
        <f>L358/K358</f>
        <v>1.0431080361894625</v>
      </c>
      <c r="N358" s="106">
        <v>1960</v>
      </c>
      <c r="O358" s="366"/>
      <c r="P358" s="366">
        <v>2047.24</v>
      </c>
      <c r="Q358" s="605"/>
      <c r="R358" s="574">
        <f>P358/N358</f>
        <v>1.0445102040816328</v>
      </c>
      <c r="S358" s="1891"/>
      <c r="T358" s="1892"/>
      <c r="U358" s="1555"/>
      <c r="V358" s="1897"/>
      <c r="W358" s="1898"/>
      <c r="X358" s="1555"/>
      <c r="Y358" s="9"/>
      <c r="Z358" s="16"/>
      <c r="AA358" s="17"/>
      <c r="AB358" s="17"/>
      <c r="AC358" s="17"/>
      <c r="AD358" s="18"/>
      <c r="AE358" s="18"/>
      <c r="AF358" s="18"/>
      <c r="AG358" s="18"/>
      <c r="AH358" s="11"/>
      <c r="AI358" s="11"/>
      <c r="AJ358" s="11"/>
      <c r="AK358" s="11"/>
      <c r="AL358" s="11"/>
      <c r="AM358" s="11"/>
      <c r="AN358" s="11"/>
      <c r="AO358" s="11"/>
    </row>
    <row r="359" spans="1:41" x14ac:dyDescent="0.25">
      <c r="A359" s="1550"/>
      <c r="B359" s="1550"/>
      <c r="C359" s="43" t="s">
        <v>121</v>
      </c>
      <c r="D359" s="122">
        <v>1647</v>
      </c>
      <c r="E359" s="145">
        <v>1727</v>
      </c>
      <c r="F359" s="27">
        <f t="shared" si="59"/>
        <v>1.0485731633272617</v>
      </c>
      <c r="G359" s="145">
        <v>1727</v>
      </c>
      <c r="H359" s="145">
        <v>1879</v>
      </c>
      <c r="I359" s="27">
        <f>H359/G359</f>
        <v>1.0880138969310944</v>
      </c>
      <c r="J359" s="1655"/>
      <c r="K359" s="145">
        <v>1879</v>
      </c>
      <c r="L359" s="145">
        <v>1960</v>
      </c>
      <c r="M359" s="31">
        <f>L359/K359</f>
        <v>1.0431080361894625</v>
      </c>
      <c r="N359" s="106">
        <v>1960</v>
      </c>
      <c r="O359" s="366"/>
      <c r="P359" s="366">
        <v>2047.24</v>
      </c>
      <c r="Q359" s="605"/>
      <c r="R359" s="574">
        <f>P359/N359</f>
        <v>1.0445102040816328</v>
      </c>
      <c r="S359" s="1891"/>
      <c r="T359" s="1892"/>
      <c r="U359" s="1555"/>
      <c r="V359" s="1897"/>
      <c r="W359" s="1898"/>
      <c r="X359" s="1555"/>
      <c r="Y359" s="9"/>
      <c r="Z359" s="16"/>
      <c r="AA359" s="17"/>
      <c r="AB359" s="17"/>
      <c r="AC359" s="17"/>
      <c r="AD359" s="18"/>
      <c r="AE359" s="18"/>
      <c r="AF359" s="18"/>
      <c r="AG359" s="18"/>
      <c r="AH359" s="11"/>
      <c r="AI359" s="11"/>
      <c r="AJ359" s="11"/>
      <c r="AK359" s="11"/>
      <c r="AL359" s="11"/>
      <c r="AM359" s="11"/>
      <c r="AN359" s="11"/>
      <c r="AO359" s="11"/>
    </row>
    <row r="360" spans="1:41" ht="40.5" x14ac:dyDescent="0.25">
      <c r="A360" s="1550"/>
      <c r="B360" s="1550"/>
      <c r="C360" s="134" t="s">
        <v>122</v>
      </c>
      <c r="D360" s="121">
        <v>1647</v>
      </c>
      <c r="E360" s="144">
        <v>1727</v>
      </c>
      <c r="F360" s="27">
        <f>E360/D360</f>
        <v>1.0485731633272617</v>
      </c>
      <c r="G360" s="144">
        <v>1727</v>
      </c>
      <c r="H360" s="144">
        <v>1879</v>
      </c>
      <c r="I360" s="27">
        <f>H360/G360</f>
        <v>1.0880138969310944</v>
      </c>
      <c r="J360" s="1655"/>
      <c r="K360" s="144">
        <v>1879</v>
      </c>
      <c r="L360" s="145">
        <v>1960</v>
      </c>
      <c r="M360" s="31">
        <f>L360/K360</f>
        <v>1.0431080361894625</v>
      </c>
      <c r="N360" s="106">
        <v>1960</v>
      </c>
      <c r="O360" s="366"/>
      <c r="P360" s="366">
        <v>2047.24</v>
      </c>
      <c r="Q360" s="605"/>
      <c r="R360" s="574">
        <f>P360/N360</f>
        <v>1.0445102040816328</v>
      </c>
      <c r="S360" s="1891"/>
      <c r="T360" s="1892"/>
      <c r="U360" s="1555"/>
      <c r="V360" s="1897"/>
      <c r="W360" s="1898"/>
      <c r="X360" s="1555"/>
      <c r="Y360" s="9"/>
      <c r="Z360" s="16">
        <v>2</v>
      </c>
      <c r="AA360" s="17"/>
      <c r="AB360" s="17"/>
      <c r="AC360" s="17"/>
      <c r="AD360" s="18"/>
      <c r="AE360" s="18"/>
      <c r="AF360" s="18"/>
      <c r="AG360" s="18"/>
      <c r="AH360" s="11"/>
      <c r="AI360" s="11"/>
      <c r="AJ360" s="11"/>
      <c r="AK360" s="11"/>
      <c r="AL360" s="11"/>
      <c r="AM360" s="11"/>
      <c r="AN360" s="11"/>
      <c r="AO360" s="11"/>
    </row>
    <row r="361" spans="1:41" x14ac:dyDescent="0.25">
      <c r="A361" s="1550"/>
      <c r="B361" s="1550"/>
      <c r="C361" s="134" t="s">
        <v>123</v>
      </c>
      <c r="D361" s="122"/>
      <c r="E361" s="145"/>
      <c r="F361" s="27"/>
      <c r="G361" s="145"/>
      <c r="H361" s="145"/>
      <c r="I361" s="27"/>
      <c r="J361" s="1655"/>
      <c r="K361" s="145"/>
      <c r="L361" s="145"/>
      <c r="M361" s="31"/>
      <c r="N361" s="106"/>
      <c r="O361" s="366"/>
      <c r="P361" s="366"/>
      <c r="Q361" s="605"/>
      <c r="R361" s="575"/>
      <c r="S361" s="1891"/>
      <c r="T361" s="1892"/>
      <c r="U361" s="1555"/>
      <c r="V361" s="1897"/>
      <c r="W361" s="1898"/>
      <c r="X361" s="1555"/>
      <c r="Y361" s="9"/>
      <c r="Z361" s="16"/>
      <c r="AA361" s="17"/>
      <c r="AB361" s="17"/>
      <c r="AC361" s="17"/>
      <c r="AD361" s="18"/>
      <c r="AE361" s="18"/>
      <c r="AF361" s="18"/>
      <c r="AG361" s="18"/>
      <c r="AH361" s="11"/>
      <c r="AI361" s="11"/>
      <c r="AJ361" s="11"/>
      <c r="AK361" s="11"/>
      <c r="AL361" s="11"/>
      <c r="AM361" s="11"/>
      <c r="AN361" s="11"/>
      <c r="AO361" s="11"/>
    </row>
    <row r="362" spans="1:41" x14ac:dyDescent="0.25">
      <c r="A362" s="1550"/>
      <c r="B362" s="1550"/>
      <c r="C362" s="43" t="s">
        <v>117</v>
      </c>
      <c r="D362" s="122">
        <v>1647</v>
      </c>
      <c r="E362" s="145">
        <v>1727</v>
      </c>
      <c r="F362" s="27">
        <f t="shared" ref="F362:F368" si="60">E362/D362</f>
        <v>1.0485731633272617</v>
      </c>
      <c r="G362" s="145">
        <v>1727</v>
      </c>
      <c r="H362" s="145">
        <v>1879</v>
      </c>
      <c r="I362" s="27">
        <f>H362/G362</f>
        <v>1.0880138969310944</v>
      </c>
      <c r="J362" s="1655"/>
      <c r="K362" s="145">
        <v>1879</v>
      </c>
      <c r="L362" s="145">
        <v>1960</v>
      </c>
      <c r="M362" s="31">
        <f>L362/K362</f>
        <v>1.0431080361894625</v>
      </c>
      <c r="N362" s="106">
        <v>1960</v>
      </c>
      <c r="O362" s="366"/>
      <c r="P362" s="366">
        <v>2047.24</v>
      </c>
      <c r="Q362" s="605"/>
      <c r="R362" s="574">
        <f>P362/N362</f>
        <v>1.0445102040816328</v>
      </c>
      <c r="S362" s="1891"/>
      <c r="T362" s="1892"/>
      <c r="U362" s="1555"/>
      <c r="V362" s="1897"/>
      <c r="W362" s="1898"/>
      <c r="X362" s="1555"/>
      <c r="Y362" s="9"/>
      <c r="Z362" s="16"/>
      <c r="AA362" s="17"/>
      <c r="AB362" s="17"/>
      <c r="AC362" s="17"/>
      <c r="AD362" s="18"/>
      <c r="AE362" s="18"/>
      <c r="AF362" s="18"/>
      <c r="AG362" s="18"/>
      <c r="AH362" s="11"/>
      <c r="AI362" s="11"/>
      <c r="AJ362" s="11"/>
      <c r="AK362" s="11"/>
      <c r="AL362" s="11"/>
      <c r="AM362" s="11"/>
      <c r="AN362" s="11"/>
      <c r="AO362" s="11"/>
    </row>
    <row r="363" spans="1:41" x14ac:dyDescent="0.25">
      <c r="A363" s="1550"/>
      <c r="B363" s="1550"/>
      <c r="C363" s="43" t="s">
        <v>124</v>
      </c>
      <c r="D363" s="122">
        <v>1647</v>
      </c>
      <c r="E363" s="145">
        <v>1727</v>
      </c>
      <c r="F363" s="27">
        <f t="shared" si="60"/>
        <v>1.0485731633272617</v>
      </c>
      <c r="G363" s="145">
        <v>1727</v>
      </c>
      <c r="H363" s="145">
        <v>1879</v>
      </c>
      <c r="I363" s="27">
        <f>H363/G363</f>
        <v>1.0880138969310944</v>
      </c>
      <c r="J363" s="1655"/>
      <c r="K363" s="145">
        <v>1879</v>
      </c>
      <c r="L363" s="145">
        <v>1960</v>
      </c>
      <c r="M363" s="31">
        <f>L363/K363</f>
        <v>1.0431080361894625</v>
      </c>
      <c r="N363" s="106">
        <v>1960</v>
      </c>
      <c r="O363" s="366"/>
      <c r="P363" s="366">
        <v>2047.24</v>
      </c>
      <c r="Q363" s="605"/>
      <c r="R363" s="574">
        <f>P363/N363</f>
        <v>1.0445102040816328</v>
      </c>
      <c r="S363" s="1891"/>
      <c r="T363" s="1892"/>
      <c r="U363" s="1555"/>
      <c r="V363" s="1897"/>
      <c r="W363" s="1898"/>
      <c r="X363" s="1555"/>
      <c r="Y363" s="9"/>
      <c r="Z363" s="16"/>
      <c r="AA363" s="17"/>
      <c r="AB363" s="17"/>
      <c r="AC363" s="17"/>
      <c r="AD363" s="18"/>
      <c r="AE363" s="18"/>
      <c r="AF363" s="18"/>
      <c r="AG363" s="18"/>
      <c r="AH363" s="11"/>
      <c r="AI363" s="11"/>
      <c r="AJ363" s="11"/>
      <c r="AK363" s="11"/>
      <c r="AL363" s="11"/>
      <c r="AM363" s="11"/>
      <c r="AN363" s="11"/>
      <c r="AO363" s="11"/>
    </row>
    <row r="364" spans="1:41" x14ac:dyDescent="0.25">
      <c r="A364" s="1550"/>
      <c r="B364" s="1550"/>
      <c r="C364" s="43" t="s">
        <v>119</v>
      </c>
      <c r="D364" s="122">
        <v>1647</v>
      </c>
      <c r="E364" s="145">
        <v>1727</v>
      </c>
      <c r="F364" s="27">
        <f t="shared" si="60"/>
        <v>1.0485731633272617</v>
      </c>
      <c r="G364" s="145">
        <v>1727</v>
      </c>
      <c r="H364" s="145">
        <v>1879</v>
      </c>
      <c r="I364" s="27">
        <f>H364/G364</f>
        <v>1.0880138969310944</v>
      </c>
      <c r="J364" s="1655"/>
      <c r="K364" s="145">
        <v>1879</v>
      </c>
      <c r="L364" s="145">
        <v>1960</v>
      </c>
      <c r="M364" s="31">
        <f>L364/K364</f>
        <v>1.0431080361894625</v>
      </c>
      <c r="N364" s="106">
        <v>1960</v>
      </c>
      <c r="O364" s="366"/>
      <c r="P364" s="366">
        <v>2047.24</v>
      </c>
      <c r="Q364" s="605"/>
      <c r="R364" s="574">
        <f>P364/N364</f>
        <v>1.0445102040816328</v>
      </c>
      <c r="S364" s="1891"/>
      <c r="T364" s="1892"/>
      <c r="U364" s="1555"/>
      <c r="V364" s="1897"/>
      <c r="W364" s="1898"/>
      <c r="X364" s="1555"/>
      <c r="Y364" s="9"/>
      <c r="Z364" s="16"/>
      <c r="AA364" s="17"/>
      <c r="AB364" s="17"/>
      <c r="AC364" s="17"/>
      <c r="AD364" s="18"/>
      <c r="AE364" s="18"/>
      <c r="AF364" s="18"/>
      <c r="AG364" s="18"/>
      <c r="AH364" s="11"/>
      <c r="AI364" s="11"/>
      <c r="AJ364" s="11"/>
      <c r="AK364" s="11"/>
      <c r="AL364" s="11"/>
      <c r="AM364" s="11"/>
      <c r="AN364" s="11"/>
      <c r="AO364" s="11"/>
    </row>
    <row r="365" spans="1:41" x14ac:dyDescent="0.25">
      <c r="A365" s="1550"/>
      <c r="B365" s="1550"/>
      <c r="C365" s="43" t="s">
        <v>121</v>
      </c>
      <c r="D365" s="122">
        <v>1647</v>
      </c>
      <c r="E365" s="145">
        <v>1727</v>
      </c>
      <c r="F365" s="27">
        <f t="shared" si="60"/>
        <v>1.0485731633272617</v>
      </c>
      <c r="G365" s="145">
        <v>1727</v>
      </c>
      <c r="H365" s="145">
        <v>1879</v>
      </c>
      <c r="I365" s="27">
        <f>H365/G365</f>
        <v>1.0880138969310944</v>
      </c>
      <c r="J365" s="1655"/>
      <c r="K365" s="145">
        <v>1879</v>
      </c>
      <c r="L365" s="145">
        <v>1960</v>
      </c>
      <c r="M365" s="31">
        <f>L365/K365</f>
        <v>1.0431080361894625</v>
      </c>
      <c r="N365" s="106">
        <v>1960</v>
      </c>
      <c r="O365" s="366"/>
      <c r="P365" s="366">
        <v>2047.24</v>
      </c>
      <c r="Q365" s="605"/>
      <c r="R365" s="574">
        <f>P365/N365</f>
        <v>1.0445102040816328</v>
      </c>
      <c r="S365" s="1891"/>
      <c r="T365" s="1892"/>
      <c r="U365" s="1555"/>
      <c r="V365" s="1897"/>
      <c r="W365" s="1898"/>
      <c r="X365" s="1555"/>
      <c r="Y365" s="9"/>
      <c r="Z365" s="16"/>
      <c r="AA365" s="17"/>
      <c r="AB365" s="17"/>
      <c r="AC365" s="17"/>
      <c r="AD365" s="18"/>
      <c r="AE365" s="18"/>
      <c r="AF365" s="18"/>
      <c r="AG365" s="18"/>
      <c r="AH365" s="11"/>
      <c r="AI365" s="11"/>
      <c r="AJ365" s="11"/>
      <c r="AK365" s="11"/>
      <c r="AL365" s="11"/>
      <c r="AM365" s="11"/>
      <c r="AN365" s="11"/>
      <c r="AO365" s="11"/>
    </row>
    <row r="366" spans="1:41" x14ac:dyDescent="0.25">
      <c r="A366" s="1550"/>
      <c r="B366" s="1550"/>
      <c r="C366" s="134" t="s">
        <v>487</v>
      </c>
      <c r="D366" s="122"/>
      <c r="E366" s="145"/>
      <c r="F366" s="27"/>
      <c r="G366" s="145"/>
      <c r="H366" s="145"/>
      <c r="I366" s="27"/>
      <c r="J366" s="1655"/>
      <c r="K366" s="145"/>
      <c r="L366" s="145"/>
      <c r="M366" s="31"/>
      <c r="N366" s="366"/>
      <c r="O366" s="366"/>
      <c r="P366" s="366"/>
      <c r="Q366" s="605"/>
      <c r="R366" s="575"/>
      <c r="S366" s="1891"/>
      <c r="T366" s="1892"/>
      <c r="U366" s="1555"/>
      <c r="V366" s="1897"/>
      <c r="W366" s="1898"/>
      <c r="X366" s="1555"/>
      <c r="Y366" s="9"/>
      <c r="Z366" s="16"/>
      <c r="AA366" s="17"/>
      <c r="AB366" s="17"/>
      <c r="AC366" s="17"/>
      <c r="AD366" s="18"/>
      <c r="AE366" s="18"/>
      <c r="AF366" s="18"/>
      <c r="AG366" s="18"/>
      <c r="AH366" s="11"/>
      <c r="AI366" s="11"/>
      <c r="AJ366" s="11"/>
      <c r="AK366" s="11"/>
      <c r="AL366" s="11"/>
      <c r="AM366" s="11"/>
      <c r="AN366" s="11"/>
      <c r="AO366" s="11"/>
    </row>
    <row r="367" spans="1:41" x14ac:dyDescent="0.25">
      <c r="A367" s="1550"/>
      <c r="B367" s="1550"/>
      <c r="C367" s="43" t="s">
        <v>118</v>
      </c>
      <c r="D367" s="122">
        <v>1647</v>
      </c>
      <c r="E367" s="145">
        <v>1727</v>
      </c>
      <c r="F367" s="27">
        <f t="shared" si="60"/>
        <v>1.0485731633272617</v>
      </c>
      <c r="G367" s="145">
        <v>1727</v>
      </c>
      <c r="H367" s="145">
        <v>1879</v>
      </c>
      <c r="I367" s="27">
        <f>H367/G367</f>
        <v>1.0880138969310944</v>
      </c>
      <c r="J367" s="1655"/>
      <c r="K367" s="145">
        <v>1879</v>
      </c>
      <c r="L367" s="145">
        <v>1960</v>
      </c>
      <c r="M367" s="31">
        <f>L367/K367</f>
        <v>1.0431080361894625</v>
      </c>
      <c r="N367" s="106">
        <v>1960</v>
      </c>
      <c r="O367" s="366"/>
      <c r="P367" s="366">
        <v>2047.24</v>
      </c>
      <c r="Q367" s="605"/>
      <c r="R367" s="574">
        <f>P367/N367</f>
        <v>1.0445102040816328</v>
      </c>
      <c r="S367" s="1891"/>
      <c r="T367" s="1892"/>
      <c r="U367" s="1555"/>
      <c r="V367" s="1897"/>
      <c r="W367" s="1898"/>
      <c r="X367" s="1555"/>
      <c r="Y367" s="9"/>
      <c r="Z367" s="16"/>
      <c r="AA367" s="17"/>
      <c r="AB367" s="17"/>
      <c r="AC367" s="17"/>
      <c r="AD367" s="18"/>
      <c r="AE367" s="18"/>
      <c r="AF367" s="18"/>
      <c r="AG367" s="18"/>
      <c r="AH367" s="11"/>
      <c r="AI367" s="11"/>
      <c r="AJ367" s="11"/>
      <c r="AK367" s="11"/>
      <c r="AL367" s="11"/>
      <c r="AM367" s="11"/>
      <c r="AN367" s="11"/>
      <c r="AO367" s="11"/>
    </row>
    <row r="368" spans="1:41" x14ac:dyDescent="0.25">
      <c r="A368" s="1550"/>
      <c r="B368" s="1550"/>
      <c r="C368" s="43" t="s">
        <v>121</v>
      </c>
      <c r="D368" s="122">
        <v>1647</v>
      </c>
      <c r="E368" s="145">
        <v>1727</v>
      </c>
      <c r="F368" s="27">
        <f t="shared" si="60"/>
        <v>1.0485731633272617</v>
      </c>
      <c r="G368" s="145">
        <v>1727</v>
      </c>
      <c r="H368" s="145">
        <v>1879</v>
      </c>
      <c r="I368" s="27">
        <f>H368/G368</f>
        <v>1.0880138969310944</v>
      </c>
      <c r="J368" s="1655"/>
      <c r="K368" s="145">
        <v>1879</v>
      </c>
      <c r="L368" s="145">
        <v>1960</v>
      </c>
      <c r="M368" s="31">
        <f>L368/K368</f>
        <v>1.0431080361894625</v>
      </c>
      <c r="N368" s="106">
        <v>1960</v>
      </c>
      <c r="O368" s="366"/>
      <c r="P368" s="366">
        <v>2047.24</v>
      </c>
      <c r="Q368" s="605"/>
      <c r="R368" s="574">
        <f>P368/N368</f>
        <v>1.0445102040816328</v>
      </c>
      <c r="S368" s="1891"/>
      <c r="T368" s="1892"/>
      <c r="U368" s="1555"/>
      <c r="V368" s="1897"/>
      <c r="W368" s="1898"/>
      <c r="X368" s="1555"/>
      <c r="Y368" s="9"/>
      <c r="Z368" s="16"/>
      <c r="AA368" s="17"/>
      <c r="AB368" s="17"/>
      <c r="AC368" s="17"/>
      <c r="AD368" s="18"/>
      <c r="AE368" s="18"/>
      <c r="AF368" s="18"/>
      <c r="AG368" s="18"/>
      <c r="AH368" s="11"/>
      <c r="AI368" s="11"/>
      <c r="AJ368" s="11"/>
      <c r="AK368" s="11"/>
      <c r="AL368" s="11"/>
      <c r="AM368" s="11"/>
      <c r="AN368" s="11"/>
      <c r="AO368" s="11"/>
    </row>
    <row r="369" spans="1:41" ht="61.5" customHeight="1" x14ac:dyDescent="0.25">
      <c r="A369" s="1550"/>
      <c r="B369" s="1550"/>
      <c r="C369" s="134" t="s">
        <v>125</v>
      </c>
      <c r="D369" s="121">
        <v>1290</v>
      </c>
      <c r="E369" s="144">
        <v>1353</v>
      </c>
      <c r="F369" s="42">
        <f>E369/D369</f>
        <v>1.0488372093023255</v>
      </c>
      <c r="G369" s="144">
        <v>1353</v>
      </c>
      <c r="H369" s="144">
        <v>1472</v>
      </c>
      <c r="I369" s="42">
        <f>H369/G369</f>
        <v>1.0879526977087952</v>
      </c>
      <c r="J369" s="1655"/>
      <c r="K369" s="144">
        <v>1472</v>
      </c>
      <c r="L369" s="145">
        <v>1520</v>
      </c>
      <c r="M369" s="31">
        <f>L369/K369</f>
        <v>1.0326086956521738</v>
      </c>
      <c r="N369" s="366"/>
      <c r="O369" s="366"/>
      <c r="P369" s="366"/>
      <c r="Q369" s="605"/>
      <c r="R369" s="574" t="e">
        <f>P369/N369</f>
        <v>#DIV/0!</v>
      </c>
      <c r="S369" s="1891"/>
      <c r="T369" s="1892"/>
      <c r="U369" s="1555"/>
      <c r="V369" s="1897"/>
      <c r="W369" s="1898"/>
      <c r="X369" s="1555"/>
      <c r="Y369" s="9"/>
      <c r="Z369" s="16">
        <v>2</v>
      </c>
      <c r="AA369" s="17"/>
      <c r="AB369" s="17"/>
      <c r="AC369" s="17"/>
      <c r="AD369" s="18"/>
      <c r="AE369" s="18"/>
      <c r="AF369" s="18"/>
      <c r="AG369" s="18"/>
      <c r="AH369" s="11"/>
      <c r="AI369" s="11"/>
      <c r="AJ369" s="11"/>
      <c r="AK369" s="11"/>
      <c r="AL369" s="11"/>
      <c r="AM369" s="11"/>
      <c r="AN369" s="11"/>
      <c r="AO369" s="11"/>
    </row>
    <row r="370" spans="1:41" ht="19.5" customHeight="1" x14ac:dyDescent="0.25">
      <c r="A370" s="1550"/>
      <c r="B370" s="1550"/>
      <c r="C370" s="134" t="s">
        <v>126</v>
      </c>
      <c r="D370" s="122"/>
      <c r="E370" s="145"/>
      <c r="F370" s="27"/>
      <c r="G370" s="145"/>
      <c r="H370" s="145"/>
      <c r="I370" s="27"/>
      <c r="J370" s="1655"/>
      <c r="K370" s="145"/>
      <c r="L370" s="145"/>
      <c r="M370" s="31"/>
      <c r="N370" s="366"/>
      <c r="O370" s="366"/>
      <c r="P370" s="366"/>
      <c r="Q370" s="605"/>
      <c r="R370" s="575"/>
      <c r="S370" s="1891"/>
      <c r="T370" s="1892"/>
      <c r="U370" s="1555"/>
      <c r="V370" s="1897"/>
      <c r="W370" s="1898"/>
      <c r="X370" s="1555"/>
      <c r="Y370" s="9"/>
      <c r="Z370" s="16"/>
      <c r="AA370" s="17"/>
      <c r="AB370" s="17"/>
      <c r="AC370" s="17"/>
      <c r="AD370" s="18"/>
      <c r="AE370" s="18"/>
      <c r="AF370" s="18"/>
      <c r="AG370" s="18"/>
      <c r="AH370" s="11"/>
      <c r="AI370" s="11"/>
      <c r="AJ370" s="11"/>
      <c r="AK370" s="11"/>
      <c r="AL370" s="11"/>
      <c r="AM370" s="11"/>
      <c r="AN370" s="11"/>
      <c r="AO370" s="11"/>
    </row>
    <row r="371" spans="1:41" ht="19.5" customHeight="1" x14ac:dyDescent="0.25">
      <c r="A371" s="1550"/>
      <c r="B371" s="1550"/>
      <c r="C371" s="43" t="s">
        <v>127</v>
      </c>
      <c r="D371" s="122">
        <v>1290</v>
      </c>
      <c r="E371" s="145">
        <v>1353</v>
      </c>
      <c r="F371" s="27">
        <f t="shared" ref="F371:F395" si="61">E371/D371</f>
        <v>1.0488372093023255</v>
      </c>
      <c r="G371" s="145">
        <v>1353</v>
      </c>
      <c r="H371" s="145">
        <v>1472</v>
      </c>
      <c r="I371" s="27">
        <f t="shared" ref="I371:I382" si="62">H371/G371</f>
        <v>1.0879526977087952</v>
      </c>
      <c r="J371" s="1655"/>
      <c r="K371" s="145">
        <v>1472</v>
      </c>
      <c r="L371" s="145">
        <v>1520</v>
      </c>
      <c r="M371" s="31">
        <f t="shared" ref="M371:M382" si="63">L371/K371</f>
        <v>1.0326086956521738</v>
      </c>
      <c r="N371" s="106">
        <v>1520</v>
      </c>
      <c r="O371" s="366"/>
      <c r="P371" s="366">
        <v>1571.68</v>
      </c>
      <c r="Q371" s="605"/>
      <c r="R371" s="574">
        <f t="shared" ref="R371:R382" si="64">P371/N371</f>
        <v>1.034</v>
      </c>
      <c r="S371" s="1891"/>
      <c r="T371" s="1892"/>
      <c r="U371" s="1555"/>
      <c r="V371" s="1897"/>
      <c r="W371" s="1898"/>
      <c r="X371" s="1555"/>
      <c r="Y371" s="9"/>
      <c r="Z371" s="16"/>
      <c r="AA371" s="17"/>
      <c r="AB371" s="17"/>
      <c r="AC371" s="17"/>
      <c r="AD371" s="18"/>
      <c r="AE371" s="18"/>
      <c r="AF371" s="18"/>
      <c r="AG371" s="18"/>
      <c r="AH371" s="11"/>
      <c r="AI371" s="11"/>
      <c r="AJ371" s="11"/>
      <c r="AK371" s="11"/>
      <c r="AL371" s="11"/>
      <c r="AM371" s="11"/>
      <c r="AN371" s="11"/>
      <c r="AO371" s="11"/>
    </row>
    <row r="372" spans="1:41" ht="19.5" customHeight="1" x14ac:dyDescent="0.25">
      <c r="A372" s="1550"/>
      <c r="B372" s="1550"/>
      <c r="C372" s="43" t="s">
        <v>128</v>
      </c>
      <c r="D372" s="122">
        <v>1290</v>
      </c>
      <c r="E372" s="145">
        <v>1353</v>
      </c>
      <c r="F372" s="27">
        <f t="shared" si="61"/>
        <v>1.0488372093023255</v>
      </c>
      <c r="G372" s="145">
        <v>1353</v>
      </c>
      <c r="H372" s="145">
        <v>1472</v>
      </c>
      <c r="I372" s="27">
        <f t="shared" si="62"/>
        <v>1.0879526977087952</v>
      </c>
      <c r="J372" s="1655"/>
      <c r="K372" s="145">
        <v>1472</v>
      </c>
      <c r="L372" s="145">
        <v>1520</v>
      </c>
      <c r="M372" s="31">
        <f t="shared" si="63"/>
        <v>1.0326086956521738</v>
      </c>
      <c r="N372" s="106">
        <v>1520</v>
      </c>
      <c r="O372" s="366"/>
      <c r="P372" s="366">
        <v>1571.68</v>
      </c>
      <c r="Q372" s="605"/>
      <c r="R372" s="574">
        <f t="shared" si="64"/>
        <v>1.034</v>
      </c>
      <c r="S372" s="1891"/>
      <c r="T372" s="1892"/>
      <c r="U372" s="1555"/>
      <c r="V372" s="1897"/>
      <c r="W372" s="1898"/>
      <c r="X372" s="1555"/>
      <c r="Y372" s="9"/>
      <c r="Z372" s="16"/>
      <c r="AA372" s="17"/>
      <c r="AB372" s="17"/>
      <c r="AC372" s="17"/>
      <c r="AD372" s="18"/>
      <c r="AE372" s="18"/>
      <c r="AF372" s="18"/>
      <c r="AG372" s="18"/>
      <c r="AH372" s="11"/>
      <c r="AI372" s="11"/>
      <c r="AJ372" s="11"/>
      <c r="AK372" s="11"/>
      <c r="AL372" s="11"/>
      <c r="AM372" s="11"/>
      <c r="AN372" s="11"/>
      <c r="AO372" s="11"/>
    </row>
    <row r="373" spans="1:41" ht="19.5" customHeight="1" x14ac:dyDescent="0.25">
      <c r="A373" s="1550"/>
      <c r="B373" s="1550"/>
      <c r="C373" s="43" t="s">
        <v>129</v>
      </c>
      <c r="D373" s="122">
        <v>1290</v>
      </c>
      <c r="E373" s="145">
        <v>1353</v>
      </c>
      <c r="F373" s="27">
        <f t="shared" si="61"/>
        <v>1.0488372093023255</v>
      </c>
      <c r="G373" s="145">
        <v>1353</v>
      </c>
      <c r="H373" s="145">
        <v>1472</v>
      </c>
      <c r="I373" s="27">
        <f t="shared" si="62"/>
        <v>1.0879526977087952</v>
      </c>
      <c r="J373" s="1655"/>
      <c r="K373" s="145">
        <v>1472</v>
      </c>
      <c r="L373" s="145">
        <v>1520</v>
      </c>
      <c r="M373" s="31">
        <f t="shared" si="63"/>
        <v>1.0326086956521738</v>
      </c>
      <c r="N373" s="106">
        <v>1520</v>
      </c>
      <c r="O373" s="366"/>
      <c r="P373" s="366">
        <v>1571.68</v>
      </c>
      <c r="Q373" s="605"/>
      <c r="R373" s="574">
        <f t="shared" si="64"/>
        <v>1.034</v>
      </c>
      <c r="S373" s="1891"/>
      <c r="T373" s="1892"/>
      <c r="U373" s="1555"/>
      <c r="V373" s="1897"/>
      <c r="W373" s="1898"/>
      <c r="X373" s="1555"/>
      <c r="Y373" s="9"/>
      <c r="Z373" s="16"/>
      <c r="AA373" s="17"/>
      <c r="AB373" s="17"/>
      <c r="AC373" s="17"/>
      <c r="AD373" s="18"/>
      <c r="AE373" s="18"/>
      <c r="AF373" s="18"/>
      <c r="AG373" s="18"/>
      <c r="AH373" s="11"/>
      <c r="AI373" s="11"/>
      <c r="AJ373" s="11"/>
      <c r="AK373" s="11"/>
      <c r="AL373" s="11"/>
      <c r="AM373" s="11"/>
      <c r="AN373" s="11"/>
      <c r="AO373" s="11"/>
    </row>
    <row r="374" spans="1:41" ht="19.5" customHeight="1" x14ac:dyDescent="0.25">
      <c r="A374" s="1550"/>
      <c r="B374" s="1550"/>
      <c r="C374" s="43" t="s">
        <v>130</v>
      </c>
      <c r="D374" s="122">
        <v>1290</v>
      </c>
      <c r="E374" s="145">
        <v>1353</v>
      </c>
      <c r="F374" s="27">
        <f t="shared" si="61"/>
        <v>1.0488372093023255</v>
      </c>
      <c r="G374" s="145">
        <v>1353</v>
      </c>
      <c r="H374" s="145">
        <v>1472</v>
      </c>
      <c r="I374" s="27">
        <f t="shared" si="62"/>
        <v>1.0879526977087952</v>
      </c>
      <c r="J374" s="1655"/>
      <c r="K374" s="145">
        <v>1472</v>
      </c>
      <c r="L374" s="145">
        <v>1520</v>
      </c>
      <c r="M374" s="31">
        <f t="shared" si="63"/>
        <v>1.0326086956521738</v>
      </c>
      <c r="N374" s="106">
        <v>1520</v>
      </c>
      <c r="O374" s="366"/>
      <c r="P374" s="366">
        <v>1571.68</v>
      </c>
      <c r="Q374" s="605"/>
      <c r="R374" s="574">
        <f t="shared" si="64"/>
        <v>1.034</v>
      </c>
      <c r="S374" s="1891"/>
      <c r="T374" s="1892"/>
      <c r="U374" s="1555"/>
      <c r="V374" s="1897"/>
      <c r="W374" s="1898"/>
      <c r="X374" s="1555"/>
      <c r="Y374" s="9"/>
      <c r="Z374" s="16"/>
      <c r="AA374" s="17"/>
      <c r="AB374" s="17"/>
      <c r="AC374" s="17"/>
      <c r="AD374" s="18"/>
      <c r="AE374" s="18"/>
      <c r="AF374" s="18"/>
      <c r="AG374" s="18"/>
      <c r="AH374" s="11"/>
      <c r="AI374" s="11"/>
      <c r="AJ374" s="11"/>
      <c r="AK374" s="11"/>
      <c r="AL374" s="11"/>
      <c r="AM374" s="11"/>
      <c r="AN374" s="11"/>
      <c r="AO374" s="11"/>
    </row>
    <row r="375" spans="1:41" ht="19.5" customHeight="1" x14ac:dyDescent="0.25">
      <c r="A375" s="1550"/>
      <c r="B375" s="1550"/>
      <c r="C375" s="43" t="s">
        <v>131</v>
      </c>
      <c r="D375" s="122">
        <v>1290</v>
      </c>
      <c r="E375" s="145">
        <v>1353</v>
      </c>
      <c r="F375" s="27">
        <f t="shared" si="61"/>
        <v>1.0488372093023255</v>
      </c>
      <c r="G375" s="145">
        <v>1353</v>
      </c>
      <c r="H375" s="145">
        <v>1472</v>
      </c>
      <c r="I375" s="27">
        <f t="shared" si="62"/>
        <v>1.0879526977087952</v>
      </c>
      <c r="J375" s="1655"/>
      <c r="K375" s="145">
        <v>1472</v>
      </c>
      <c r="L375" s="145">
        <v>1520</v>
      </c>
      <c r="M375" s="31">
        <f t="shared" si="63"/>
        <v>1.0326086956521738</v>
      </c>
      <c r="N375" s="106">
        <v>1520</v>
      </c>
      <c r="O375" s="366"/>
      <c r="P375" s="366">
        <v>1571.68</v>
      </c>
      <c r="Q375" s="605"/>
      <c r="R375" s="574">
        <f t="shared" si="64"/>
        <v>1.034</v>
      </c>
      <c r="S375" s="1891"/>
      <c r="T375" s="1892"/>
      <c r="U375" s="1555"/>
      <c r="V375" s="1897"/>
      <c r="W375" s="1898"/>
      <c r="X375" s="1555"/>
      <c r="Y375" s="9"/>
      <c r="Z375" s="16"/>
      <c r="AA375" s="17"/>
      <c r="AB375" s="17"/>
      <c r="AC375" s="17"/>
      <c r="AD375" s="18"/>
      <c r="AE375" s="18"/>
      <c r="AF375" s="18"/>
      <c r="AG375" s="18"/>
      <c r="AH375" s="11"/>
      <c r="AI375" s="11"/>
      <c r="AJ375" s="11"/>
      <c r="AK375" s="11"/>
      <c r="AL375" s="11"/>
      <c r="AM375" s="11"/>
      <c r="AN375" s="11"/>
      <c r="AO375" s="11"/>
    </row>
    <row r="376" spans="1:41" ht="19.5" customHeight="1" x14ac:dyDescent="0.25">
      <c r="A376" s="1550"/>
      <c r="B376" s="1550"/>
      <c r="C376" s="43" t="s">
        <v>132</v>
      </c>
      <c r="D376" s="122">
        <v>1290</v>
      </c>
      <c r="E376" s="145">
        <v>1353</v>
      </c>
      <c r="F376" s="27">
        <f t="shared" si="61"/>
        <v>1.0488372093023255</v>
      </c>
      <c r="G376" s="145">
        <v>1353</v>
      </c>
      <c r="H376" s="145">
        <v>1472</v>
      </c>
      <c r="I376" s="27">
        <f t="shared" si="62"/>
        <v>1.0879526977087952</v>
      </c>
      <c r="J376" s="1655"/>
      <c r="K376" s="145">
        <v>1472</v>
      </c>
      <c r="L376" s="145">
        <v>1520</v>
      </c>
      <c r="M376" s="31">
        <f t="shared" si="63"/>
        <v>1.0326086956521738</v>
      </c>
      <c r="N376" s="106">
        <v>1520</v>
      </c>
      <c r="O376" s="366"/>
      <c r="P376" s="366">
        <v>1571.68</v>
      </c>
      <c r="Q376" s="605"/>
      <c r="R376" s="574">
        <f t="shared" si="64"/>
        <v>1.034</v>
      </c>
      <c r="S376" s="1891"/>
      <c r="T376" s="1892"/>
      <c r="U376" s="1555"/>
      <c r="V376" s="1897"/>
      <c r="W376" s="1898"/>
      <c r="X376" s="1555"/>
      <c r="Y376" s="9"/>
      <c r="Z376" s="16"/>
      <c r="AA376" s="17"/>
      <c r="AB376" s="17"/>
      <c r="AC376" s="17"/>
      <c r="AD376" s="18"/>
      <c r="AE376" s="18"/>
      <c r="AF376" s="18"/>
      <c r="AG376" s="18"/>
      <c r="AH376" s="11"/>
      <c r="AI376" s="11"/>
      <c r="AJ376" s="11"/>
      <c r="AK376" s="11"/>
      <c r="AL376" s="11"/>
      <c r="AM376" s="11"/>
      <c r="AN376" s="11"/>
      <c r="AO376" s="11"/>
    </row>
    <row r="377" spans="1:41" ht="19.5" customHeight="1" x14ac:dyDescent="0.25">
      <c r="A377" s="1550"/>
      <c r="B377" s="1550"/>
      <c r="C377" s="43" t="s">
        <v>133</v>
      </c>
      <c r="D377" s="122">
        <v>1290</v>
      </c>
      <c r="E377" s="145">
        <v>1353</v>
      </c>
      <c r="F377" s="27">
        <f t="shared" si="61"/>
        <v>1.0488372093023255</v>
      </c>
      <c r="G377" s="145">
        <v>1353</v>
      </c>
      <c r="H377" s="145">
        <v>1472</v>
      </c>
      <c r="I377" s="27">
        <f t="shared" si="62"/>
        <v>1.0879526977087952</v>
      </c>
      <c r="J377" s="1655"/>
      <c r="K377" s="145">
        <v>1472</v>
      </c>
      <c r="L377" s="145">
        <v>1520</v>
      </c>
      <c r="M377" s="31">
        <f t="shared" si="63"/>
        <v>1.0326086956521738</v>
      </c>
      <c r="N377" s="106">
        <v>1520</v>
      </c>
      <c r="O377" s="366"/>
      <c r="P377" s="366">
        <v>1571.68</v>
      </c>
      <c r="Q377" s="605"/>
      <c r="R377" s="574">
        <f t="shared" si="64"/>
        <v>1.034</v>
      </c>
      <c r="S377" s="1891"/>
      <c r="T377" s="1892"/>
      <c r="U377" s="1555"/>
      <c r="V377" s="1897"/>
      <c r="W377" s="1898"/>
      <c r="X377" s="1555"/>
      <c r="Y377" s="9"/>
      <c r="Z377" s="16"/>
      <c r="AA377" s="17"/>
      <c r="AB377" s="17"/>
      <c r="AC377" s="17"/>
      <c r="AD377" s="18"/>
      <c r="AE377" s="18"/>
      <c r="AF377" s="18"/>
      <c r="AG377" s="18"/>
      <c r="AH377" s="11"/>
      <c r="AI377" s="11"/>
      <c r="AJ377" s="11"/>
      <c r="AK377" s="11"/>
      <c r="AL377" s="11"/>
      <c r="AM377" s="11"/>
      <c r="AN377" s="11"/>
      <c r="AO377" s="11"/>
    </row>
    <row r="378" spans="1:41" ht="19.5" customHeight="1" x14ac:dyDescent="0.25">
      <c r="A378" s="1550"/>
      <c r="B378" s="1550"/>
      <c r="C378" s="43" t="s">
        <v>134</v>
      </c>
      <c r="D378" s="122">
        <v>1290</v>
      </c>
      <c r="E378" s="145">
        <v>1353</v>
      </c>
      <c r="F378" s="27">
        <f t="shared" si="61"/>
        <v>1.0488372093023255</v>
      </c>
      <c r="G378" s="145">
        <v>1353</v>
      </c>
      <c r="H378" s="145">
        <v>1472</v>
      </c>
      <c r="I378" s="27">
        <f t="shared" si="62"/>
        <v>1.0879526977087952</v>
      </c>
      <c r="J378" s="1655"/>
      <c r="K378" s="145">
        <v>1472</v>
      </c>
      <c r="L378" s="145">
        <v>1520</v>
      </c>
      <c r="M378" s="31">
        <f t="shared" si="63"/>
        <v>1.0326086956521738</v>
      </c>
      <c r="N378" s="106">
        <v>1520</v>
      </c>
      <c r="O378" s="366"/>
      <c r="P378" s="366">
        <v>1571.68</v>
      </c>
      <c r="Q378" s="605"/>
      <c r="R378" s="574">
        <f t="shared" si="64"/>
        <v>1.034</v>
      </c>
      <c r="S378" s="1891"/>
      <c r="T378" s="1892"/>
      <c r="U378" s="1555"/>
      <c r="V378" s="1897"/>
      <c r="W378" s="1898"/>
      <c r="X378" s="1555"/>
      <c r="Y378" s="9"/>
      <c r="Z378" s="16"/>
      <c r="AA378" s="17"/>
      <c r="AB378" s="17"/>
      <c r="AC378" s="17"/>
      <c r="AD378" s="18"/>
      <c r="AE378" s="18"/>
      <c r="AF378" s="18"/>
      <c r="AG378" s="18"/>
      <c r="AH378" s="11"/>
      <c r="AI378" s="11"/>
      <c r="AJ378" s="11"/>
      <c r="AK378" s="11"/>
      <c r="AL378" s="11"/>
      <c r="AM378" s="11"/>
      <c r="AN378" s="11"/>
      <c r="AO378" s="11"/>
    </row>
    <row r="379" spans="1:41" ht="19.5" customHeight="1" x14ac:dyDescent="0.25">
      <c r="A379" s="1550"/>
      <c r="B379" s="1550"/>
      <c r="C379" s="43" t="s">
        <v>135</v>
      </c>
      <c r="D379" s="122">
        <v>1290</v>
      </c>
      <c r="E379" s="145">
        <v>1353</v>
      </c>
      <c r="F379" s="27">
        <f t="shared" si="61"/>
        <v>1.0488372093023255</v>
      </c>
      <c r="G379" s="145">
        <v>1353</v>
      </c>
      <c r="H379" s="145">
        <v>1472</v>
      </c>
      <c r="I379" s="27">
        <f t="shared" si="62"/>
        <v>1.0879526977087952</v>
      </c>
      <c r="J379" s="1655"/>
      <c r="K379" s="145">
        <v>1472</v>
      </c>
      <c r="L379" s="145">
        <v>1520</v>
      </c>
      <c r="M379" s="31">
        <f t="shared" si="63"/>
        <v>1.0326086956521738</v>
      </c>
      <c r="N379" s="106">
        <v>1520</v>
      </c>
      <c r="O379" s="366"/>
      <c r="P379" s="366">
        <v>1571.68</v>
      </c>
      <c r="Q379" s="605"/>
      <c r="R379" s="574">
        <f t="shared" si="64"/>
        <v>1.034</v>
      </c>
      <c r="S379" s="1891"/>
      <c r="T379" s="1892"/>
      <c r="U379" s="1555"/>
      <c r="V379" s="1897"/>
      <c r="W379" s="1898"/>
      <c r="X379" s="1555"/>
      <c r="Y379" s="9"/>
      <c r="Z379" s="16"/>
      <c r="AA379" s="17"/>
      <c r="AB379" s="17"/>
      <c r="AC379" s="17"/>
      <c r="AD379" s="18"/>
      <c r="AE379" s="18"/>
      <c r="AF379" s="18"/>
      <c r="AG379" s="18"/>
      <c r="AH379" s="11"/>
      <c r="AI379" s="11"/>
      <c r="AJ379" s="11"/>
      <c r="AK379" s="11"/>
      <c r="AL379" s="11"/>
      <c r="AM379" s="11"/>
      <c r="AN379" s="11"/>
      <c r="AO379" s="11"/>
    </row>
    <row r="380" spans="1:41" ht="19.5" customHeight="1" x14ac:dyDescent="0.25">
      <c r="A380" s="1550"/>
      <c r="B380" s="1550"/>
      <c r="C380" s="43" t="s">
        <v>136</v>
      </c>
      <c r="D380" s="122">
        <v>1290</v>
      </c>
      <c r="E380" s="145">
        <v>1353</v>
      </c>
      <c r="F380" s="27">
        <f t="shared" si="61"/>
        <v>1.0488372093023255</v>
      </c>
      <c r="G380" s="145">
        <v>1353</v>
      </c>
      <c r="H380" s="145">
        <v>1472</v>
      </c>
      <c r="I380" s="27">
        <f t="shared" si="62"/>
        <v>1.0879526977087952</v>
      </c>
      <c r="J380" s="1655"/>
      <c r="K380" s="145">
        <v>1472</v>
      </c>
      <c r="L380" s="145">
        <v>1520</v>
      </c>
      <c r="M380" s="31">
        <f t="shared" si="63"/>
        <v>1.0326086956521738</v>
      </c>
      <c r="N380" s="106">
        <v>1520</v>
      </c>
      <c r="O380" s="366"/>
      <c r="P380" s="366">
        <v>1571.68</v>
      </c>
      <c r="Q380" s="605"/>
      <c r="R380" s="574">
        <f t="shared" si="64"/>
        <v>1.034</v>
      </c>
      <c r="S380" s="1891"/>
      <c r="T380" s="1892"/>
      <c r="U380" s="1555"/>
      <c r="V380" s="1897"/>
      <c r="W380" s="1898"/>
      <c r="X380" s="1555"/>
      <c r="Y380" s="9"/>
      <c r="Z380" s="16"/>
      <c r="AA380" s="17"/>
      <c r="AB380" s="17"/>
      <c r="AC380" s="17"/>
      <c r="AD380" s="18"/>
      <c r="AE380" s="18"/>
      <c r="AF380" s="18"/>
      <c r="AG380" s="18"/>
      <c r="AH380" s="11"/>
      <c r="AI380" s="11"/>
      <c r="AJ380" s="11"/>
      <c r="AK380" s="11"/>
      <c r="AL380" s="11"/>
      <c r="AM380" s="11"/>
      <c r="AN380" s="11"/>
      <c r="AO380" s="11"/>
    </row>
    <row r="381" spans="1:41" ht="19.5" customHeight="1" x14ac:dyDescent="0.25">
      <c r="A381" s="1550"/>
      <c r="B381" s="1550"/>
      <c r="C381" s="43" t="s">
        <v>137</v>
      </c>
      <c r="D381" s="122">
        <v>1290</v>
      </c>
      <c r="E381" s="145">
        <v>1353</v>
      </c>
      <c r="F381" s="27">
        <f t="shared" si="61"/>
        <v>1.0488372093023255</v>
      </c>
      <c r="G381" s="145">
        <v>1353</v>
      </c>
      <c r="H381" s="145">
        <v>1472</v>
      </c>
      <c r="I381" s="27">
        <f t="shared" si="62"/>
        <v>1.0879526977087952</v>
      </c>
      <c r="J381" s="1655"/>
      <c r="K381" s="145">
        <v>1472</v>
      </c>
      <c r="L381" s="145">
        <v>1520</v>
      </c>
      <c r="M381" s="31">
        <f t="shared" si="63"/>
        <v>1.0326086956521738</v>
      </c>
      <c r="N381" s="106">
        <v>1520</v>
      </c>
      <c r="O381" s="366"/>
      <c r="P381" s="366">
        <v>1571.68</v>
      </c>
      <c r="Q381" s="605"/>
      <c r="R381" s="574">
        <f t="shared" si="64"/>
        <v>1.034</v>
      </c>
      <c r="S381" s="1891"/>
      <c r="T381" s="1892"/>
      <c r="U381" s="1555"/>
      <c r="V381" s="1897"/>
      <c r="W381" s="1898"/>
      <c r="X381" s="1555"/>
      <c r="Y381" s="9"/>
      <c r="Z381" s="16"/>
      <c r="AA381" s="17"/>
      <c r="AB381" s="17"/>
      <c r="AC381" s="17"/>
      <c r="AD381" s="18"/>
      <c r="AE381" s="18"/>
      <c r="AF381" s="18"/>
      <c r="AG381" s="18"/>
      <c r="AH381" s="11"/>
      <c r="AI381" s="11"/>
      <c r="AJ381" s="11"/>
      <c r="AK381" s="11"/>
      <c r="AL381" s="11"/>
      <c r="AM381" s="11"/>
      <c r="AN381" s="11"/>
      <c r="AO381" s="11"/>
    </row>
    <row r="382" spans="1:41" ht="19.5" customHeight="1" x14ac:dyDescent="0.25">
      <c r="A382" s="1550"/>
      <c r="B382" s="1550"/>
      <c r="C382" s="43" t="s">
        <v>138</v>
      </c>
      <c r="D382" s="122">
        <v>1290</v>
      </c>
      <c r="E382" s="145">
        <v>1353</v>
      </c>
      <c r="F382" s="27">
        <f t="shared" si="61"/>
        <v>1.0488372093023255</v>
      </c>
      <c r="G382" s="145">
        <v>1353</v>
      </c>
      <c r="H382" s="145">
        <v>1472</v>
      </c>
      <c r="I382" s="27">
        <f t="shared" si="62"/>
        <v>1.0879526977087952</v>
      </c>
      <c r="J382" s="1655"/>
      <c r="K382" s="145">
        <v>1472</v>
      </c>
      <c r="L382" s="145">
        <v>1520</v>
      </c>
      <c r="M382" s="31">
        <f t="shared" si="63"/>
        <v>1.0326086956521738</v>
      </c>
      <c r="N382" s="106">
        <v>1520</v>
      </c>
      <c r="O382" s="366"/>
      <c r="P382" s="366">
        <v>1571.68</v>
      </c>
      <c r="Q382" s="605"/>
      <c r="R382" s="574">
        <f t="shared" si="64"/>
        <v>1.034</v>
      </c>
      <c r="S382" s="1891"/>
      <c r="T382" s="1892"/>
      <c r="U382" s="1555"/>
      <c r="V382" s="1897"/>
      <c r="W382" s="1898"/>
      <c r="X382" s="1555"/>
      <c r="Y382" s="9"/>
      <c r="Z382" s="16"/>
      <c r="AA382" s="17"/>
      <c r="AB382" s="17"/>
      <c r="AC382" s="17"/>
      <c r="AD382" s="18"/>
      <c r="AE382" s="18"/>
      <c r="AF382" s="18"/>
      <c r="AG382" s="18"/>
      <c r="AH382" s="11"/>
      <c r="AI382" s="11"/>
      <c r="AJ382" s="11"/>
      <c r="AK382" s="11"/>
      <c r="AL382" s="11"/>
      <c r="AM382" s="11"/>
      <c r="AN382" s="11"/>
      <c r="AO382" s="11"/>
    </row>
    <row r="383" spans="1:41" ht="21" customHeight="1" x14ac:dyDescent="0.25">
      <c r="A383" s="1550"/>
      <c r="B383" s="1550"/>
      <c r="C383" s="134" t="s">
        <v>139</v>
      </c>
      <c r="D383" s="122"/>
      <c r="E383" s="145"/>
      <c r="F383" s="27"/>
      <c r="G383" s="145"/>
      <c r="H383" s="145"/>
      <c r="I383" s="27"/>
      <c r="J383" s="1655"/>
      <c r="K383" s="145"/>
      <c r="L383" s="145"/>
      <c r="M383" s="31"/>
      <c r="N383" s="106"/>
      <c r="O383" s="366"/>
      <c r="P383" s="366"/>
      <c r="Q383" s="605"/>
      <c r="R383" s="575"/>
      <c r="S383" s="1891"/>
      <c r="T383" s="1892"/>
      <c r="U383" s="1555"/>
      <c r="V383" s="1897"/>
      <c r="W383" s="1898"/>
      <c r="X383" s="1555"/>
      <c r="Y383" s="9"/>
      <c r="Z383" s="16"/>
      <c r="AA383" s="17"/>
      <c r="AB383" s="17"/>
      <c r="AC383" s="17"/>
      <c r="AD383" s="18"/>
      <c r="AE383" s="18"/>
      <c r="AF383" s="18"/>
      <c r="AG383" s="18"/>
      <c r="AH383" s="11"/>
      <c r="AI383" s="11"/>
      <c r="AJ383" s="11"/>
      <c r="AK383" s="11"/>
      <c r="AL383" s="11"/>
      <c r="AM383" s="11"/>
      <c r="AN383" s="11"/>
      <c r="AO383" s="11"/>
    </row>
    <row r="384" spans="1:41" ht="21" customHeight="1" x14ac:dyDescent="0.25">
      <c r="A384" s="1550"/>
      <c r="B384" s="1550"/>
      <c r="C384" s="43" t="s">
        <v>140</v>
      </c>
      <c r="D384" s="122">
        <v>1290</v>
      </c>
      <c r="E384" s="145">
        <v>1353</v>
      </c>
      <c r="F384" s="27">
        <f t="shared" si="61"/>
        <v>1.0488372093023255</v>
      </c>
      <c r="G384" s="145">
        <v>1353</v>
      </c>
      <c r="H384" s="145">
        <v>1472</v>
      </c>
      <c r="I384" s="27">
        <f>H384/G384</f>
        <v>1.0879526977087952</v>
      </c>
      <c r="J384" s="1655"/>
      <c r="K384" s="145">
        <v>1472</v>
      </c>
      <c r="L384" s="145">
        <v>1520</v>
      </c>
      <c r="M384" s="31">
        <f>L384/K384</f>
        <v>1.0326086956521738</v>
      </c>
      <c r="N384" s="106">
        <v>1520</v>
      </c>
      <c r="O384" s="366"/>
      <c r="P384" s="366">
        <v>1571.68</v>
      </c>
      <c r="Q384" s="605"/>
      <c r="R384" s="574">
        <f>P384/N384</f>
        <v>1.034</v>
      </c>
      <c r="S384" s="1891"/>
      <c r="T384" s="1892"/>
      <c r="U384" s="1555"/>
      <c r="V384" s="1897"/>
      <c r="W384" s="1898"/>
      <c r="X384" s="1555"/>
      <c r="Y384" s="9"/>
      <c r="Z384" s="16"/>
      <c r="AA384" s="17"/>
      <c r="AB384" s="17"/>
      <c r="AC384" s="17"/>
      <c r="AD384" s="18"/>
      <c r="AE384" s="18"/>
      <c r="AF384" s="18"/>
      <c r="AG384" s="18"/>
      <c r="AH384" s="11"/>
      <c r="AI384" s="11"/>
      <c r="AJ384" s="11"/>
      <c r="AK384" s="11"/>
      <c r="AL384" s="11"/>
      <c r="AM384" s="11"/>
      <c r="AN384" s="11"/>
      <c r="AO384" s="11"/>
    </row>
    <row r="385" spans="1:41" ht="21" customHeight="1" x14ac:dyDescent="0.25">
      <c r="A385" s="1550"/>
      <c r="B385" s="1550"/>
      <c r="C385" s="43" t="s">
        <v>141</v>
      </c>
      <c r="D385" s="122">
        <v>1290</v>
      </c>
      <c r="E385" s="145">
        <v>1353</v>
      </c>
      <c r="F385" s="27">
        <f t="shared" si="61"/>
        <v>1.0488372093023255</v>
      </c>
      <c r="G385" s="145">
        <v>1353</v>
      </c>
      <c r="H385" s="145">
        <v>1472</v>
      </c>
      <c r="I385" s="27">
        <f>H385/G385</f>
        <v>1.0879526977087952</v>
      </c>
      <c r="J385" s="1655"/>
      <c r="K385" s="145">
        <v>1472</v>
      </c>
      <c r="L385" s="145">
        <v>1520</v>
      </c>
      <c r="M385" s="31">
        <f>L385/K385</f>
        <v>1.0326086956521738</v>
      </c>
      <c r="N385" s="106">
        <v>1520</v>
      </c>
      <c r="O385" s="366"/>
      <c r="P385" s="366">
        <v>1571.68</v>
      </c>
      <c r="Q385" s="605"/>
      <c r="R385" s="574">
        <f>P385/N385</f>
        <v>1.034</v>
      </c>
      <c r="S385" s="1891"/>
      <c r="T385" s="1892"/>
      <c r="U385" s="1555"/>
      <c r="V385" s="1897"/>
      <c r="W385" s="1898"/>
      <c r="X385" s="1555"/>
      <c r="Y385" s="9"/>
      <c r="Z385" s="16"/>
      <c r="AA385" s="17"/>
      <c r="AB385" s="17"/>
      <c r="AC385" s="17"/>
      <c r="AD385" s="18"/>
      <c r="AE385" s="18"/>
      <c r="AF385" s="18"/>
      <c r="AG385" s="18"/>
      <c r="AH385" s="11"/>
      <c r="AI385" s="11"/>
      <c r="AJ385" s="11"/>
      <c r="AK385" s="11"/>
      <c r="AL385" s="11"/>
      <c r="AM385" s="11"/>
      <c r="AN385" s="11"/>
      <c r="AO385" s="11"/>
    </row>
    <row r="386" spans="1:41" ht="21" customHeight="1" x14ac:dyDescent="0.25">
      <c r="A386" s="1550"/>
      <c r="B386" s="1550"/>
      <c r="C386" s="43" t="s">
        <v>142</v>
      </c>
      <c r="D386" s="122">
        <v>1290</v>
      </c>
      <c r="E386" s="145">
        <v>1353</v>
      </c>
      <c r="F386" s="27">
        <f t="shared" si="61"/>
        <v>1.0488372093023255</v>
      </c>
      <c r="G386" s="145">
        <v>1353</v>
      </c>
      <c r="H386" s="145">
        <v>1472</v>
      </c>
      <c r="I386" s="27">
        <f>H386/G386</f>
        <v>1.0879526977087952</v>
      </c>
      <c r="J386" s="1655"/>
      <c r="K386" s="145">
        <v>1472</v>
      </c>
      <c r="L386" s="145">
        <v>1520</v>
      </c>
      <c r="M386" s="31">
        <f>L386/K386</f>
        <v>1.0326086956521738</v>
      </c>
      <c r="N386" s="106">
        <v>1520</v>
      </c>
      <c r="O386" s="366"/>
      <c r="P386" s="366">
        <v>1571.68</v>
      </c>
      <c r="Q386" s="605"/>
      <c r="R386" s="574">
        <f>P386/N386</f>
        <v>1.034</v>
      </c>
      <c r="S386" s="1891"/>
      <c r="T386" s="1892"/>
      <c r="U386" s="1555"/>
      <c r="V386" s="1897"/>
      <c r="W386" s="1898"/>
      <c r="X386" s="1555"/>
      <c r="Y386" s="9"/>
      <c r="Z386" s="16"/>
      <c r="AA386" s="17"/>
      <c r="AB386" s="17"/>
      <c r="AC386" s="17"/>
      <c r="AD386" s="18"/>
      <c r="AE386" s="18"/>
      <c r="AF386" s="18"/>
      <c r="AG386" s="18"/>
      <c r="AH386" s="11"/>
      <c r="AI386" s="11"/>
      <c r="AJ386" s="11"/>
      <c r="AK386" s="11"/>
      <c r="AL386" s="11"/>
      <c r="AM386" s="11"/>
      <c r="AN386" s="11"/>
      <c r="AO386" s="11"/>
    </row>
    <row r="387" spans="1:41" ht="21" customHeight="1" x14ac:dyDescent="0.25">
      <c r="A387" s="1550"/>
      <c r="B387" s="1550"/>
      <c r="C387" s="134" t="s">
        <v>143</v>
      </c>
      <c r="D387" s="122"/>
      <c r="E387" s="145"/>
      <c r="F387" s="27"/>
      <c r="G387" s="145"/>
      <c r="H387" s="145"/>
      <c r="I387" s="27"/>
      <c r="J387" s="1655"/>
      <c r="K387" s="145"/>
      <c r="L387" s="145"/>
      <c r="M387" s="31"/>
      <c r="N387" s="106"/>
      <c r="O387" s="366"/>
      <c r="P387" s="366"/>
      <c r="Q387" s="605"/>
      <c r="R387" s="575"/>
      <c r="S387" s="1891"/>
      <c r="T387" s="1892"/>
      <c r="U387" s="1555"/>
      <c r="V387" s="1897"/>
      <c r="W387" s="1898"/>
      <c r="X387" s="1555"/>
      <c r="Y387" s="9"/>
      <c r="Z387" s="16"/>
      <c r="AA387" s="17"/>
      <c r="AB387" s="17"/>
      <c r="AC387" s="17"/>
      <c r="AD387" s="18"/>
      <c r="AE387" s="18"/>
      <c r="AF387" s="18"/>
      <c r="AG387" s="18"/>
      <c r="AH387" s="11"/>
      <c r="AI387" s="11"/>
      <c r="AJ387" s="11"/>
      <c r="AK387" s="11"/>
      <c r="AL387" s="11"/>
      <c r="AM387" s="11"/>
      <c r="AN387" s="11"/>
      <c r="AO387" s="11"/>
    </row>
    <row r="388" spans="1:41" ht="21" customHeight="1" x14ac:dyDescent="0.25">
      <c r="A388" s="1550"/>
      <c r="B388" s="1550"/>
      <c r="C388" s="43" t="s">
        <v>144</v>
      </c>
      <c r="D388" s="122">
        <v>1290</v>
      </c>
      <c r="E388" s="145">
        <v>1353</v>
      </c>
      <c r="F388" s="27">
        <f t="shared" si="61"/>
        <v>1.0488372093023255</v>
      </c>
      <c r="G388" s="145">
        <v>1353</v>
      </c>
      <c r="H388" s="145">
        <v>1472</v>
      </c>
      <c r="I388" s="27">
        <f>H388/G388</f>
        <v>1.0879526977087952</v>
      </c>
      <c r="J388" s="1655"/>
      <c r="K388" s="145">
        <v>1472</v>
      </c>
      <c r="L388" s="145">
        <v>1520</v>
      </c>
      <c r="M388" s="31">
        <f>L388/K388</f>
        <v>1.0326086956521738</v>
      </c>
      <c r="N388" s="106">
        <v>1520</v>
      </c>
      <c r="O388" s="366"/>
      <c r="P388" s="366">
        <v>1571.68</v>
      </c>
      <c r="Q388" s="605"/>
      <c r="R388" s="574">
        <f>P388/N388</f>
        <v>1.034</v>
      </c>
      <c r="S388" s="1891"/>
      <c r="T388" s="1892"/>
      <c r="U388" s="1555"/>
      <c r="V388" s="1897"/>
      <c r="W388" s="1898"/>
      <c r="X388" s="1555"/>
      <c r="Y388" s="9"/>
      <c r="Z388" s="16"/>
      <c r="AA388" s="17"/>
      <c r="AB388" s="17"/>
      <c r="AC388" s="17"/>
      <c r="AD388" s="18"/>
      <c r="AE388" s="18"/>
      <c r="AF388" s="18"/>
      <c r="AG388" s="18"/>
      <c r="AH388" s="11"/>
      <c r="AI388" s="11"/>
      <c r="AJ388" s="11"/>
      <c r="AK388" s="11"/>
      <c r="AL388" s="11"/>
      <c r="AM388" s="11"/>
      <c r="AN388" s="11"/>
      <c r="AO388" s="11"/>
    </row>
    <row r="389" spans="1:41" ht="21" customHeight="1" x14ac:dyDescent="0.25">
      <c r="A389" s="1550"/>
      <c r="B389" s="1550"/>
      <c r="C389" s="43" t="s">
        <v>145</v>
      </c>
      <c r="D389" s="122">
        <v>1290</v>
      </c>
      <c r="E389" s="145">
        <v>1353</v>
      </c>
      <c r="F389" s="27">
        <f t="shared" si="61"/>
        <v>1.0488372093023255</v>
      </c>
      <c r="G389" s="145">
        <v>1353</v>
      </c>
      <c r="H389" s="145">
        <v>1472</v>
      </c>
      <c r="I389" s="27">
        <f>H389/G389</f>
        <v>1.0879526977087952</v>
      </c>
      <c r="J389" s="1655"/>
      <c r="K389" s="145">
        <v>1472</v>
      </c>
      <c r="L389" s="145">
        <v>1520</v>
      </c>
      <c r="M389" s="31">
        <f>L389/K389</f>
        <v>1.0326086956521738</v>
      </c>
      <c r="N389" s="106">
        <v>1520</v>
      </c>
      <c r="O389" s="366"/>
      <c r="P389" s="366">
        <v>1571.68</v>
      </c>
      <c r="Q389" s="605"/>
      <c r="R389" s="574">
        <f>P389/N389</f>
        <v>1.034</v>
      </c>
      <c r="S389" s="1891"/>
      <c r="T389" s="1892"/>
      <c r="U389" s="1555"/>
      <c r="V389" s="1897"/>
      <c r="W389" s="1898"/>
      <c r="X389" s="1555"/>
      <c r="Y389" s="9"/>
      <c r="Z389" s="16"/>
      <c r="AA389" s="17"/>
      <c r="AB389" s="17"/>
      <c r="AC389" s="17"/>
      <c r="AD389" s="18"/>
      <c r="AE389" s="18"/>
      <c r="AF389" s="18"/>
      <c r="AG389" s="18"/>
      <c r="AH389" s="11"/>
      <c r="AI389" s="11"/>
      <c r="AJ389" s="11"/>
      <c r="AK389" s="11"/>
      <c r="AL389" s="11"/>
      <c r="AM389" s="11"/>
      <c r="AN389" s="11"/>
      <c r="AO389" s="11"/>
    </row>
    <row r="390" spans="1:41" ht="21" customHeight="1" x14ac:dyDescent="0.25">
      <c r="A390" s="1550"/>
      <c r="B390" s="1550"/>
      <c r="C390" s="43" t="s">
        <v>146</v>
      </c>
      <c r="D390" s="122">
        <v>1290</v>
      </c>
      <c r="E390" s="145">
        <v>1353</v>
      </c>
      <c r="F390" s="27">
        <f t="shared" si="61"/>
        <v>1.0488372093023255</v>
      </c>
      <c r="G390" s="145">
        <v>1353</v>
      </c>
      <c r="H390" s="145">
        <v>1472</v>
      </c>
      <c r="I390" s="27">
        <f>H390/G390</f>
        <v>1.0879526977087952</v>
      </c>
      <c r="J390" s="1655"/>
      <c r="K390" s="145">
        <v>1472</v>
      </c>
      <c r="L390" s="145">
        <v>1520</v>
      </c>
      <c r="M390" s="31">
        <f>L390/K390</f>
        <v>1.0326086956521738</v>
      </c>
      <c r="N390" s="106">
        <v>1520</v>
      </c>
      <c r="O390" s="366"/>
      <c r="P390" s="366">
        <v>1571.68</v>
      </c>
      <c r="Q390" s="605"/>
      <c r="R390" s="574">
        <f>P390/N390</f>
        <v>1.034</v>
      </c>
      <c r="S390" s="1891"/>
      <c r="T390" s="1892"/>
      <c r="U390" s="1555"/>
      <c r="V390" s="1897"/>
      <c r="W390" s="1898"/>
      <c r="X390" s="1555"/>
      <c r="Y390" s="9"/>
      <c r="Z390" s="16"/>
      <c r="AA390" s="17"/>
      <c r="AB390" s="17"/>
      <c r="AC390" s="17"/>
      <c r="AD390" s="18"/>
      <c r="AE390" s="18"/>
      <c r="AF390" s="18"/>
      <c r="AG390" s="18"/>
      <c r="AH390" s="11"/>
      <c r="AI390" s="11"/>
      <c r="AJ390" s="11"/>
      <c r="AK390" s="11"/>
      <c r="AL390" s="11"/>
      <c r="AM390" s="11"/>
      <c r="AN390" s="11"/>
      <c r="AO390" s="11"/>
    </row>
    <row r="391" spans="1:41" ht="21" customHeight="1" x14ac:dyDescent="0.25">
      <c r="A391" s="1550"/>
      <c r="B391" s="1550"/>
      <c r="C391" s="43" t="s">
        <v>147</v>
      </c>
      <c r="D391" s="122">
        <v>1290</v>
      </c>
      <c r="E391" s="145">
        <v>1353</v>
      </c>
      <c r="F391" s="27">
        <f t="shared" si="61"/>
        <v>1.0488372093023255</v>
      </c>
      <c r="G391" s="145">
        <v>1353</v>
      </c>
      <c r="H391" s="145">
        <v>1472</v>
      </c>
      <c r="I391" s="27">
        <f>H391/G391</f>
        <v>1.0879526977087952</v>
      </c>
      <c r="J391" s="1655"/>
      <c r="K391" s="145">
        <v>1472</v>
      </c>
      <c r="L391" s="145">
        <v>1520</v>
      </c>
      <c r="M391" s="31">
        <f>L391/K391</f>
        <v>1.0326086956521738</v>
      </c>
      <c r="N391" s="106">
        <v>1520</v>
      </c>
      <c r="O391" s="366"/>
      <c r="P391" s="366">
        <v>1571.68</v>
      </c>
      <c r="Q391" s="605"/>
      <c r="R391" s="574">
        <f>P391/N391</f>
        <v>1.034</v>
      </c>
      <c r="S391" s="1891"/>
      <c r="T391" s="1892"/>
      <c r="U391" s="1555"/>
      <c r="V391" s="1897"/>
      <c r="W391" s="1898"/>
      <c r="X391" s="1555"/>
      <c r="Y391" s="9"/>
      <c r="Z391" s="16"/>
      <c r="AA391" s="17"/>
      <c r="AB391" s="17"/>
      <c r="AC391" s="17"/>
      <c r="AD391" s="18"/>
      <c r="AE391" s="18"/>
      <c r="AF391" s="18"/>
      <c r="AG391" s="18"/>
      <c r="AH391" s="11"/>
      <c r="AI391" s="11"/>
      <c r="AJ391" s="11"/>
      <c r="AK391" s="11"/>
      <c r="AL391" s="11"/>
      <c r="AM391" s="11"/>
      <c r="AN391" s="11"/>
      <c r="AO391" s="11"/>
    </row>
    <row r="392" spans="1:41" ht="21" customHeight="1" x14ac:dyDescent="0.25">
      <c r="A392" s="1550"/>
      <c r="B392" s="1550"/>
      <c r="C392" s="43" t="s">
        <v>148</v>
      </c>
      <c r="D392" s="122">
        <v>1290</v>
      </c>
      <c r="E392" s="145">
        <v>1353</v>
      </c>
      <c r="F392" s="27">
        <f t="shared" si="61"/>
        <v>1.0488372093023255</v>
      </c>
      <c r="G392" s="145">
        <v>1353</v>
      </c>
      <c r="H392" s="145">
        <v>1472</v>
      </c>
      <c r="I392" s="27">
        <f>H392/G392</f>
        <v>1.0879526977087952</v>
      </c>
      <c r="J392" s="1655"/>
      <c r="K392" s="145">
        <v>1472</v>
      </c>
      <c r="L392" s="145">
        <v>1520</v>
      </c>
      <c r="M392" s="31">
        <f>L392/K392</f>
        <v>1.0326086956521738</v>
      </c>
      <c r="N392" s="106">
        <v>1520</v>
      </c>
      <c r="O392" s="366"/>
      <c r="P392" s="366">
        <v>1571.68</v>
      </c>
      <c r="Q392" s="605"/>
      <c r="R392" s="574">
        <f>P392/N392</f>
        <v>1.034</v>
      </c>
      <c r="S392" s="1891"/>
      <c r="T392" s="1892"/>
      <c r="U392" s="1555"/>
      <c r="V392" s="1897"/>
      <c r="W392" s="1898"/>
      <c r="X392" s="1555"/>
      <c r="Y392" s="9"/>
      <c r="Z392" s="16"/>
      <c r="AA392" s="17"/>
      <c r="AB392" s="17"/>
      <c r="AC392" s="17"/>
      <c r="AD392" s="18"/>
      <c r="AE392" s="18"/>
      <c r="AF392" s="18"/>
      <c r="AG392" s="18"/>
      <c r="AH392" s="11"/>
      <c r="AI392" s="11"/>
      <c r="AJ392" s="11"/>
      <c r="AK392" s="11"/>
      <c r="AL392" s="11"/>
      <c r="AM392" s="11"/>
      <c r="AN392" s="11"/>
      <c r="AO392" s="11"/>
    </row>
    <row r="393" spans="1:41" ht="21" customHeight="1" x14ac:dyDescent="0.25">
      <c r="A393" s="1550"/>
      <c r="B393" s="1550"/>
      <c r="C393" s="134" t="s">
        <v>149</v>
      </c>
      <c r="D393" s="122"/>
      <c r="E393" s="145"/>
      <c r="F393" s="27"/>
      <c r="G393" s="145"/>
      <c r="H393" s="145"/>
      <c r="I393" s="27"/>
      <c r="J393" s="1655"/>
      <c r="K393" s="145"/>
      <c r="L393" s="145"/>
      <c r="M393" s="31"/>
      <c r="N393" s="106"/>
      <c r="O393" s="366"/>
      <c r="P393" s="366"/>
      <c r="Q393" s="605"/>
      <c r="R393" s="575"/>
      <c r="S393" s="1891"/>
      <c r="T393" s="1892"/>
      <c r="U393" s="1555"/>
      <c r="V393" s="1897"/>
      <c r="W393" s="1898"/>
      <c r="X393" s="1555"/>
      <c r="Y393" s="9"/>
      <c r="Z393" s="16"/>
      <c r="AA393" s="17"/>
      <c r="AB393" s="17"/>
      <c r="AC393" s="17"/>
      <c r="AD393" s="18"/>
      <c r="AE393" s="18"/>
      <c r="AF393" s="18"/>
      <c r="AG393" s="18"/>
      <c r="AH393" s="11"/>
      <c r="AI393" s="11"/>
      <c r="AJ393" s="11"/>
      <c r="AK393" s="11"/>
      <c r="AL393" s="11"/>
      <c r="AM393" s="11"/>
      <c r="AN393" s="11"/>
      <c r="AO393" s="11"/>
    </row>
    <row r="394" spans="1:41" ht="21" customHeight="1" x14ac:dyDescent="0.25">
      <c r="A394" s="1550"/>
      <c r="B394" s="1550"/>
      <c r="C394" s="43" t="s">
        <v>150</v>
      </c>
      <c r="D394" s="122">
        <v>1290</v>
      </c>
      <c r="E394" s="145">
        <v>1353</v>
      </c>
      <c r="F394" s="27">
        <f t="shared" si="61"/>
        <v>1.0488372093023255</v>
      </c>
      <c r="G394" s="145">
        <v>1353</v>
      </c>
      <c r="H394" s="145">
        <v>1472</v>
      </c>
      <c r="I394" s="27">
        <f>H394/G394</f>
        <v>1.0879526977087952</v>
      </c>
      <c r="J394" s="1655"/>
      <c r="K394" s="145">
        <v>1472</v>
      </c>
      <c r="L394" s="145">
        <v>1520</v>
      </c>
      <c r="M394" s="31">
        <f>L394/K394</f>
        <v>1.0326086956521738</v>
      </c>
      <c r="N394" s="106">
        <v>1520</v>
      </c>
      <c r="O394" s="366"/>
      <c r="P394" s="366">
        <v>1571.68</v>
      </c>
      <c r="Q394" s="605"/>
      <c r="R394" s="574">
        <f>P394/N394</f>
        <v>1.034</v>
      </c>
      <c r="S394" s="1891"/>
      <c r="T394" s="1892"/>
      <c r="U394" s="1555"/>
      <c r="V394" s="1897"/>
      <c r="W394" s="1898"/>
      <c r="X394" s="1555"/>
      <c r="Y394" s="9"/>
      <c r="Z394" s="16"/>
      <c r="AA394" s="17"/>
      <c r="AB394" s="17"/>
      <c r="AC394" s="17"/>
      <c r="AD394" s="18"/>
      <c r="AE394" s="18"/>
      <c r="AF394" s="18"/>
      <c r="AG394" s="18"/>
      <c r="AH394" s="11"/>
      <c r="AI394" s="11"/>
      <c r="AJ394" s="11"/>
      <c r="AK394" s="11"/>
      <c r="AL394" s="11"/>
      <c r="AM394" s="11"/>
      <c r="AN394" s="11"/>
      <c r="AO394" s="11"/>
    </row>
    <row r="395" spans="1:41" ht="21" customHeight="1" x14ac:dyDescent="0.25">
      <c r="A395" s="1550"/>
      <c r="B395" s="1550"/>
      <c r="C395" s="43" t="s">
        <v>151</v>
      </c>
      <c r="D395" s="122">
        <v>1290</v>
      </c>
      <c r="E395" s="145">
        <v>1353</v>
      </c>
      <c r="F395" s="27">
        <f t="shared" si="61"/>
        <v>1.0488372093023255</v>
      </c>
      <c r="G395" s="145">
        <v>1353</v>
      </c>
      <c r="H395" s="145">
        <v>1472</v>
      </c>
      <c r="I395" s="27">
        <f>H395/G395</f>
        <v>1.0879526977087952</v>
      </c>
      <c r="J395" s="1655"/>
      <c r="K395" s="145">
        <v>1472</v>
      </c>
      <c r="L395" s="145">
        <v>1520</v>
      </c>
      <c r="M395" s="31">
        <f>L395/K395</f>
        <v>1.0326086956521738</v>
      </c>
      <c r="N395" s="106">
        <v>1520</v>
      </c>
      <c r="O395" s="366"/>
      <c r="P395" s="366">
        <v>1571.68</v>
      </c>
      <c r="Q395" s="605"/>
      <c r="R395" s="574">
        <f>P395/N395</f>
        <v>1.034</v>
      </c>
      <c r="S395" s="1891"/>
      <c r="T395" s="1892"/>
      <c r="U395" s="1555"/>
      <c r="V395" s="1897"/>
      <c r="W395" s="1898"/>
      <c r="X395" s="1555"/>
      <c r="Y395" s="9"/>
      <c r="Z395" s="16"/>
      <c r="AA395" s="17"/>
      <c r="AB395" s="17"/>
      <c r="AC395" s="17"/>
      <c r="AD395" s="18"/>
      <c r="AE395" s="18"/>
      <c r="AF395" s="18"/>
      <c r="AG395" s="18"/>
      <c r="AH395" s="11"/>
      <c r="AI395" s="11"/>
      <c r="AJ395" s="11"/>
      <c r="AK395" s="11"/>
      <c r="AL395" s="11"/>
      <c r="AM395" s="11"/>
      <c r="AN395" s="11"/>
      <c r="AO395" s="11"/>
    </row>
    <row r="396" spans="1:41" ht="63.75" customHeight="1" x14ac:dyDescent="0.25">
      <c r="A396" s="1550"/>
      <c r="B396" s="1550"/>
      <c r="C396" s="134" t="s">
        <v>489</v>
      </c>
      <c r="D396" s="121">
        <v>1290</v>
      </c>
      <c r="E396" s="144">
        <v>1353</v>
      </c>
      <c r="F396" s="42">
        <f>E396/D396</f>
        <v>1.0488372093023255</v>
      </c>
      <c r="G396" s="144">
        <v>1353</v>
      </c>
      <c r="H396" s="144">
        <v>1472</v>
      </c>
      <c r="I396" s="42">
        <f>H396/G396</f>
        <v>1.0879526977087952</v>
      </c>
      <c r="J396" s="1655"/>
      <c r="K396" s="144">
        <v>1472</v>
      </c>
      <c r="L396" s="145">
        <v>1520</v>
      </c>
      <c r="M396" s="31">
        <f>L396/K396</f>
        <v>1.0326086956521738</v>
      </c>
      <c r="N396" s="106">
        <v>1520</v>
      </c>
      <c r="O396" s="366"/>
      <c r="P396" s="366"/>
      <c r="Q396" s="605"/>
      <c r="R396" s="574">
        <f>P396/N396</f>
        <v>0</v>
      </c>
      <c r="S396" s="1891"/>
      <c r="T396" s="1892"/>
      <c r="U396" s="1555"/>
      <c r="V396" s="1897"/>
      <c r="W396" s="1898"/>
      <c r="X396" s="1555"/>
      <c r="Y396" s="9"/>
      <c r="Z396" s="16">
        <v>2</v>
      </c>
      <c r="AA396" s="17"/>
      <c r="AB396" s="17"/>
      <c r="AC396" s="17"/>
      <c r="AD396" s="18"/>
      <c r="AE396" s="18"/>
      <c r="AF396" s="18"/>
      <c r="AG396" s="18"/>
      <c r="AH396" s="11"/>
      <c r="AI396" s="11"/>
      <c r="AJ396" s="11"/>
      <c r="AK396" s="11"/>
      <c r="AL396" s="11"/>
      <c r="AM396" s="11"/>
      <c r="AN396" s="11"/>
      <c r="AO396" s="11"/>
    </row>
    <row r="397" spans="1:41" ht="20.25" hidden="1" customHeight="1" x14ac:dyDescent="0.25">
      <c r="A397" s="1550"/>
      <c r="B397" s="1550"/>
      <c r="C397" s="134" t="s">
        <v>152</v>
      </c>
      <c r="D397" s="122"/>
      <c r="E397" s="145"/>
      <c r="F397" s="27"/>
      <c r="G397" s="145"/>
      <c r="H397" s="145"/>
      <c r="I397" s="27"/>
      <c r="J397" s="1655"/>
      <c r="K397" s="145"/>
      <c r="L397" s="145"/>
      <c r="M397" s="31"/>
      <c r="N397" s="106"/>
      <c r="O397" s="366"/>
      <c r="P397" s="366"/>
      <c r="Q397" s="605"/>
      <c r="R397" s="575"/>
      <c r="S397" s="1891"/>
      <c r="T397" s="1892"/>
      <c r="U397" s="1555"/>
      <c r="V397" s="1897"/>
      <c r="W397" s="1898"/>
      <c r="X397" s="1555"/>
      <c r="Y397" s="9"/>
      <c r="Z397" s="16"/>
      <c r="AA397" s="17"/>
      <c r="AB397" s="17"/>
      <c r="AC397" s="17"/>
      <c r="AD397" s="18"/>
      <c r="AE397" s="18"/>
      <c r="AF397" s="18"/>
      <c r="AG397" s="18"/>
      <c r="AH397" s="11"/>
      <c r="AI397" s="11"/>
      <c r="AJ397" s="11"/>
      <c r="AK397" s="11"/>
      <c r="AL397" s="11"/>
      <c r="AM397" s="11"/>
      <c r="AN397" s="11"/>
      <c r="AO397" s="11"/>
    </row>
    <row r="398" spans="1:41" ht="20.25" customHeight="1" x14ac:dyDescent="0.25">
      <c r="A398" s="1550"/>
      <c r="B398" s="1550"/>
      <c r="C398" s="43" t="s">
        <v>488</v>
      </c>
      <c r="D398" s="122">
        <v>1290</v>
      </c>
      <c r="E398" s="145">
        <v>1353</v>
      </c>
      <c r="F398" s="27">
        <f t="shared" ref="F398:F406" si="65">E398/D398</f>
        <v>1.0488372093023255</v>
      </c>
      <c r="G398" s="145">
        <v>1353</v>
      </c>
      <c r="H398" s="145">
        <v>1472</v>
      </c>
      <c r="I398" s="27">
        <f t="shared" ref="I398:I404" si="66">H398/G398</f>
        <v>1.0879526977087952</v>
      </c>
      <c r="J398" s="1655"/>
      <c r="K398" s="145">
        <v>1472</v>
      </c>
      <c r="L398" s="145">
        <v>1520</v>
      </c>
      <c r="M398" s="31">
        <f t="shared" ref="M398:M404" si="67">L398/K398</f>
        <v>1.0326086956521738</v>
      </c>
      <c r="N398" s="106">
        <v>1520</v>
      </c>
      <c r="O398" s="366"/>
      <c r="P398" s="366">
        <v>1589</v>
      </c>
      <c r="Q398" s="605"/>
      <c r="R398" s="574">
        <f t="shared" ref="R398:R428" si="68">P398/N398</f>
        <v>1.0453947368421053</v>
      </c>
      <c r="S398" s="1891"/>
      <c r="T398" s="1892"/>
      <c r="U398" s="1555"/>
      <c r="V398" s="1897"/>
      <c r="W398" s="1898"/>
      <c r="X398" s="1555"/>
      <c r="Y398" s="9"/>
      <c r="Z398" s="16"/>
      <c r="AA398" s="17"/>
      <c r="AB398" s="17"/>
      <c r="AC398" s="17"/>
      <c r="AD398" s="18"/>
      <c r="AE398" s="18"/>
      <c r="AF398" s="18"/>
      <c r="AG398" s="18"/>
      <c r="AH398" s="11"/>
      <c r="AI398" s="11"/>
      <c r="AJ398" s="11"/>
      <c r="AK398" s="11"/>
      <c r="AL398" s="11"/>
      <c r="AM398" s="11"/>
      <c r="AN398" s="11"/>
      <c r="AO398" s="11"/>
    </row>
    <row r="399" spans="1:41" ht="20.25" customHeight="1" x14ac:dyDescent="0.25">
      <c r="A399" s="1550"/>
      <c r="B399" s="1550"/>
      <c r="C399" s="43" t="s">
        <v>124</v>
      </c>
      <c r="D399" s="122">
        <v>1290</v>
      </c>
      <c r="E399" s="145">
        <v>1353</v>
      </c>
      <c r="F399" s="27">
        <f t="shared" si="65"/>
        <v>1.0488372093023255</v>
      </c>
      <c r="G399" s="145">
        <v>1353</v>
      </c>
      <c r="H399" s="145">
        <v>1472</v>
      </c>
      <c r="I399" s="27">
        <f t="shared" si="66"/>
        <v>1.0879526977087952</v>
      </c>
      <c r="J399" s="1655"/>
      <c r="K399" s="145">
        <v>1472</v>
      </c>
      <c r="L399" s="145">
        <v>1520</v>
      </c>
      <c r="M399" s="31">
        <f t="shared" si="67"/>
        <v>1.0326086956521738</v>
      </c>
      <c r="N399" s="106">
        <v>1520</v>
      </c>
      <c r="O399" s="366"/>
      <c r="P399" s="366">
        <v>1589</v>
      </c>
      <c r="Q399" s="605"/>
      <c r="R399" s="574">
        <f t="shared" si="68"/>
        <v>1.0453947368421053</v>
      </c>
      <c r="S399" s="1891"/>
      <c r="T399" s="1892"/>
      <c r="U399" s="1555"/>
      <c r="V399" s="1897"/>
      <c r="W399" s="1898"/>
      <c r="X399" s="1555"/>
      <c r="Y399" s="9"/>
      <c r="Z399" s="16"/>
      <c r="AA399" s="17"/>
      <c r="AB399" s="17"/>
      <c r="AC399" s="17"/>
      <c r="AD399" s="18"/>
      <c r="AE399" s="18"/>
      <c r="AF399" s="18"/>
      <c r="AG399" s="18"/>
      <c r="AH399" s="11"/>
      <c r="AI399" s="11"/>
      <c r="AJ399" s="11"/>
      <c r="AK399" s="11"/>
      <c r="AL399" s="11"/>
      <c r="AM399" s="11"/>
      <c r="AN399" s="11"/>
      <c r="AO399" s="11"/>
    </row>
    <row r="400" spans="1:41" ht="20.25" customHeight="1" x14ac:dyDescent="0.25">
      <c r="A400" s="1550"/>
      <c r="B400" s="1550"/>
      <c r="C400" s="43" t="s">
        <v>154</v>
      </c>
      <c r="D400" s="122">
        <v>1290</v>
      </c>
      <c r="E400" s="145">
        <v>1353</v>
      </c>
      <c r="F400" s="27">
        <f t="shared" si="65"/>
        <v>1.0488372093023255</v>
      </c>
      <c r="G400" s="145">
        <v>1353</v>
      </c>
      <c r="H400" s="145">
        <v>1472</v>
      </c>
      <c r="I400" s="27">
        <f t="shared" si="66"/>
        <v>1.0879526977087952</v>
      </c>
      <c r="J400" s="1655"/>
      <c r="K400" s="145">
        <v>1472</v>
      </c>
      <c r="L400" s="145">
        <v>1520</v>
      </c>
      <c r="M400" s="31">
        <f t="shared" si="67"/>
        <v>1.0326086956521738</v>
      </c>
      <c r="N400" s="106">
        <v>1520</v>
      </c>
      <c r="O400" s="366"/>
      <c r="P400" s="366">
        <v>1589</v>
      </c>
      <c r="Q400" s="605"/>
      <c r="R400" s="574">
        <f t="shared" si="68"/>
        <v>1.0453947368421053</v>
      </c>
      <c r="S400" s="1891"/>
      <c r="T400" s="1892"/>
      <c r="U400" s="1555"/>
      <c r="V400" s="1897"/>
      <c r="W400" s="1898"/>
      <c r="X400" s="1555"/>
      <c r="Y400" s="9"/>
      <c r="Z400" s="16"/>
      <c r="AA400" s="17"/>
      <c r="AB400" s="17"/>
      <c r="AC400" s="17"/>
      <c r="AD400" s="18"/>
      <c r="AE400" s="18"/>
      <c r="AF400" s="18"/>
      <c r="AG400" s="18"/>
      <c r="AH400" s="11"/>
      <c r="AI400" s="11"/>
      <c r="AJ400" s="11"/>
      <c r="AK400" s="11"/>
      <c r="AL400" s="11"/>
      <c r="AM400" s="11"/>
      <c r="AN400" s="11"/>
      <c r="AO400" s="11"/>
    </row>
    <row r="401" spans="1:41" ht="20.25" customHeight="1" x14ac:dyDescent="0.25">
      <c r="A401" s="1550"/>
      <c r="B401" s="1550"/>
      <c r="C401" s="43" t="s">
        <v>118</v>
      </c>
      <c r="D401" s="122">
        <v>1290</v>
      </c>
      <c r="E401" s="145">
        <v>1353</v>
      </c>
      <c r="F401" s="27">
        <f t="shared" si="65"/>
        <v>1.0488372093023255</v>
      </c>
      <c r="G401" s="145">
        <v>1353</v>
      </c>
      <c r="H401" s="145">
        <v>1472</v>
      </c>
      <c r="I401" s="27">
        <f t="shared" si="66"/>
        <v>1.0879526977087952</v>
      </c>
      <c r="J401" s="1655"/>
      <c r="K401" s="145">
        <v>1472</v>
      </c>
      <c r="L401" s="145">
        <v>1520</v>
      </c>
      <c r="M401" s="31">
        <f t="shared" si="67"/>
        <v>1.0326086956521738</v>
      </c>
      <c r="N401" s="106">
        <v>1520</v>
      </c>
      <c r="O401" s="366"/>
      <c r="P401" s="366">
        <v>1589</v>
      </c>
      <c r="Q401" s="605"/>
      <c r="R401" s="574">
        <f t="shared" si="68"/>
        <v>1.0453947368421053</v>
      </c>
      <c r="S401" s="1891"/>
      <c r="T401" s="1892"/>
      <c r="U401" s="1555"/>
      <c r="V401" s="1897"/>
      <c r="W401" s="1898"/>
      <c r="X401" s="1555"/>
      <c r="Y401" s="9"/>
      <c r="Z401" s="16"/>
      <c r="AA401" s="17"/>
      <c r="AB401" s="17"/>
      <c r="AC401" s="17"/>
      <c r="AD401" s="18"/>
      <c r="AE401" s="18"/>
      <c r="AF401" s="18"/>
      <c r="AG401" s="18"/>
      <c r="AH401" s="11"/>
      <c r="AI401" s="11"/>
      <c r="AJ401" s="11"/>
      <c r="AK401" s="11"/>
      <c r="AL401" s="11"/>
      <c r="AM401" s="11"/>
      <c r="AN401" s="11"/>
      <c r="AO401" s="11"/>
    </row>
    <row r="402" spans="1:41" ht="20.25" customHeight="1" x14ac:dyDescent="0.25">
      <c r="A402" s="1550"/>
      <c r="B402" s="1550"/>
      <c r="C402" s="43" t="s">
        <v>155</v>
      </c>
      <c r="D402" s="122">
        <v>1290</v>
      </c>
      <c r="E402" s="145">
        <v>1353</v>
      </c>
      <c r="F402" s="27">
        <f t="shared" si="65"/>
        <v>1.0488372093023255</v>
      </c>
      <c r="G402" s="145">
        <v>1353</v>
      </c>
      <c r="H402" s="145">
        <v>1472</v>
      </c>
      <c r="I402" s="27">
        <f t="shared" si="66"/>
        <v>1.0879526977087952</v>
      </c>
      <c r="J402" s="1655"/>
      <c r="K402" s="145">
        <v>1472</v>
      </c>
      <c r="L402" s="145">
        <v>1520</v>
      </c>
      <c r="M402" s="31">
        <f t="shared" si="67"/>
        <v>1.0326086956521738</v>
      </c>
      <c r="N402" s="106">
        <v>1520</v>
      </c>
      <c r="O402" s="366"/>
      <c r="P402" s="366">
        <v>1589</v>
      </c>
      <c r="Q402" s="605"/>
      <c r="R402" s="574">
        <f t="shared" si="68"/>
        <v>1.0453947368421053</v>
      </c>
      <c r="S402" s="1891"/>
      <c r="T402" s="1892"/>
      <c r="U402" s="1555"/>
      <c r="V402" s="1897"/>
      <c r="W402" s="1898"/>
      <c r="X402" s="1555"/>
      <c r="Y402" s="9"/>
      <c r="Z402" s="16"/>
      <c r="AA402" s="17"/>
      <c r="AB402" s="17"/>
      <c r="AC402" s="17"/>
      <c r="AD402" s="18"/>
      <c r="AE402" s="18"/>
      <c r="AF402" s="18"/>
      <c r="AG402" s="18"/>
      <c r="AH402" s="11"/>
      <c r="AI402" s="11"/>
      <c r="AJ402" s="11"/>
      <c r="AK402" s="11"/>
      <c r="AL402" s="11"/>
      <c r="AM402" s="11"/>
      <c r="AN402" s="11"/>
      <c r="AO402" s="11"/>
    </row>
    <row r="403" spans="1:41" ht="20.25" customHeight="1" x14ac:dyDescent="0.25">
      <c r="A403" s="1550"/>
      <c r="B403" s="1550"/>
      <c r="C403" s="43" t="s">
        <v>156</v>
      </c>
      <c r="D403" s="122">
        <v>1290</v>
      </c>
      <c r="E403" s="145">
        <v>1353</v>
      </c>
      <c r="F403" s="27">
        <f t="shared" si="65"/>
        <v>1.0488372093023255</v>
      </c>
      <c r="G403" s="145">
        <v>1353</v>
      </c>
      <c r="H403" s="145">
        <v>1472</v>
      </c>
      <c r="I403" s="27">
        <f t="shared" si="66"/>
        <v>1.0879526977087952</v>
      </c>
      <c r="J403" s="1655"/>
      <c r="K403" s="145">
        <v>1472</v>
      </c>
      <c r="L403" s="145">
        <v>1520</v>
      </c>
      <c r="M403" s="31">
        <f t="shared" si="67"/>
        <v>1.0326086956521738</v>
      </c>
      <c r="N403" s="106">
        <v>1520</v>
      </c>
      <c r="O403" s="366"/>
      <c r="P403" s="366">
        <v>1589</v>
      </c>
      <c r="Q403" s="605"/>
      <c r="R403" s="574">
        <f t="shared" si="68"/>
        <v>1.0453947368421053</v>
      </c>
      <c r="S403" s="1891"/>
      <c r="T403" s="1892"/>
      <c r="U403" s="1555"/>
      <c r="V403" s="1897"/>
      <c r="W403" s="1898"/>
      <c r="X403" s="1555"/>
      <c r="Y403" s="9"/>
      <c r="Z403" s="16"/>
      <c r="AA403" s="17"/>
      <c r="AB403" s="17"/>
      <c r="AC403" s="17"/>
      <c r="AD403" s="18"/>
      <c r="AE403" s="18"/>
      <c r="AF403" s="18"/>
      <c r="AG403" s="18"/>
      <c r="AH403" s="11"/>
      <c r="AI403" s="11"/>
      <c r="AJ403" s="11"/>
      <c r="AK403" s="11"/>
      <c r="AL403" s="11"/>
      <c r="AM403" s="11"/>
      <c r="AN403" s="11"/>
      <c r="AO403" s="11"/>
    </row>
    <row r="404" spans="1:41" ht="20.25" customHeight="1" x14ac:dyDescent="0.25">
      <c r="A404" s="1550"/>
      <c r="B404" s="1550"/>
      <c r="C404" s="43" t="s">
        <v>157</v>
      </c>
      <c r="D404" s="122">
        <v>1290</v>
      </c>
      <c r="E404" s="145">
        <v>1353</v>
      </c>
      <c r="F404" s="27">
        <f t="shared" si="65"/>
        <v>1.0488372093023255</v>
      </c>
      <c r="G404" s="145">
        <v>1353</v>
      </c>
      <c r="H404" s="145">
        <v>1472</v>
      </c>
      <c r="I404" s="27">
        <f t="shared" si="66"/>
        <v>1.0879526977087952</v>
      </c>
      <c r="J404" s="1655"/>
      <c r="K404" s="145">
        <v>1472</v>
      </c>
      <c r="L404" s="145">
        <v>1520</v>
      </c>
      <c r="M404" s="31">
        <f t="shared" si="67"/>
        <v>1.0326086956521738</v>
      </c>
      <c r="N404" s="106">
        <v>1520</v>
      </c>
      <c r="O404" s="366"/>
      <c r="P404" s="366">
        <v>1589</v>
      </c>
      <c r="Q404" s="605"/>
      <c r="R404" s="574">
        <f t="shared" si="68"/>
        <v>1.0453947368421053</v>
      </c>
      <c r="S404" s="1891"/>
      <c r="T404" s="1892"/>
      <c r="U404" s="1555"/>
      <c r="V404" s="1897"/>
      <c r="W404" s="1898"/>
      <c r="X404" s="1555"/>
      <c r="Y404" s="9"/>
      <c r="Z404" s="16"/>
      <c r="AA404" s="17"/>
      <c r="AB404" s="17"/>
      <c r="AC404" s="17"/>
      <c r="AD404" s="18"/>
      <c r="AE404" s="18"/>
      <c r="AF404" s="18"/>
      <c r="AG404" s="18"/>
      <c r="AH404" s="11"/>
      <c r="AI404" s="11"/>
      <c r="AJ404" s="11"/>
      <c r="AK404" s="11"/>
      <c r="AL404" s="11"/>
      <c r="AM404" s="11"/>
      <c r="AN404" s="11"/>
      <c r="AO404" s="11"/>
    </row>
    <row r="405" spans="1:41" ht="20.25" hidden="1" customHeight="1" x14ac:dyDescent="0.25">
      <c r="A405" s="1550"/>
      <c r="B405" s="1550"/>
      <c r="C405" s="282" t="s">
        <v>158</v>
      </c>
      <c r="D405" s="122"/>
      <c r="E405" s="145"/>
      <c r="F405" s="27"/>
      <c r="G405" s="145"/>
      <c r="H405" s="145"/>
      <c r="I405" s="27"/>
      <c r="J405" s="1655"/>
      <c r="K405" s="145"/>
      <c r="L405" s="145">
        <v>1520</v>
      </c>
      <c r="M405" s="31"/>
      <c r="N405" s="106">
        <v>1520</v>
      </c>
      <c r="O405" s="366"/>
      <c r="P405" s="366">
        <v>1589</v>
      </c>
      <c r="Q405" s="605"/>
      <c r="R405" s="574">
        <f t="shared" si="68"/>
        <v>1.0453947368421053</v>
      </c>
      <c r="S405" s="1891"/>
      <c r="T405" s="1892"/>
      <c r="U405" s="1555"/>
      <c r="V405" s="1897"/>
      <c r="W405" s="1898"/>
      <c r="X405" s="1555"/>
      <c r="Y405" s="9"/>
      <c r="Z405" s="16"/>
      <c r="AA405" s="17"/>
      <c r="AB405" s="17"/>
      <c r="AC405" s="17"/>
      <c r="AD405" s="18"/>
      <c r="AE405" s="18"/>
      <c r="AF405" s="18"/>
      <c r="AG405" s="18"/>
      <c r="AH405" s="11"/>
      <c r="AI405" s="11"/>
      <c r="AJ405" s="11"/>
      <c r="AK405" s="11"/>
      <c r="AL405" s="11"/>
      <c r="AM405" s="11"/>
      <c r="AN405" s="11"/>
      <c r="AO405" s="11"/>
    </row>
    <row r="406" spans="1:41" ht="20.25" customHeight="1" x14ac:dyDescent="0.25">
      <c r="A406" s="1550"/>
      <c r="B406" s="1550"/>
      <c r="C406" s="43" t="s">
        <v>118</v>
      </c>
      <c r="D406" s="122">
        <v>1290</v>
      </c>
      <c r="E406" s="145">
        <v>1353</v>
      </c>
      <c r="F406" s="27">
        <f t="shared" si="65"/>
        <v>1.0488372093023255</v>
      </c>
      <c r="G406" s="145">
        <v>1353</v>
      </c>
      <c r="H406" s="145">
        <v>1472</v>
      </c>
      <c r="I406" s="27">
        <f>H406/G406</f>
        <v>1.0879526977087952</v>
      </c>
      <c r="J406" s="1655"/>
      <c r="K406" s="145">
        <v>1472</v>
      </c>
      <c r="L406" s="145">
        <v>1520</v>
      </c>
      <c r="M406" s="31">
        <f>L406/K406</f>
        <v>1.0326086956521738</v>
      </c>
      <c r="N406" s="106">
        <v>1520</v>
      </c>
      <c r="O406" s="366"/>
      <c r="P406" s="366">
        <v>1589</v>
      </c>
      <c r="Q406" s="605"/>
      <c r="R406" s="574">
        <f t="shared" si="68"/>
        <v>1.0453947368421053</v>
      </c>
      <c r="S406" s="1891"/>
      <c r="T406" s="1892"/>
      <c r="U406" s="1555"/>
      <c r="V406" s="1897"/>
      <c r="W406" s="1898"/>
      <c r="X406" s="1555"/>
      <c r="Y406" s="9"/>
      <c r="Z406" s="16"/>
      <c r="AA406" s="17"/>
      <c r="AB406" s="17"/>
      <c r="AC406" s="17"/>
      <c r="AD406" s="18"/>
      <c r="AE406" s="18"/>
      <c r="AF406" s="18"/>
      <c r="AG406" s="18"/>
      <c r="AH406" s="11"/>
      <c r="AI406" s="11"/>
      <c r="AJ406" s="11"/>
      <c r="AK406" s="11"/>
      <c r="AL406" s="11"/>
      <c r="AM406" s="11"/>
      <c r="AN406" s="11"/>
      <c r="AO406" s="11"/>
    </row>
    <row r="407" spans="1:41" ht="20.25" customHeight="1" x14ac:dyDescent="0.25">
      <c r="A407" s="1550"/>
      <c r="B407" s="1550"/>
      <c r="C407" s="43" t="s">
        <v>119</v>
      </c>
      <c r="D407" s="122"/>
      <c r="E407" s="145"/>
      <c r="F407" s="27"/>
      <c r="G407" s="145"/>
      <c r="H407" s="145">
        <v>1472</v>
      </c>
      <c r="I407" s="27"/>
      <c r="J407" s="1655"/>
      <c r="K407" s="145">
        <v>1472</v>
      </c>
      <c r="L407" s="145">
        <v>1520</v>
      </c>
      <c r="M407" s="31">
        <f>L407/K407</f>
        <v>1.0326086956521738</v>
      </c>
      <c r="N407" s="106">
        <v>1520</v>
      </c>
      <c r="O407" s="366"/>
      <c r="P407" s="366">
        <v>1589</v>
      </c>
      <c r="Q407" s="605"/>
      <c r="R407" s="574">
        <f t="shared" si="68"/>
        <v>1.0453947368421053</v>
      </c>
      <c r="S407" s="1891"/>
      <c r="T407" s="1892"/>
      <c r="U407" s="1555"/>
      <c r="V407" s="1897"/>
      <c r="W407" s="1898"/>
      <c r="X407" s="1555"/>
      <c r="Y407" s="9"/>
      <c r="Z407" s="16"/>
      <c r="AA407" s="17"/>
      <c r="AB407" s="17"/>
      <c r="AC407" s="17"/>
      <c r="AD407" s="18"/>
      <c r="AE407" s="18"/>
      <c r="AF407" s="18"/>
      <c r="AG407" s="18"/>
      <c r="AH407" s="11"/>
      <c r="AI407" s="11"/>
      <c r="AJ407" s="11"/>
      <c r="AK407" s="11"/>
      <c r="AL407" s="11"/>
      <c r="AM407" s="11"/>
      <c r="AN407" s="11"/>
      <c r="AO407" s="11"/>
    </row>
    <row r="408" spans="1:41" ht="49.9" customHeight="1" x14ac:dyDescent="0.25">
      <c r="A408" s="1550"/>
      <c r="B408" s="1550"/>
      <c r="C408" s="134" t="s">
        <v>641</v>
      </c>
      <c r="D408" s="122"/>
      <c r="E408" s="145"/>
      <c r="F408" s="27"/>
      <c r="G408" s="145"/>
      <c r="H408" s="145"/>
      <c r="I408" s="27"/>
      <c r="J408" s="1655"/>
      <c r="K408" s="144">
        <v>1480</v>
      </c>
      <c r="L408" s="145">
        <v>1544</v>
      </c>
      <c r="M408" s="31">
        <f>L408/K408</f>
        <v>1.0432432432432432</v>
      </c>
      <c r="N408" s="106">
        <v>1544</v>
      </c>
      <c r="O408" s="366"/>
      <c r="P408" s="366">
        <v>1615</v>
      </c>
      <c r="Q408" s="605"/>
      <c r="R408" s="574">
        <f t="shared" si="68"/>
        <v>1.0459844559585492</v>
      </c>
      <c r="S408" s="1891"/>
      <c r="T408" s="1892"/>
      <c r="U408" s="1555"/>
      <c r="V408" s="1897"/>
      <c r="W408" s="1898"/>
      <c r="X408" s="1555"/>
      <c r="Y408" s="9"/>
      <c r="Z408" s="16"/>
      <c r="AA408" s="17"/>
      <c r="AB408" s="17"/>
      <c r="AC408" s="17"/>
      <c r="AD408" s="18"/>
      <c r="AE408" s="18"/>
      <c r="AF408" s="18"/>
      <c r="AG408" s="18"/>
      <c r="AH408" s="11"/>
      <c r="AI408" s="11"/>
      <c r="AJ408" s="11"/>
      <c r="AK408" s="11"/>
      <c r="AL408" s="11"/>
      <c r="AM408" s="11"/>
      <c r="AN408" s="11"/>
      <c r="AO408" s="11"/>
    </row>
    <row r="409" spans="1:41" ht="21.6" customHeight="1" x14ac:dyDescent="0.25">
      <c r="A409" s="1550"/>
      <c r="B409" s="1550"/>
      <c r="C409" s="43" t="s">
        <v>621</v>
      </c>
      <c r="D409" s="122"/>
      <c r="E409" s="145"/>
      <c r="F409" s="27"/>
      <c r="G409" s="145"/>
      <c r="H409" s="145"/>
      <c r="I409" s="27"/>
      <c r="J409" s="1655"/>
      <c r="K409" s="145">
        <v>1480</v>
      </c>
      <c r="L409" s="145">
        <v>1544</v>
      </c>
      <c r="M409" s="31">
        <f t="shared" ref="M409:M427" si="69">L409/K409</f>
        <v>1.0432432432432432</v>
      </c>
      <c r="N409" s="106">
        <v>1544</v>
      </c>
      <c r="O409" s="366"/>
      <c r="P409" s="366">
        <v>1615</v>
      </c>
      <c r="Q409" s="605"/>
      <c r="R409" s="574">
        <f t="shared" si="68"/>
        <v>1.0459844559585492</v>
      </c>
      <c r="S409" s="1891"/>
      <c r="T409" s="1892"/>
      <c r="U409" s="1555"/>
      <c r="V409" s="1897"/>
      <c r="W409" s="1898"/>
      <c r="X409" s="1555"/>
      <c r="Y409" s="9"/>
      <c r="Z409" s="16"/>
      <c r="AA409" s="17"/>
      <c r="AB409" s="17"/>
      <c r="AC409" s="17"/>
      <c r="AD409" s="18"/>
      <c r="AE409" s="18"/>
      <c r="AF409" s="18"/>
      <c r="AG409" s="18"/>
      <c r="AH409" s="11"/>
      <c r="AI409" s="11"/>
      <c r="AJ409" s="11"/>
      <c r="AK409" s="11"/>
      <c r="AL409" s="11"/>
      <c r="AM409" s="11"/>
      <c r="AN409" s="11"/>
      <c r="AO409" s="11"/>
    </row>
    <row r="410" spans="1:41" ht="21.6" customHeight="1" x14ac:dyDescent="0.25">
      <c r="A410" s="1550"/>
      <c r="B410" s="1550"/>
      <c r="C410" s="43" t="s">
        <v>622</v>
      </c>
      <c r="D410" s="122"/>
      <c r="E410" s="145"/>
      <c r="F410" s="27"/>
      <c r="G410" s="145"/>
      <c r="H410" s="145"/>
      <c r="I410" s="27"/>
      <c r="J410" s="1655"/>
      <c r="K410" s="145">
        <v>1480</v>
      </c>
      <c r="L410" s="145">
        <v>1544</v>
      </c>
      <c r="M410" s="31">
        <f t="shared" si="69"/>
        <v>1.0432432432432432</v>
      </c>
      <c r="N410" s="106">
        <v>1544</v>
      </c>
      <c r="O410" s="366"/>
      <c r="P410" s="366">
        <v>1615</v>
      </c>
      <c r="Q410" s="605"/>
      <c r="R410" s="574">
        <f t="shared" si="68"/>
        <v>1.0459844559585492</v>
      </c>
      <c r="S410" s="1891"/>
      <c r="T410" s="1892"/>
      <c r="U410" s="1555"/>
      <c r="V410" s="1897"/>
      <c r="W410" s="1898"/>
      <c r="X410" s="1555"/>
      <c r="Y410" s="9"/>
      <c r="Z410" s="16"/>
      <c r="AA410" s="17"/>
      <c r="AB410" s="17"/>
      <c r="AC410" s="17"/>
      <c r="AD410" s="18"/>
      <c r="AE410" s="18"/>
      <c r="AF410" s="18"/>
      <c r="AG410" s="18"/>
      <c r="AH410" s="11"/>
      <c r="AI410" s="11"/>
      <c r="AJ410" s="11"/>
      <c r="AK410" s="11"/>
      <c r="AL410" s="11"/>
      <c r="AM410" s="11"/>
      <c r="AN410" s="11"/>
      <c r="AO410" s="11"/>
    </row>
    <row r="411" spans="1:41" ht="21.6" customHeight="1" x14ac:dyDescent="0.25">
      <c r="A411" s="1550"/>
      <c r="B411" s="1550"/>
      <c r="C411" s="43" t="s">
        <v>623</v>
      </c>
      <c r="D411" s="122"/>
      <c r="E411" s="145"/>
      <c r="F411" s="27"/>
      <c r="G411" s="145"/>
      <c r="H411" s="145"/>
      <c r="I411" s="27"/>
      <c r="J411" s="1655"/>
      <c r="K411" s="145">
        <v>1480</v>
      </c>
      <c r="L411" s="145">
        <v>1544</v>
      </c>
      <c r="M411" s="31">
        <f t="shared" si="69"/>
        <v>1.0432432432432432</v>
      </c>
      <c r="N411" s="106">
        <v>1544</v>
      </c>
      <c r="O411" s="366"/>
      <c r="P411" s="366">
        <v>1615</v>
      </c>
      <c r="Q411" s="605"/>
      <c r="R411" s="574">
        <f t="shared" si="68"/>
        <v>1.0459844559585492</v>
      </c>
      <c r="S411" s="1891"/>
      <c r="T411" s="1892"/>
      <c r="U411" s="1555"/>
      <c r="V411" s="1897"/>
      <c r="W411" s="1898"/>
      <c r="X411" s="1555"/>
      <c r="Y411" s="9"/>
      <c r="Z411" s="16"/>
      <c r="AA411" s="17"/>
      <c r="AB411" s="17"/>
      <c r="AC411" s="17"/>
      <c r="AD411" s="18"/>
      <c r="AE411" s="18"/>
      <c r="AF411" s="18"/>
      <c r="AG411" s="18"/>
      <c r="AH411" s="11"/>
      <c r="AI411" s="11"/>
      <c r="AJ411" s="11"/>
      <c r="AK411" s="11"/>
      <c r="AL411" s="11"/>
      <c r="AM411" s="11"/>
      <c r="AN411" s="11"/>
      <c r="AO411" s="11"/>
    </row>
    <row r="412" spans="1:41" ht="21.6" customHeight="1" x14ac:dyDescent="0.25">
      <c r="A412" s="1550"/>
      <c r="B412" s="1550"/>
      <c r="C412" s="43" t="s">
        <v>624</v>
      </c>
      <c r="D412" s="122"/>
      <c r="E412" s="145"/>
      <c r="F412" s="27"/>
      <c r="G412" s="145"/>
      <c r="H412" s="145"/>
      <c r="I412" s="27"/>
      <c r="J412" s="1655"/>
      <c r="K412" s="145">
        <v>1480</v>
      </c>
      <c r="L412" s="145">
        <v>1544</v>
      </c>
      <c r="M412" s="31">
        <f t="shared" si="69"/>
        <v>1.0432432432432432</v>
      </c>
      <c r="N412" s="106">
        <v>1544</v>
      </c>
      <c r="O412" s="366"/>
      <c r="P412" s="366">
        <v>1615</v>
      </c>
      <c r="Q412" s="605"/>
      <c r="R412" s="574">
        <f t="shared" si="68"/>
        <v>1.0459844559585492</v>
      </c>
      <c r="S412" s="1891"/>
      <c r="T412" s="1892"/>
      <c r="U412" s="1555"/>
      <c r="V412" s="1897"/>
      <c r="W412" s="1898"/>
      <c r="X412" s="1555"/>
      <c r="Y412" s="9"/>
      <c r="Z412" s="16"/>
      <c r="AA412" s="17"/>
      <c r="AB412" s="17"/>
      <c r="AC412" s="17"/>
      <c r="AD412" s="18"/>
      <c r="AE412" s="18"/>
      <c r="AF412" s="18"/>
      <c r="AG412" s="18"/>
      <c r="AH412" s="11"/>
      <c r="AI412" s="11"/>
      <c r="AJ412" s="11"/>
      <c r="AK412" s="11"/>
      <c r="AL412" s="11"/>
      <c r="AM412" s="11"/>
      <c r="AN412" s="11"/>
      <c r="AO412" s="11"/>
    </row>
    <row r="413" spans="1:41" ht="21.6" customHeight="1" x14ac:dyDescent="0.25">
      <c r="A413" s="1550"/>
      <c r="B413" s="1550"/>
      <c r="C413" s="43" t="s">
        <v>625</v>
      </c>
      <c r="D413" s="122"/>
      <c r="E413" s="145"/>
      <c r="F413" s="27"/>
      <c r="G413" s="145"/>
      <c r="H413" s="145"/>
      <c r="I413" s="27"/>
      <c r="J413" s="1655"/>
      <c r="K413" s="145">
        <v>1480</v>
      </c>
      <c r="L413" s="145">
        <v>1544</v>
      </c>
      <c r="M413" s="31">
        <f t="shared" si="69"/>
        <v>1.0432432432432432</v>
      </c>
      <c r="N413" s="106">
        <v>1544</v>
      </c>
      <c r="O413" s="366"/>
      <c r="P413" s="366">
        <v>1615</v>
      </c>
      <c r="Q413" s="605"/>
      <c r="R413" s="574">
        <f t="shared" si="68"/>
        <v>1.0459844559585492</v>
      </c>
      <c r="S413" s="1891"/>
      <c r="T413" s="1892"/>
      <c r="U413" s="1555"/>
      <c r="V413" s="1897"/>
      <c r="W413" s="1898"/>
      <c r="X413" s="1555"/>
      <c r="Y413" s="9"/>
      <c r="Z413" s="16"/>
      <c r="AA413" s="17"/>
      <c r="AB413" s="17"/>
      <c r="AC413" s="17"/>
      <c r="AD413" s="18"/>
      <c r="AE413" s="18"/>
      <c r="AF413" s="18"/>
      <c r="AG413" s="18"/>
      <c r="AH413" s="11"/>
      <c r="AI413" s="11"/>
      <c r="AJ413" s="11"/>
      <c r="AK413" s="11"/>
      <c r="AL413" s="11"/>
      <c r="AM413" s="11"/>
      <c r="AN413" s="11"/>
      <c r="AO413" s="11"/>
    </row>
    <row r="414" spans="1:41" ht="20.25" customHeight="1" x14ac:dyDescent="0.25">
      <c r="A414" s="1550"/>
      <c r="B414" s="1550"/>
      <c r="C414" s="43" t="s">
        <v>626</v>
      </c>
      <c r="D414" s="122">
        <v>1290</v>
      </c>
      <c r="E414" s="145">
        <v>1353</v>
      </c>
      <c r="F414" s="27">
        <f>E414/D414</f>
        <v>1.0488372093023255</v>
      </c>
      <c r="G414" s="145">
        <v>1353</v>
      </c>
      <c r="H414" s="145"/>
      <c r="I414" s="27"/>
      <c r="J414" s="1655"/>
      <c r="K414" s="145">
        <v>1480</v>
      </c>
      <c r="L414" s="145">
        <v>1544</v>
      </c>
      <c r="M414" s="31">
        <f t="shared" si="69"/>
        <v>1.0432432432432432</v>
      </c>
      <c r="N414" s="106">
        <v>1544</v>
      </c>
      <c r="O414" s="366"/>
      <c r="P414" s="366">
        <v>1615</v>
      </c>
      <c r="Q414" s="605"/>
      <c r="R414" s="574">
        <f t="shared" si="68"/>
        <v>1.0459844559585492</v>
      </c>
      <c r="S414" s="1891"/>
      <c r="T414" s="1892"/>
      <c r="U414" s="1555"/>
      <c r="V414" s="1897"/>
      <c r="W414" s="1898"/>
      <c r="X414" s="1555"/>
      <c r="Y414" s="9"/>
      <c r="Z414" s="16"/>
      <c r="AA414" s="17"/>
      <c r="AB414" s="17"/>
      <c r="AC414" s="17"/>
      <c r="AD414" s="18"/>
      <c r="AE414" s="18"/>
      <c r="AF414" s="18"/>
      <c r="AG414" s="18"/>
      <c r="AH414" s="11"/>
      <c r="AI414" s="11"/>
      <c r="AJ414" s="11"/>
      <c r="AK414" s="11"/>
      <c r="AL414" s="11"/>
      <c r="AM414" s="11"/>
      <c r="AN414" s="11"/>
      <c r="AO414" s="11"/>
    </row>
    <row r="415" spans="1:41" ht="20.25" customHeight="1" x14ac:dyDescent="0.25">
      <c r="A415" s="1550"/>
      <c r="B415" s="1550"/>
      <c r="C415" s="43" t="s">
        <v>627</v>
      </c>
      <c r="D415" s="122"/>
      <c r="E415" s="145"/>
      <c r="F415" s="27"/>
      <c r="G415" s="145"/>
      <c r="H415" s="145"/>
      <c r="I415" s="27"/>
      <c r="J415" s="1655"/>
      <c r="K415" s="145">
        <v>1480</v>
      </c>
      <c r="L415" s="145">
        <v>1544</v>
      </c>
      <c r="M415" s="31">
        <f t="shared" si="69"/>
        <v>1.0432432432432432</v>
      </c>
      <c r="N415" s="106">
        <v>1544</v>
      </c>
      <c r="O415" s="366"/>
      <c r="P415" s="366">
        <v>1615</v>
      </c>
      <c r="Q415" s="605"/>
      <c r="R415" s="574">
        <f t="shared" si="68"/>
        <v>1.0459844559585492</v>
      </c>
      <c r="S415" s="1891"/>
      <c r="T415" s="1892"/>
      <c r="U415" s="1555"/>
      <c r="V415" s="1897"/>
      <c r="W415" s="1898"/>
      <c r="X415" s="1555"/>
      <c r="Y415" s="9"/>
      <c r="Z415" s="16"/>
      <c r="AA415" s="17"/>
      <c r="AB415" s="17"/>
      <c r="AC415" s="17"/>
      <c r="AD415" s="18"/>
      <c r="AE415" s="18"/>
      <c r="AF415" s="18"/>
      <c r="AG415" s="18"/>
      <c r="AH415" s="11"/>
      <c r="AI415" s="11"/>
      <c r="AJ415" s="11"/>
      <c r="AK415" s="11"/>
      <c r="AL415" s="11"/>
      <c r="AM415" s="11"/>
      <c r="AN415" s="11"/>
      <c r="AO415" s="11"/>
    </row>
    <row r="416" spans="1:41" ht="20.25" customHeight="1" x14ac:dyDescent="0.25">
      <c r="A416" s="1550"/>
      <c r="B416" s="1550"/>
      <c r="C416" s="43" t="s">
        <v>628</v>
      </c>
      <c r="D416" s="122"/>
      <c r="E416" s="145"/>
      <c r="F416" s="27"/>
      <c r="G416" s="145"/>
      <c r="H416" s="145"/>
      <c r="I416" s="27"/>
      <c r="J416" s="1655"/>
      <c r="K416" s="145">
        <v>1480</v>
      </c>
      <c r="L416" s="145">
        <v>1544</v>
      </c>
      <c r="M416" s="31">
        <f t="shared" si="69"/>
        <v>1.0432432432432432</v>
      </c>
      <c r="N416" s="106">
        <v>1544</v>
      </c>
      <c r="O416" s="366"/>
      <c r="P416" s="366">
        <v>1615</v>
      </c>
      <c r="Q416" s="605"/>
      <c r="R416" s="574">
        <f t="shared" si="68"/>
        <v>1.0459844559585492</v>
      </c>
      <c r="S416" s="1891"/>
      <c r="T416" s="1892"/>
      <c r="U416" s="1555"/>
      <c r="V416" s="1897"/>
      <c r="W416" s="1898"/>
      <c r="X416" s="1555"/>
      <c r="Y416" s="9"/>
      <c r="Z416" s="16"/>
      <c r="AA416" s="17"/>
      <c r="AB416" s="17"/>
      <c r="AC416" s="17"/>
      <c r="AD416" s="18"/>
      <c r="AE416" s="18"/>
      <c r="AF416" s="18"/>
      <c r="AG416" s="18"/>
      <c r="AH416" s="11"/>
      <c r="AI416" s="11"/>
      <c r="AJ416" s="11"/>
      <c r="AK416" s="11"/>
      <c r="AL416" s="11"/>
      <c r="AM416" s="11"/>
      <c r="AN416" s="11"/>
      <c r="AO416" s="11"/>
    </row>
    <row r="417" spans="1:41" ht="20.25" customHeight="1" x14ac:dyDescent="0.25">
      <c r="A417" s="1550"/>
      <c r="B417" s="1550"/>
      <c r="C417" s="43" t="s">
        <v>629</v>
      </c>
      <c r="D417" s="122"/>
      <c r="E417" s="145"/>
      <c r="F417" s="27"/>
      <c r="G417" s="145"/>
      <c r="H417" s="145"/>
      <c r="I417" s="27"/>
      <c r="J417" s="1655"/>
      <c r="K417" s="145">
        <v>1480</v>
      </c>
      <c r="L417" s="145">
        <v>1544</v>
      </c>
      <c r="M417" s="31">
        <f t="shared" si="69"/>
        <v>1.0432432432432432</v>
      </c>
      <c r="N417" s="106">
        <v>1544</v>
      </c>
      <c r="O417" s="366"/>
      <c r="P417" s="366">
        <v>1615</v>
      </c>
      <c r="Q417" s="605"/>
      <c r="R417" s="574">
        <f t="shared" si="68"/>
        <v>1.0459844559585492</v>
      </c>
      <c r="S417" s="1891"/>
      <c r="T417" s="1892"/>
      <c r="U417" s="1555"/>
      <c r="V417" s="1897"/>
      <c r="W417" s="1898"/>
      <c r="X417" s="1555"/>
      <c r="Y417" s="9"/>
      <c r="Z417" s="16"/>
      <c r="AA417" s="17"/>
      <c r="AB417" s="17"/>
      <c r="AC417" s="17"/>
      <c r="AD417" s="18"/>
      <c r="AE417" s="18"/>
      <c r="AF417" s="18"/>
      <c r="AG417" s="18"/>
      <c r="AH417" s="11"/>
      <c r="AI417" s="11"/>
      <c r="AJ417" s="11"/>
      <c r="AK417" s="11"/>
      <c r="AL417" s="11"/>
      <c r="AM417" s="11"/>
      <c r="AN417" s="11"/>
      <c r="AO417" s="11"/>
    </row>
    <row r="418" spans="1:41" ht="20.25" customHeight="1" x14ac:dyDescent="0.25">
      <c r="A418" s="1550"/>
      <c r="B418" s="1550"/>
      <c r="C418" s="43" t="s">
        <v>630</v>
      </c>
      <c r="D418" s="122"/>
      <c r="E418" s="145"/>
      <c r="F418" s="27"/>
      <c r="G418" s="145"/>
      <c r="H418" s="145"/>
      <c r="I418" s="27"/>
      <c r="J418" s="1655"/>
      <c r="K418" s="145">
        <v>1480</v>
      </c>
      <c r="L418" s="145">
        <v>1544</v>
      </c>
      <c r="M418" s="31">
        <f t="shared" si="69"/>
        <v>1.0432432432432432</v>
      </c>
      <c r="N418" s="106">
        <v>1544</v>
      </c>
      <c r="O418" s="366"/>
      <c r="P418" s="366">
        <v>1615</v>
      </c>
      <c r="Q418" s="605"/>
      <c r="R418" s="574">
        <f t="shared" si="68"/>
        <v>1.0459844559585492</v>
      </c>
      <c r="S418" s="1891"/>
      <c r="T418" s="1892"/>
      <c r="U418" s="1555"/>
      <c r="V418" s="1897"/>
      <c r="W418" s="1898"/>
      <c r="X418" s="1555"/>
      <c r="Y418" s="9"/>
      <c r="Z418" s="16"/>
      <c r="AA418" s="17"/>
      <c r="AB418" s="17"/>
      <c r="AC418" s="17"/>
      <c r="AD418" s="18"/>
      <c r="AE418" s="18"/>
      <c r="AF418" s="18"/>
      <c r="AG418" s="18"/>
      <c r="AH418" s="11"/>
      <c r="AI418" s="11"/>
      <c r="AJ418" s="11"/>
      <c r="AK418" s="11"/>
      <c r="AL418" s="11"/>
      <c r="AM418" s="11"/>
      <c r="AN418" s="11"/>
      <c r="AO418" s="11"/>
    </row>
    <row r="419" spans="1:41" ht="20.25" customHeight="1" x14ac:dyDescent="0.25">
      <c r="A419" s="1550"/>
      <c r="B419" s="1550"/>
      <c r="C419" s="43" t="s">
        <v>631</v>
      </c>
      <c r="D419" s="122"/>
      <c r="E419" s="145"/>
      <c r="F419" s="27"/>
      <c r="G419" s="145"/>
      <c r="H419" s="145"/>
      <c r="I419" s="27"/>
      <c r="J419" s="1655"/>
      <c r="K419" s="145">
        <v>1480</v>
      </c>
      <c r="L419" s="145">
        <v>1544</v>
      </c>
      <c r="M419" s="31">
        <f t="shared" si="69"/>
        <v>1.0432432432432432</v>
      </c>
      <c r="N419" s="106">
        <v>1544</v>
      </c>
      <c r="O419" s="366"/>
      <c r="P419" s="366">
        <v>1615</v>
      </c>
      <c r="Q419" s="605"/>
      <c r="R419" s="574">
        <f t="shared" si="68"/>
        <v>1.0459844559585492</v>
      </c>
      <c r="S419" s="1891"/>
      <c r="T419" s="1892"/>
      <c r="U419" s="1555"/>
      <c r="V419" s="1897"/>
      <c r="W419" s="1898"/>
      <c r="X419" s="1555"/>
      <c r="Y419" s="9"/>
      <c r="Z419" s="16"/>
      <c r="AA419" s="17"/>
      <c r="AB419" s="17"/>
      <c r="AC419" s="17"/>
      <c r="AD419" s="18"/>
      <c r="AE419" s="18"/>
      <c r="AF419" s="18"/>
      <c r="AG419" s="18"/>
      <c r="AH419" s="11"/>
      <c r="AI419" s="11"/>
      <c r="AJ419" s="11"/>
      <c r="AK419" s="11"/>
      <c r="AL419" s="11"/>
      <c r="AM419" s="11"/>
      <c r="AN419" s="11"/>
      <c r="AO419" s="11"/>
    </row>
    <row r="420" spans="1:41" ht="20.25" customHeight="1" x14ac:dyDescent="0.25">
      <c r="A420" s="1550"/>
      <c r="B420" s="1550"/>
      <c r="C420" s="43" t="s">
        <v>632</v>
      </c>
      <c r="D420" s="122"/>
      <c r="E420" s="145"/>
      <c r="F420" s="27"/>
      <c r="G420" s="145"/>
      <c r="H420" s="145"/>
      <c r="I420" s="27"/>
      <c r="J420" s="1655"/>
      <c r="K420" s="145">
        <v>1480</v>
      </c>
      <c r="L420" s="145">
        <v>1544</v>
      </c>
      <c r="M420" s="31">
        <f t="shared" si="69"/>
        <v>1.0432432432432432</v>
      </c>
      <c r="N420" s="106">
        <v>1544</v>
      </c>
      <c r="O420" s="366"/>
      <c r="P420" s="366">
        <v>1615</v>
      </c>
      <c r="Q420" s="605"/>
      <c r="R420" s="574">
        <f t="shared" si="68"/>
        <v>1.0459844559585492</v>
      </c>
      <c r="S420" s="1891"/>
      <c r="T420" s="1892"/>
      <c r="U420" s="1555"/>
      <c r="V420" s="1897"/>
      <c r="W420" s="1898"/>
      <c r="X420" s="1555"/>
      <c r="Y420" s="9"/>
      <c r="Z420" s="16"/>
      <c r="AA420" s="17"/>
      <c r="AB420" s="17"/>
      <c r="AC420" s="17"/>
      <c r="AD420" s="18"/>
      <c r="AE420" s="18"/>
      <c r="AF420" s="18"/>
      <c r="AG420" s="18"/>
      <c r="AH420" s="11"/>
      <c r="AI420" s="11"/>
      <c r="AJ420" s="11"/>
      <c r="AK420" s="11"/>
      <c r="AL420" s="11"/>
      <c r="AM420" s="11"/>
      <c r="AN420" s="11"/>
      <c r="AO420" s="11"/>
    </row>
    <row r="421" spans="1:41" ht="20.25" customHeight="1" x14ac:dyDescent="0.25">
      <c r="A421" s="1550"/>
      <c r="B421" s="1550"/>
      <c r="C421" s="43" t="s">
        <v>633</v>
      </c>
      <c r="D421" s="122"/>
      <c r="E421" s="145"/>
      <c r="F421" s="27"/>
      <c r="G421" s="145"/>
      <c r="H421" s="145"/>
      <c r="I421" s="27"/>
      <c r="J421" s="1655"/>
      <c r="K421" s="145">
        <v>1480</v>
      </c>
      <c r="L421" s="145">
        <v>1544</v>
      </c>
      <c r="M421" s="31">
        <f t="shared" si="69"/>
        <v>1.0432432432432432</v>
      </c>
      <c r="N421" s="106">
        <v>1544</v>
      </c>
      <c r="O421" s="366"/>
      <c r="P421" s="366">
        <v>1615</v>
      </c>
      <c r="Q421" s="605"/>
      <c r="R421" s="574">
        <f t="shared" si="68"/>
        <v>1.0459844559585492</v>
      </c>
      <c r="S421" s="1891"/>
      <c r="T421" s="1892"/>
      <c r="U421" s="1555"/>
      <c r="V421" s="1897"/>
      <c r="W421" s="1898"/>
      <c r="X421" s="1555"/>
      <c r="Y421" s="9"/>
      <c r="Z421" s="16"/>
      <c r="AA421" s="17"/>
      <c r="AB421" s="17"/>
      <c r="AC421" s="17"/>
      <c r="AD421" s="18"/>
      <c r="AE421" s="18"/>
      <c r="AF421" s="18"/>
      <c r="AG421" s="18"/>
      <c r="AH421" s="11"/>
      <c r="AI421" s="11"/>
      <c r="AJ421" s="11"/>
      <c r="AK421" s="11"/>
      <c r="AL421" s="11"/>
      <c r="AM421" s="11"/>
      <c r="AN421" s="11"/>
      <c r="AO421" s="11"/>
    </row>
    <row r="422" spans="1:41" ht="20.25" customHeight="1" x14ac:dyDescent="0.25">
      <c r="A422" s="1550"/>
      <c r="B422" s="1550"/>
      <c r="C422" s="43" t="s">
        <v>634</v>
      </c>
      <c r="D422" s="122"/>
      <c r="E422" s="145"/>
      <c r="F422" s="27"/>
      <c r="G422" s="145"/>
      <c r="H422" s="145"/>
      <c r="I422" s="27"/>
      <c r="J422" s="1655"/>
      <c r="K422" s="145">
        <v>1480</v>
      </c>
      <c r="L422" s="145">
        <v>1544</v>
      </c>
      <c r="M422" s="31">
        <f t="shared" si="69"/>
        <v>1.0432432432432432</v>
      </c>
      <c r="N422" s="106">
        <v>1544</v>
      </c>
      <c r="O422" s="366"/>
      <c r="P422" s="366">
        <v>1615</v>
      </c>
      <c r="Q422" s="605"/>
      <c r="R422" s="574">
        <f t="shared" si="68"/>
        <v>1.0459844559585492</v>
      </c>
      <c r="S422" s="1891"/>
      <c r="T422" s="1892"/>
      <c r="U422" s="1555"/>
      <c r="V422" s="1897"/>
      <c r="W422" s="1898"/>
      <c r="X422" s="1555"/>
      <c r="Y422" s="9"/>
      <c r="Z422" s="16"/>
      <c r="AA422" s="17"/>
      <c r="AB422" s="17"/>
      <c r="AC422" s="17"/>
      <c r="AD422" s="18"/>
      <c r="AE422" s="18"/>
      <c r="AF422" s="18"/>
      <c r="AG422" s="18"/>
      <c r="AH422" s="11"/>
      <c r="AI422" s="11"/>
      <c r="AJ422" s="11"/>
      <c r="AK422" s="11"/>
      <c r="AL422" s="11"/>
      <c r="AM422" s="11"/>
      <c r="AN422" s="11"/>
      <c r="AO422" s="11"/>
    </row>
    <row r="423" spans="1:41" ht="20.25" customHeight="1" x14ac:dyDescent="0.25">
      <c r="A423" s="1550"/>
      <c r="B423" s="1550"/>
      <c r="C423" s="43" t="s">
        <v>635</v>
      </c>
      <c r="D423" s="122"/>
      <c r="E423" s="145"/>
      <c r="F423" s="27"/>
      <c r="G423" s="145"/>
      <c r="H423" s="145"/>
      <c r="I423" s="27"/>
      <c r="J423" s="1655"/>
      <c r="K423" s="145">
        <v>1480</v>
      </c>
      <c r="L423" s="145">
        <v>1544</v>
      </c>
      <c r="M423" s="31">
        <f t="shared" si="69"/>
        <v>1.0432432432432432</v>
      </c>
      <c r="N423" s="106">
        <v>1544</v>
      </c>
      <c r="O423" s="366"/>
      <c r="P423" s="366">
        <v>1615</v>
      </c>
      <c r="Q423" s="605"/>
      <c r="R423" s="574">
        <f t="shared" si="68"/>
        <v>1.0459844559585492</v>
      </c>
      <c r="S423" s="1891"/>
      <c r="T423" s="1892"/>
      <c r="U423" s="1555"/>
      <c r="V423" s="1897"/>
      <c r="W423" s="1898"/>
      <c r="X423" s="1555"/>
      <c r="Y423" s="9"/>
      <c r="Z423" s="16"/>
      <c r="AA423" s="17"/>
      <c r="AB423" s="17"/>
      <c r="AC423" s="17"/>
      <c r="AD423" s="18"/>
      <c r="AE423" s="18"/>
      <c r="AF423" s="18"/>
      <c r="AG423" s="18"/>
      <c r="AH423" s="11"/>
      <c r="AI423" s="11"/>
      <c r="AJ423" s="11"/>
      <c r="AK423" s="11"/>
      <c r="AL423" s="11"/>
      <c r="AM423" s="11"/>
      <c r="AN423" s="11"/>
      <c r="AO423" s="11"/>
    </row>
    <row r="424" spans="1:41" ht="20.25" customHeight="1" x14ac:dyDescent="0.25">
      <c r="A424" s="1550"/>
      <c r="B424" s="1550"/>
      <c r="C424" s="43" t="s">
        <v>636</v>
      </c>
      <c r="D424" s="122"/>
      <c r="E424" s="145"/>
      <c r="F424" s="27"/>
      <c r="G424" s="145"/>
      <c r="H424" s="145"/>
      <c r="I424" s="27"/>
      <c r="J424" s="1655"/>
      <c r="K424" s="145">
        <v>1480</v>
      </c>
      <c r="L424" s="145">
        <v>1544</v>
      </c>
      <c r="M424" s="31">
        <f t="shared" si="69"/>
        <v>1.0432432432432432</v>
      </c>
      <c r="N424" s="106">
        <v>1544</v>
      </c>
      <c r="O424" s="366"/>
      <c r="P424" s="366">
        <v>1615</v>
      </c>
      <c r="Q424" s="605"/>
      <c r="R424" s="574">
        <f t="shared" si="68"/>
        <v>1.0459844559585492</v>
      </c>
      <c r="S424" s="1891"/>
      <c r="T424" s="1892"/>
      <c r="U424" s="1555"/>
      <c r="V424" s="1897"/>
      <c r="W424" s="1898"/>
      <c r="X424" s="1555"/>
      <c r="Y424" s="9"/>
      <c r="Z424" s="16"/>
      <c r="AA424" s="17"/>
      <c r="AB424" s="17"/>
      <c r="AC424" s="17"/>
      <c r="AD424" s="18"/>
      <c r="AE424" s="18"/>
      <c r="AF424" s="18"/>
      <c r="AG424" s="18"/>
      <c r="AH424" s="11"/>
      <c r="AI424" s="11"/>
      <c r="AJ424" s="11"/>
      <c r="AK424" s="11"/>
      <c r="AL424" s="11"/>
      <c r="AM424" s="11"/>
      <c r="AN424" s="11"/>
      <c r="AO424" s="11"/>
    </row>
    <row r="425" spans="1:41" ht="20.25" customHeight="1" x14ac:dyDescent="0.25">
      <c r="A425" s="1550"/>
      <c r="B425" s="1550"/>
      <c r="C425" s="43" t="s">
        <v>637</v>
      </c>
      <c r="D425" s="122"/>
      <c r="E425" s="145"/>
      <c r="F425" s="27"/>
      <c r="G425" s="145"/>
      <c r="H425" s="145"/>
      <c r="I425" s="27"/>
      <c r="J425" s="1655"/>
      <c r="K425" s="145">
        <v>1480</v>
      </c>
      <c r="L425" s="145">
        <v>1544</v>
      </c>
      <c r="M425" s="31">
        <f t="shared" si="69"/>
        <v>1.0432432432432432</v>
      </c>
      <c r="N425" s="106">
        <v>1544</v>
      </c>
      <c r="O425" s="366"/>
      <c r="P425" s="366">
        <v>1615</v>
      </c>
      <c r="Q425" s="605"/>
      <c r="R425" s="574">
        <f t="shared" si="68"/>
        <v>1.0459844559585492</v>
      </c>
      <c r="S425" s="1891"/>
      <c r="T425" s="1892"/>
      <c r="U425" s="1555"/>
      <c r="V425" s="1897"/>
      <c r="W425" s="1898"/>
      <c r="X425" s="1555"/>
      <c r="Y425" s="9"/>
      <c r="Z425" s="16"/>
      <c r="AA425" s="17"/>
      <c r="AB425" s="17"/>
      <c r="AC425" s="17"/>
      <c r="AD425" s="18"/>
      <c r="AE425" s="18"/>
      <c r="AF425" s="18"/>
      <c r="AG425" s="18"/>
      <c r="AH425" s="11"/>
      <c r="AI425" s="11"/>
      <c r="AJ425" s="11"/>
      <c r="AK425" s="11"/>
      <c r="AL425" s="11"/>
      <c r="AM425" s="11"/>
      <c r="AN425" s="11"/>
      <c r="AO425" s="11"/>
    </row>
    <row r="426" spans="1:41" ht="20.25" customHeight="1" x14ac:dyDescent="0.25">
      <c r="A426" s="1550"/>
      <c r="B426" s="1550"/>
      <c r="C426" s="43" t="s">
        <v>640</v>
      </c>
      <c r="D426" s="122"/>
      <c r="E426" s="145"/>
      <c r="F426" s="27"/>
      <c r="G426" s="145"/>
      <c r="H426" s="145"/>
      <c r="I426" s="27"/>
      <c r="J426" s="1655"/>
      <c r="K426" s="145">
        <v>1480</v>
      </c>
      <c r="L426" s="145">
        <v>1544</v>
      </c>
      <c r="M426" s="31">
        <f t="shared" si="69"/>
        <v>1.0432432432432432</v>
      </c>
      <c r="N426" s="106">
        <v>1544</v>
      </c>
      <c r="O426" s="366"/>
      <c r="P426" s="366">
        <v>1615</v>
      </c>
      <c r="Q426" s="605"/>
      <c r="R426" s="574">
        <f t="shared" si="68"/>
        <v>1.0459844559585492</v>
      </c>
      <c r="S426" s="1891"/>
      <c r="T426" s="1892"/>
      <c r="U426" s="1555"/>
      <c r="V426" s="1897"/>
      <c r="W426" s="1898"/>
      <c r="X426" s="1555"/>
      <c r="Y426" s="9"/>
      <c r="Z426" s="16"/>
      <c r="AA426" s="17"/>
      <c r="AB426" s="17"/>
      <c r="AC426" s="17"/>
      <c r="AD426" s="18"/>
      <c r="AE426" s="18"/>
      <c r="AF426" s="18"/>
      <c r="AG426" s="18"/>
      <c r="AH426" s="11"/>
      <c r="AI426" s="11"/>
      <c r="AJ426" s="11"/>
      <c r="AK426" s="11"/>
      <c r="AL426" s="11"/>
      <c r="AM426" s="11"/>
      <c r="AN426" s="11"/>
      <c r="AO426" s="11"/>
    </row>
    <row r="427" spans="1:41" ht="20.25" customHeight="1" x14ac:dyDescent="0.25">
      <c r="A427" s="1550"/>
      <c r="B427" s="1550"/>
      <c r="C427" s="43" t="s">
        <v>638</v>
      </c>
      <c r="D427" s="122"/>
      <c r="E427" s="145"/>
      <c r="F427" s="27"/>
      <c r="G427" s="145"/>
      <c r="H427" s="145"/>
      <c r="I427" s="27"/>
      <c r="J427" s="1655"/>
      <c r="K427" s="145">
        <v>1480</v>
      </c>
      <c r="L427" s="145">
        <v>1544</v>
      </c>
      <c r="M427" s="31">
        <f t="shared" si="69"/>
        <v>1.0432432432432432</v>
      </c>
      <c r="N427" s="106">
        <v>1544</v>
      </c>
      <c r="O427" s="366"/>
      <c r="P427" s="366">
        <v>1615</v>
      </c>
      <c r="Q427" s="605"/>
      <c r="R427" s="574">
        <f t="shared" si="68"/>
        <v>1.0459844559585492</v>
      </c>
      <c r="S427" s="1891"/>
      <c r="T427" s="1892"/>
      <c r="U427" s="1555"/>
      <c r="V427" s="1897"/>
      <c r="W427" s="1898"/>
      <c r="X427" s="1555"/>
      <c r="Y427" s="9"/>
      <c r="Z427" s="16"/>
      <c r="AA427" s="17"/>
      <c r="AB427" s="17"/>
      <c r="AC427" s="17"/>
      <c r="AD427" s="18"/>
      <c r="AE427" s="18"/>
      <c r="AF427" s="18"/>
      <c r="AG427" s="18"/>
      <c r="AH427" s="11"/>
      <c r="AI427" s="11"/>
      <c r="AJ427" s="11"/>
      <c r="AK427" s="11"/>
      <c r="AL427" s="11"/>
      <c r="AM427" s="11"/>
      <c r="AN427" s="11"/>
      <c r="AO427" s="11"/>
    </row>
    <row r="428" spans="1:41" ht="20.25" customHeight="1" x14ac:dyDescent="0.25">
      <c r="A428" s="1550"/>
      <c r="B428" s="1553"/>
      <c r="C428" s="43" t="s">
        <v>639</v>
      </c>
      <c r="D428" s="122"/>
      <c r="E428" s="145"/>
      <c r="F428" s="27"/>
      <c r="G428" s="145"/>
      <c r="H428" s="145"/>
      <c r="I428" s="27"/>
      <c r="J428" s="1920"/>
      <c r="K428" s="145">
        <v>1480</v>
      </c>
      <c r="L428" s="145">
        <v>1544</v>
      </c>
      <c r="M428" s="31">
        <f>L428/K428</f>
        <v>1.0432432432432432</v>
      </c>
      <c r="N428" s="106">
        <v>1544</v>
      </c>
      <c r="O428" s="366"/>
      <c r="P428" s="366">
        <v>1615</v>
      </c>
      <c r="Q428" s="605"/>
      <c r="R428" s="574">
        <f t="shared" si="68"/>
        <v>1.0459844559585492</v>
      </c>
      <c r="S428" s="1893"/>
      <c r="T428" s="1894"/>
      <c r="U428" s="1556"/>
      <c r="V428" s="1899"/>
      <c r="W428" s="1900"/>
      <c r="X428" s="1556"/>
      <c r="Y428" s="9"/>
      <c r="Z428" s="16"/>
      <c r="AA428" s="17"/>
      <c r="AB428" s="17"/>
      <c r="AC428" s="17"/>
      <c r="AD428" s="18"/>
      <c r="AE428" s="18"/>
      <c r="AF428" s="18"/>
      <c r="AG428" s="18"/>
      <c r="AH428" s="11"/>
      <c r="AI428" s="11"/>
      <c r="AJ428" s="11"/>
      <c r="AK428" s="11"/>
      <c r="AL428" s="11"/>
      <c r="AM428" s="11"/>
      <c r="AN428" s="11"/>
      <c r="AO428" s="11"/>
    </row>
    <row r="429" spans="1:41" ht="23.25" hidden="1" customHeight="1" x14ac:dyDescent="0.25">
      <c r="A429" s="1553"/>
      <c r="B429" s="486"/>
      <c r="C429" s="30" t="s">
        <v>159</v>
      </c>
      <c r="D429" s="122">
        <v>1297</v>
      </c>
      <c r="E429" s="145">
        <v>1360</v>
      </c>
      <c r="F429" s="27">
        <f>E429/D429</f>
        <v>1.0485736314572089</v>
      </c>
      <c r="G429" s="145">
        <v>1360</v>
      </c>
      <c r="H429" s="145">
        <v>1480</v>
      </c>
      <c r="I429" s="27">
        <f>H429/G429</f>
        <v>1.088235294117647</v>
      </c>
      <c r="J429" s="328" t="s">
        <v>358</v>
      </c>
      <c r="K429" s="145">
        <f>H429</f>
        <v>1480</v>
      </c>
      <c r="L429" s="145">
        <v>1544</v>
      </c>
      <c r="M429" s="27">
        <f>L429/K429</f>
        <v>1.0432432432432432</v>
      </c>
      <c r="N429" s="1613"/>
      <c r="O429" s="1628"/>
      <c r="P429" s="1628"/>
      <c r="Q429" s="1628"/>
      <c r="R429" s="1628"/>
      <c r="S429" s="1628"/>
      <c r="T429" s="1614"/>
      <c r="U429" s="351" t="s">
        <v>483</v>
      </c>
      <c r="V429" s="515"/>
      <c r="W429" s="515"/>
      <c r="X429" s="515" t="s">
        <v>483</v>
      </c>
      <c r="Y429" s="9"/>
      <c r="Z429" s="16">
        <v>2</v>
      </c>
      <c r="AA429" s="17"/>
      <c r="AB429" s="17"/>
      <c r="AC429" s="17"/>
      <c r="AD429" s="18"/>
      <c r="AE429" s="18"/>
      <c r="AF429" s="18"/>
      <c r="AG429" s="18"/>
      <c r="AH429" s="11"/>
      <c r="AI429" s="11"/>
      <c r="AJ429" s="11"/>
      <c r="AK429" s="11"/>
      <c r="AL429" s="11"/>
      <c r="AM429" s="11"/>
      <c r="AN429" s="11"/>
      <c r="AO429" s="11"/>
    </row>
    <row r="430" spans="1:41" ht="24" customHeight="1" x14ac:dyDescent="0.25">
      <c r="A430" s="1549" t="s">
        <v>160</v>
      </c>
      <c r="B430" s="284">
        <v>61</v>
      </c>
      <c r="C430" s="30" t="s">
        <v>161</v>
      </c>
      <c r="D430" s="122">
        <v>1476</v>
      </c>
      <c r="E430" s="149">
        <v>1548</v>
      </c>
      <c r="F430" s="27">
        <f>E430/D430</f>
        <v>1.0487804878048781</v>
      </c>
      <c r="G430" s="145">
        <v>1548</v>
      </c>
      <c r="H430" s="149">
        <v>1684</v>
      </c>
      <c r="I430" s="27">
        <f>H430/G430</f>
        <v>1.0878552971576227</v>
      </c>
      <c r="J430" s="328" t="s">
        <v>359</v>
      </c>
      <c r="K430" s="145">
        <v>1684</v>
      </c>
      <c r="L430" s="149">
        <v>1740</v>
      </c>
      <c r="M430" s="27">
        <f>L430/K430</f>
        <v>1.0332541567695963</v>
      </c>
      <c r="N430" s="366">
        <v>1740</v>
      </c>
      <c r="O430" s="366"/>
      <c r="P430" s="366">
        <v>1799.76</v>
      </c>
      <c r="Q430" s="605"/>
      <c r="R430" s="537">
        <f>P430/N430</f>
        <v>1.0343448275862068</v>
      </c>
      <c r="S430" s="366">
        <v>1799.76</v>
      </c>
      <c r="T430" s="366">
        <v>1865.8</v>
      </c>
      <c r="U430" s="351" t="s">
        <v>443</v>
      </c>
      <c r="V430" s="1584"/>
      <c r="W430" s="1586"/>
      <c r="X430" s="515" t="s">
        <v>768</v>
      </c>
      <c r="Y430" s="9"/>
      <c r="Z430" s="16">
        <v>2</v>
      </c>
      <c r="AA430" s="17"/>
      <c r="AB430" s="17"/>
      <c r="AC430" s="17"/>
      <c r="AD430" s="18"/>
      <c r="AE430" s="18"/>
      <c r="AF430" s="18"/>
      <c r="AG430" s="18"/>
      <c r="AH430" s="11"/>
      <c r="AI430" s="11"/>
      <c r="AJ430" s="11"/>
      <c r="AK430" s="11"/>
      <c r="AL430" s="11"/>
      <c r="AM430" s="11"/>
      <c r="AN430" s="11"/>
      <c r="AO430" s="11"/>
    </row>
    <row r="431" spans="1:41" ht="80.25" customHeight="1" x14ac:dyDescent="0.25">
      <c r="A431" s="1553"/>
      <c r="B431" s="473"/>
      <c r="C431" s="472" t="s">
        <v>465</v>
      </c>
      <c r="D431" s="473">
        <v>909</v>
      </c>
      <c r="E431" s="635">
        <v>953</v>
      </c>
      <c r="F431" s="480">
        <f>E431/D431</f>
        <v>1.0484048404840485</v>
      </c>
      <c r="G431" s="636">
        <v>953</v>
      </c>
      <c r="H431" s="635">
        <v>1037</v>
      </c>
      <c r="I431" s="480">
        <f>H431/G431</f>
        <v>1.0881427072402938</v>
      </c>
      <c r="J431" s="473" t="s">
        <v>360</v>
      </c>
      <c r="K431" s="636">
        <v>1037</v>
      </c>
      <c r="L431" s="635">
        <v>1082</v>
      </c>
      <c r="M431" s="480">
        <f>L431/K431</f>
        <v>1.0433944069431051</v>
      </c>
      <c r="N431" s="637">
        <v>1082</v>
      </c>
      <c r="O431" s="637">
        <f>N431*118%</f>
        <v>1276.76</v>
      </c>
      <c r="P431" s="637">
        <v>1129.44</v>
      </c>
      <c r="Q431" s="637">
        <f>P431*118%</f>
        <v>1332.7392</v>
      </c>
      <c r="R431" s="638">
        <f>P431/N431</f>
        <v>1.0438447319778188</v>
      </c>
      <c r="S431" s="637"/>
      <c r="T431" s="639"/>
      <c r="U431" s="473" t="s">
        <v>578</v>
      </c>
      <c r="V431" s="473"/>
      <c r="W431" s="473"/>
      <c r="X431" s="473" t="s">
        <v>812</v>
      </c>
      <c r="Y431" s="9"/>
      <c r="Z431" s="16">
        <v>2</v>
      </c>
      <c r="AA431" s="17"/>
      <c r="AB431" s="17"/>
      <c r="AC431" s="17"/>
      <c r="AD431" s="18"/>
      <c r="AE431" s="18"/>
      <c r="AF431" s="18"/>
      <c r="AG431" s="18"/>
      <c r="AH431" s="11"/>
      <c r="AI431" s="11"/>
      <c r="AJ431" s="11"/>
      <c r="AK431" s="11"/>
      <c r="AL431" s="11"/>
      <c r="AM431" s="11"/>
      <c r="AN431" s="11"/>
      <c r="AO431" s="11"/>
    </row>
    <row r="432" spans="1:41" ht="21" customHeight="1" x14ac:dyDescent="0.25">
      <c r="A432" s="1550" t="s">
        <v>776</v>
      </c>
      <c r="B432" s="1615">
        <v>62</v>
      </c>
      <c r="C432" s="528" t="s">
        <v>114</v>
      </c>
      <c r="D432" s="57"/>
      <c r="E432" s="56"/>
      <c r="F432" s="27"/>
      <c r="G432" s="56"/>
      <c r="H432" s="56"/>
      <c r="I432" s="27"/>
      <c r="J432" s="1654" t="s">
        <v>361</v>
      </c>
      <c r="K432" s="590"/>
      <c r="L432" s="1902"/>
      <c r="M432" s="1902"/>
      <c r="N432" s="1902"/>
      <c r="O432" s="1902"/>
      <c r="P432" s="1902"/>
      <c r="Q432" s="1902"/>
      <c r="R432" s="1902"/>
      <c r="S432" s="1902"/>
      <c r="T432" s="1903"/>
      <c r="U432" s="1554" t="s">
        <v>649</v>
      </c>
      <c r="V432" s="1710"/>
      <c r="W432" s="1710"/>
      <c r="X432" s="1554" t="s">
        <v>777</v>
      </c>
      <c r="Y432" s="9"/>
      <c r="Z432" s="16"/>
      <c r="AA432" s="17"/>
      <c r="AB432" s="17"/>
      <c r="AC432" s="17"/>
      <c r="AD432" s="18"/>
      <c r="AE432" s="18"/>
      <c r="AF432" s="18"/>
      <c r="AG432" s="18"/>
      <c r="AH432" s="11"/>
      <c r="AI432" s="11"/>
      <c r="AJ432" s="11"/>
      <c r="AK432" s="11"/>
      <c r="AL432" s="11"/>
      <c r="AM432" s="11"/>
      <c r="AN432" s="11"/>
      <c r="AO432" s="11"/>
    </row>
    <row r="433" spans="1:41" ht="25.5" customHeight="1" x14ac:dyDescent="0.25">
      <c r="A433" s="1550"/>
      <c r="B433" s="1616"/>
      <c r="C433" s="134" t="s">
        <v>162</v>
      </c>
      <c r="D433" s="124"/>
      <c r="E433" s="149"/>
      <c r="F433" s="27"/>
      <c r="G433" s="369"/>
      <c r="H433" s="1656"/>
      <c r="I433" s="1657"/>
      <c r="J433" s="1655"/>
      <c r="K433" s="1656"/>
      <c r="L433" s="1904"/>
      <c r="M433" s="1904"/>
      <c r="N433" s="1904"/>
      <c r="O433" s="1904"/>
      <c r="P433" s="1904"/>
      <c r="Q433" s="1904"/>
      <c r="R433" s="1904"/>
      <c r="S433" s="1904"/>
      <c r="T433" s="1657"/>
      <c r="U433" s="1555"/>
      <c r="V433" s="1710"/>
      <c r="W433" s="1710"/>
      <c r="X433" s="1555"/>
      <c r="Y433" s="9"/>
      <c r="Z433" s="16">
        <v>2</v>
      </c>
      <c r="AA433" s="17"/>
      <c r="AB433" s="17"/>
      <c r="AC433" s="17"/>
      <c r="AD433" s="18"/>
      <c r="AE433" s="18"/>
      <c r="AF433" s="18"/>
      <c r="AG433" s="18"/>
      <c r="AH433" s="11"/>
      <c r="AI433" s="11"/>
      <c r="AJ433" s="11"/>
      <c r="AK433" s="11"/>
      <c r="AL433" s="11"/>
      <c r="AM433" s="11"/>
      <c r="AN433" s="11"/>
      <c r="AO433" s="11"/>
    </row>
    <row r="434" spans="1:41" ht="49.5" customHeight="1" x14ac:dyDescent="0.25">
      <c r="A434" s="1550"/>
      <c r="B434" s="1616"/>
      <c r="C434" s="134" t="s">
        <v>288</v>
      </c>
      <c r="D434" s="124">
        <v>1575</v>
      </c>
      <c r="E434" s="149">
        <v>1652</v>
      </c>
      <c r="F434" s="27">
        <f t="shared" ref="F434:F442" si="70">E434/D434</f>
        <v>1.048888888888889</v>
      </c>
      <c r="G434" s="149">
        <v>1652</v>
      </c>
      <c r="H434" s="149">
        <v>1798</v>
      </c>
      <c r="I434" s="27">
        <f t="shared" ref="I434:I442" si="71">H434/G434</f>
        <v>1.0883777239709442</v>
      </c>
      <c r="J434" s="1655"/>
      <c r="K434" s="149">
        <v>1798</v>
      </c>
      <c r="L434" s="149">
        <v>1857</v>
      </c>
      <c r="M434" s="31">
        <f t="shared" ref="M434:M442" si="72">L434/K434</f>
        <v>1.0328142380422691</v>
      </c>
      <c r="N434" s="366">
        <v>1857</v>
      </c>
      <c r="O434" s="366"/>
      <c r="P434" s="149">
        <v>1920.14</v>
      </c>
      <c r="Q434" s="605"/>
      <c r="R434" s="574">
        <f t="shared" ref="R434:R442" si="73">P434/N434</f>
        <v>1.0340010770059236</v>
      </c>
      <c r="S434" s="366"/>
      <c r="T434" s="575"/>
      <c r="U434" s="1555"/>
      <c r="V434" s="125"/>
      <c r="W434" s="125"/>
      <c r="X434" s="1555"/>
      <c r="Y434" s="9"/>
      <c r="Z434" s="16"/>
      <c r="AA434" s="17"/>
      <c r="AB434" s="17"/>
      <c r="AC434" s="17"/>
      <c r="AD434" s="18"/>
      <c r="AE434" s="18"/>
      <c r="AF434" s="18"/>
      <c r="AG434" s="18"/>
      <c r="AH434" s="11"/>
      <c r="AI434" s="11"/>
      <c r="AJ434" s="11"/>
      <c r="AK434" s="11"/>
      <c r="AL434" s="11"/>
      <c r="AM434" s="11"/>
      <c r="AN434" s="11"/>
      <c r="AO434" s="11"/>
    </row>
    <row r="435" spans="1:41" ht="51.75" customHeight="1" x14ac:dyDescent="0.25">
      <c r="A435" s="1550"/>
      <c r="B435" s="1616"/>
      <c r="C435" s="134" t="s">
        <v>287</v>
      </c>
      <c r="D435" s="124">
        <v>1575</v>
      </c>
      <c r="E435" s="149">
        <v>1652</v>
      </c>
      <c r="F435" s="27">
        <f t="shared" si="70"/>
        <v>1.048888888888889</v>
      </c>
      <c r="G435" s="149">
        <v>1652</v>
      </c>
      <c r="H435" s="149">
        <v>1798</v>
      </c>
      <c r="I435" s="27">
        <f t="shared" si="71"/>
        <v>1.0883777239709442</v>
      </c>
      <c r="J435" s="1655"/>
      <c r="K435" s="149">
        <v>1798</v>
      </c>
      <c r="L435" s="149">
        <v>1857</v>
      </c>
      <c r="M435" s="31">
        <f t="shared" si="72"/>
        <v>1.0328142380422691</v>
      </c>
      <c r="N435" s="366">
        <v>1857</v>
      </c>
      <c r="O435" s="366"/>
      <c r="P435" s="149">
        <v>1920.14</v>
      </c>
      <c r="Q435" s="605"/>
      <c r="R435" s="574">
        <f t="shared" si="73"/>
        <v>1.0340010770059236</v>
      </c>
      <c r="S435" s="366"/>
      <c r="T435" s="575"/>
      <c r="U435" s="1555"/>
      <c r="V435" s="125"/>
      <c r="W435" s="125"/>
      <c r="X435" s="1555"/>
      <c r="Y435" s="9"/>
      <c r="Z435" s="16"/>
      <c r="AA435" s="17"/>
      <c r="AB435" s="17"/>
      <c r="AC435" s="17"/>
      <c r="AD435" s="18"/>
      <c r="AE435" s="18"/>
      <c r="AF435" s="18"/>
      <c r="AG435" s="18"/>
      <c r="AH435" s="11"/>
      <c r="AI435" s="11"/>
      <c r="AJ435" s="11"/>
      <c r="AK435" s="11"/>
      <c r="AL435" s="11"/>
      <c r="AM435" s="11"/>
      <c r="AN435" s="11"/>
      <c r="AO435" s="11"/>
    </row>
    <row r="436" spans="1:41" ht="52.5" customHeight="1" x14ac:dyDescent="0.25">
      <c r="A436" s="1550"/>
      <c r="B436" s="1616"/>
      <c r="C436" s="134" t="s">
        <v>289</v>
      </c>
      <c r="D436" s="124">
        <v>1575</v>
      </c>
      <c r="E436" s="149">
        <v>1652</v>
      </c>
      <c r="F436" s="27">
        <f t="shared" si="70"/>
        <v>1.048888888888889</v>
      </c>
      <c r="G436" s="149">
        <v>1652</v>
      </c>
      <c r="H436" s="149">
        <v>1798</v>
      </c>
      <c r="I436" s="27">
        <f t="shared" si="71"/>
        <v>1.0883777239709442</v>
      </c>
      <c r="J436" s="1655"/>
      <c r="K436" s="149">
        <v>1798</v>
      </c>
      <c r="L436" s="149">
        <v>1857</v>
      </c>
      <c r="M436" s="31">
        <f t="shared" si="72"/>
        <v>1.0328142380422691</v>
      </c>
      <c r="N436" s="366">
        <v>1857</v>
      </c>
      <c r="O436" s="366"/>
      <c r="P436" s="149">
        <v>1920.14</v>
      </c>
      <c r="Q436" s="605"/>
      <c r="R436" s="574">
        <f t="shared" si="73"/>
        <v>1.0340010770059236</v>
      </c>
      <c r="S436" s="366"/>
      <c r="T436" s="575"/>
      <c r="U436" s="1555"/>
      <c r="V436" s="125"/>
      <c r="W436" s="125"/>
      <c r="X436" s="1555"/>
      <c r="Y436" s="9"/>
      <c r="Z436" s="16"/>
      <c r="AA436" s="17"/>
      <c r="AB436" s="17"/>
      <c r="AC436" s="17"/>
      <c r="AD436" s="18"/>
      <c r="AE436" s="18"/>
      <c r="AF436" s="18"/>
      <c r="AG436" s="18"/>
      <c r="AH436" s="11"/>
      <c r="AI436" s="11"/>
      <c r="AJ436" s="11"/>
      <c r="AK436" s="11"/>
      <c r="AL436" s="11"/>
      <c r="AM436" s="11"/>
      <c r="AN436" s="11"/>
      <c r="AO436" s="11"/>
    </row>
    <row r="437" spans="1:41" ht="51" customHeight="1" x14ac:dyDescent="0.25">
      <c r="A437" s="1550"/>
      <c r="B437" s="1616"/>
      <c r="C437" s="134" t="s">
        <v>290</v>
      </c>
      <c r="D437" s="124">
        <v>1575</v>
      </c>
      <c r="E437" s="149">
        <v>1652</v>
      </c>
      <c r="F437" s="27">
        <f t="shared" si="70"/>
        <v>1.048888888888889</v>
      </c>
      <c r="G437" s="149">
        <v>1652</v>
      </c>
      <c r="H437" s="149">
        <v>1798</v>
      </c>
      <c r="I437" s="27">
        <f t="shared" si="71"/>
        <v>1.0883777239709442</v>
      </c>
      <c r="J437" s="1655"/>
      <c r="K437" s="149">
        <v>1798</v>
      </c>
      <c r="L437" s="149">
        <v>1857</v>
      </c>
      <c r="M437" s="31">
        <f t="shared" si="72"/>
        <v>1.0328142380422691</v>
      </c>
      <c r="N437" s="366">
        <v>1857</v>
      </c>
      <c r="O437" s="366"/>
      <c r="P437" s="149">
        <v>1920.14</v>
      </c>
      <c r="Q437" s="605"/>
      <c r="R437" s="574">
        <f t="shared" si="73"/>
        <v>1.0340010770059236</v>
      </c>
      <c r="S437" s="366"/>
      <c r="T437" s="575"/>
      <c r="U437" s="1555"/>
      <c r="V437" s="125"/>
      <c r="W437" s="125"/>
      <c r="X437" s="1555"/>
      <c r="Y437" s="9"/>
      <c r="Z437" s="16"/>
      <c r="AA437" s="17"/>
      <c r="AB437" s="17"/>
      <c r="AC437" s="17"/>
      <c r="AD437" s="18"/>
      <c r="AE437" s="18"/>
      <c r="AF437" s="18"/>
      <c r="AG437" s="18"/>
      <c r="AH437" s="11"/>
      <c r="AI437" s="11"/>
      <c r="AJ437" s="11"/>
      <c r="AK437" s="11"/>
      <c r="AL437" s="11"/>
      <c r="AM437" s="11"/>
      <c r="AN437" s="11"/>
      <c r="AO437" s="11"/>
    </row>
    <row r="438" spans="1:41" ht="56.25" customHeight="1" x14ac:dyDescent="0.25">
      <c r="A438" s="1550"/>
      <c r="B438" s="1616"/>
      <c r="C438" s="134" t="s">
        <v>291</v>
      </c>
      <c r="D438" s="124">
        <v>1575</v>
      </c>
      <c r="E438" s="149">
        <v>1652</v>
      </c>
      <c r="F438" s="27">
        <f t="shared" si="70"/>
        <v>1.048888888888889</v>
      </c>
      <c r="G438" s="149">
        <v>1652</v>
      </c>
      <c r="H438" s="149">
        <v>1798</v>
      </c>
      <c r="I438" s="27">
        <f t="shared" si="71"/>
        <v>1.0883777239709442</v>
      </c>
      <c r="J438" s="1655"/>
      <c r="K438" s="149">
        <v>1798</v>
      </c>
      <c r="L438" s="149">
        <v>1857</v>
      </c>
      <c r="M438" s="31">
        <f t="shared" si="72"/>
        <v>1.0328142380422691</v>
      </c>
      <c r="N438" s="366">
        <v>1857</v>
      </c>
      <c r="O438" s="366"/>
      <c r="P438" s="149">
        <v>1920.14</v>
      </c>
      <c r="Q438" s="605"/>
      <c r="R438" s="574">
        <f t="shared" si="73"/>
        <v>1.0340010770059236</v>
      </c>
      <c r="S438" s="366"/>
      <c r="T438" s="575"/>
      <c r="U438" s="1555"/>
      <c r="V438" s="125"/>
      <c r="W438" s="125"/>
      <c r="X438" s="1555"/>
      <c r="Y438" s="9"/>
      <c r="Z438" s="16"/>
      <c r="AA438" s="17"/>
      <c r="AB438" s="17"/>
      <c r="AC438" s="17"/>
      <c r="AD438" s="18"/>
      <c r="AE438" s="18"/>
      <c r="AF438" s="18"/>
      <c r="AG438" s="18"/>
      <c r="AH438" s="11"/>
      <c r="AI438" s="11"/>
      <c r="AJ438" s="11"/>
      <c r="AK438" s="11"/>
      <c r="AL438" s="11"/>
      <c r="AM438" s="11"/>
      <c r="AN438" s="11"/>
      <c r="AO438" s="11"/>
    </row>
    <row r="439" spans="1:41" ht="53.25" customHeight="1" x14ac:dyDescent="0.25">
      <c r="A439" s="1550"/>
      <c r="B439" s="1616"/>
      <c r="C439" s="134" t="s">
        <v>292</v>
      </c>
      <c r="D439" s="124">
        <v>1575</v>
      </c>
      <c r="E439" s="149">
        <v>1652</v>
      </c>
      <c r="F439" s="27">
        <f t="shared" si="70"/>
        <v>1.048888888888889</v>
      </c>
      <c r="G439" s="149">
        <v>1652</v>
      </c>
      <c r="H439" s="149">
        <v>1798</v>
      </c>
      <c r="I439" s="27">
        <f t="shared" si="71"/>
        <v>1.0883777239709442</v>
      </c>
      <c r="J439" s="1655"/>
      <c r="K439" s="149">
        <v>1798</v>
      </c>
      <c r="L439" s="149">
        <v>1857</v>
      </c>
      <c r="M439" s="31">
        <f t="shared" si="72"/>
        <v>1.0328142380422691</v>
      </c>
      <c r="N439" s="366">
        <v>1857</v>
      </c>
      <c r="O439" s="366"/>
      <c r="P439" s="149">
        <v>1920.14</v>
      </c>
      <c r="Q439" s="605"/>
      <c r="R439" s="574">
        <f t="shared" si="73"/>
        <v>1.0340010770059236</v>
      </c>
      <c r="S439" s="366"/>
      <c r="T439" s="575"/>
      <c r="U439" s="1555"/>
      <c r="V439" s="125"/>
      <c r="W439" s="125"/>
      <c r="X439" s="1555"/>
      <c r="Y439" s="9"/>
      <c r="Z439" s="16"/>
      <c r="AA439" s="17"/>
      <c r="AB439" s="17"/>
      <c r="AC439" s="17"/>
      <c r="AD439" s="18"/>
      <c r="AE439" s="18"/>
      <c r="AF439" s="18"/>
      <c r="AG439" s="18"/>
      <c r="AH439" s="11"/>
      <c r="AI439" s="11"/>
      <c r="AJ439" s="11"/>
      <c r="AK439" s="11"/>
      <c r="AL439" s="11"/>
      <c r="AM439" s="11"/>
      <c r="AN439" s="11"/>
      <c r="AO439" s="11"/>
    </row>
    <row r="440" spans="1:41" ht="53.25" customHeight="1" x14ac:dyDescent="0.25">
      <c r="A440" s="1550"/>
      <c r="B440" s="1616"/>
      <c r="C440" s="134" t="s">
        <v>293</v>
      </c>
      <c r="D440" s="124">
        <v>1575</v>
      </c>
      <c r="E440" s="149">
        <v>1652</v>
      </c>
      <c r="F440" s="27">
        <f t="shared" si="70"/>
        <v>1.048888888888889</v>
      </c>
      <c r="G440" s="149">
        <v>1652</v>
      </c>
      <c r="H440" s="149">
        <v>1798</v>
      </c>
      <c r="I440" s="27">
        <f t="shared" si="71"/>
        <v>1.0883777239709442</v>
      </c>
      <c r="J440" s="1655"/>
      <c r="K440" s="149">
        <v>1798</v>
      </c>
      <c r="L440" s="149">
        <v>1857</v>
      </c>
      <c r="M440" s="31">
        <f t="shared" si="72"/>
        <v>1.0328142380422691</v>
      </c>
      <c r="N440" s="366">
        <v>1857</v>
      </c>
      <c r="O440" s="366"/>
      <c r="P440" s="149">
        <v>1920.14</v>
      </c>
      <c r="Q440" s="605"/>
      <c r="R440" s="574">
        <f t="shared" si="73"/>
        <v>1.0340010770059236</v>
      </c>
      <c r="S440" s="366"/>
      <c r="T440" s="575"/>
      <c r="U440" s="1555"/>
      <c r="V440" s="125"/>
      <c r="W440" s="125"/>
      <c r="X440" s="1555"/>
      <c r="Y440" s="9"/>
      <c r="Z440" s="16"/>
      <c r="AA440" s="17"/>
      <c r="AB440" s="17"/>
      <c r="AC440" s="17"/>
      <c r="AD440" s="18"/>
      <c r="AE440" s="18"/>
      <c r="AF440" s="18"/>
      <c r="AG440" s="18"/>
      <c r="AH440" s="11"/>
      <c r="AI440" s="11"/>
      <c r="AJ440" s="11"/>
      <c r="AK440" s="11"/>
      <c r="AL440" s="11"/>
      <c r="AM440" s="11"/>
      <c r="AN440" s="11"/>
      <c r="AO440" s="11"/>
    </row>
    <row r="441" spans="1:41" ht="49.5" customHeight="1" x14ac:dyDescent="0.25">
      <c r="A441" s="1550"/>
      <c r="B441" s="1616"/>
      <c r="C441" s="134" t="s">
        <v>294</v>
      </c>
      <c r="D441" s="124">
        <v>1575</v>
      </c>
      <c r="E441" s="149">
        <v>1652</v>
      </c>
      <c r="F441" s="27">
        <f t="shared" si="70"/>
        <v>1.048888888888889</v>
      </c>
      <c r="G441" s="149">
        <v>1652</v>
      </c>
      <c r="H441" s="149">
        <v>1798</v>
      </c>
      <c r="I441" s="27">
        <f t="shared" si="71"/>
        <v>1.0883777239709442</v>
      </c>
      <c r="J441" s="1655"/>
      <c r="K441" s="149">
        <v>1798</v>
      </c>
      <c r="L441" s="149">
        <v>1857</v>
      </c>
      <c r="M441" s="31">
        <f t="shared" si="72"/>
        <v>1.0328142380422691</v>
      </c>
      <c r="N441" s="366">
        <v>1857</v>
      </c>
      <c r="O441" s="366"/>
      <c r="P441" s="149">
        <v>1920.14</v>
      </c>
      <c r="Q441" s="605"/>
      <c r="R441" s="574">
        <f t="shared" si="73"/>
        <v>1.0340010770059236</v>
      </c>
      <c r="S441" s="366"/>
      <c r="T441" s="575"/>
      <c r="U441" s="1555"/>
      <c r="V441" s="125"/>
      <c r="W441" s="125"/>
      <c r="X441" s="1555"/>
      <c r="Y441" s="9"/>
      <c r="Z441" s="16"/>
      <c r="AA441" s="17"/>
      <c r="AB441" s="17"/>
      <c r="AC441" s="17"/>
      <c r="AD441" s="18"/>
      <c r="AE441" s="18"/>
      <c r="AF441" s="18"/>
      <c r="AG441" s="18"/>
      <c r="AH441" s="11"/>
      <c r="AI441" s="11"/>
      <c r="AJ441" s="11"/>
      <c r="AK441" s="11"/>
      <c r="AL441" s="11"/>
      <c r="AM441" s="11"/>
      <c r="AN441" s="11"/>
      <c r="AO441" s="11"/>
    </row>
    <row r="442" spans="1:41" ht="51.75" customHeight="1" x14ac:dyDescent="0.25">
      <c r="A442" s="1550"/>
      <c r="B442" s="1616"/>
      <c r="C442" s="134" t="s">
        <v>295</v>
      </c>
      <c r="D442" s="124">
        <v>1575</v>
      </c>
      <c r="E442" s="149">
        <v>1652</v>
      </c>
      <c r="F442" s="27">
        <f t="shared" si="70"/>
        <v>1.048888888888889</v>
      </c>
      <c r="G442" s="149">
        <v>1652</v>
      </c>
      <c r="H442" s="149">
        <v>1798</v>
      </c>
      <c r="I442" s="27">
        <f t="shared" si="71"/>
        <v>1.0883777239709442</v>
      </c>
      <c r="J442" s="1655"/>
      <c r="K442" s="149">
        <v>1798</v>
      </c>
      <c r="L442" s="149">
        <v>1857</v>
      </c>
      <c r="M442" s="31">
        <f t="shared" si="72"/>
        <v>1.0328142380422691</v>
      </c>
      <c r="N442" s="366">
        <v>1857</v>
      </c>
      <c r="O442" s="366"/>
      <c r="P442" s="149">
        <v>1920.14</v>
      </c>
      <c r="Q442" s="605"/>
      <c r="R442" s="574">
        <f t="shared" si="73"/>
        <v>1.0340010770059236</v>
      </c>
      <c r="S442" s="366"/>
      <c r="T442" s="575"/>
      <c r="U442" s="1555"/>
      <c r="V442" s="125"/>
      <c r="W442" s="125"/>
      <c r="X442" s="1555"/>
      <c r="Y442" s="9"/>
      <c r="Z442" s="16"/>
      <c r="AA442" s="17"/>
      <c r="AB442" s="17"/>
      <c r="AC442" s="17"/>
      <c r="AD442" s="18"/>
      <c r="AE442" s="18"/>
      <c r="AF442" s="18"/>
      <c r="AG442" s="18"/>
      <c r="AH442" s="11"/>
      <c r="AI442" s="11"/>
      <c r="AJ442" s="11"/>
      <c r="AK442" s="11"/>
      <c r="AL442" s="11"/>
      <c r="AM442" s="11"/>
      <c r="AN442" s="11"/>
      <c r="AO442" s="11"/>
    </row>
    <row r="443" spans="1:41" ht="24.75" customHeight="1" x14ac:dyDescent="0.25">
      <c r="A443" s="1550"/>
      <c r="B443" s="1616"/>
      <c r="C443" s="134" t="s">
        <v>163</v>
      </c>
      <c r="D443" s="124"/>
      <c r="E443" s="149"/>
      <c r="F443" s="27"/>
      <c r="G443" s="149"/>
      <c r="H443" s="149"/>
      <c r="I443" s="27"/>
      <c r="J443" s="1655"/>
      <c r="K443" s="149"/>
      <c r="L443" s="1901"/>
      <c r="M443" s="1902"/>
      <c r="N443" s="1902"/>
      <c r="O443" s="1902"/>
      <c r="P443" s="1902"/>
      <c r="Q443" s="1902"/>
      <c r="R443" s="1902"/>
      <c r="S443" s="1902"/>
      <c r="T443" s="1903"/>
      <c r="U443" s="1555"/>
      <c r="V443" s="1895"/>
      <c r="W443" s="1896"/>
      <c r="X443" s="1555"/>
      <c r="Y443" s="9"/>
      <c r="Z443" s="16">
        <v>2</v>
      </c>
      <c r="AA443" s="17"/>
      <c r="AB443" s="17"/>
      <c r="AC443" s="17"/>
      <c r="AD443" s="18"/>
      <c r="AE443" s="18"/>
      <c r="AF443" s="18"/>
      <c r="AG443" s="18"/>
      <c r="AH443" s="11"/>
      <c r="AI443" s="11"/>
      <c r="AJ443" s="11"/>
      <c r="AK443" s="11"/>
      <c r="AL443" s="11"/>
      <c r="AM443" s="11"/>
      <c r="AN443" s="11"/>
      <c r="AO443" s="11"/>
    </row>
    <row r="444" spans="1:41" ht="26.25" customHeight="1" x14ac:dyDescent="0.25">
      <c r="A444" s="1550"/>
      <c r="B444" s="1616"/>
      <c r="C444" s="134" t="s">
        <v>296</v>
      </c>
      <c r="D444" s="124">
        <v>1606</v>
      </c>
      <c r="E444" s="149">
        <v>1684</v>
      </c>
      <c r="F444" s="27">
        <f>E444/D444</f>
        <v>1.0485678704856787</v>
      </c>
      <c r="G444" s="149">
        <v>1684</v>
      </c>
      <c r="H444" s="149">
        <v>1833</v>
      </c>
      <c r="I444" s="27">
        <f>H444/G444</f>
        <v>1.0884798099762469</v>
      </c>
      <c r="J444" s="1655"/>
      <c r="K444" s="149">
        <v>1833</v>
      </c>
      <c r="L444" s="149">
        <v>1893</v>
      </c>
      <c r="M444" s="31">
        <f t="shared" ref="M444:M463" si="74">L444/K444</f>
        <v>1.032733224222586</v>
      </c>
      <c r="N444" s="366">
        <v>1893</v>
      </c>
      <c r="O444" s="366"/>
      <c r="P444" s="366">
        <v>1957.36</v>
      </c>
      <c r="Q444" s="605"/>
      <c r="R444" s="574">
        <f>P444/N444</f>
        <v>1.033998943475964</v>
      </c>
      <c r="S444" s="366"/>
      <c r="T444" s="575"/>
      <c r="U444" s="1555"/>
      <c r="V444" s="125"/>
      <c r="W444" s="125"/>
      <c r="X444" s="1555"/>
      <c r="Y444" s="9"/>
      <c r="Z444" s="16"/>
      <c r="AA444" s="17"/>
      <c r="AB444" s="17"/>
      <c r="AC444" s="17"/>
      <c r="AD444" s="18"/>
      <c r="AE444" s="18"/>
      <c r="AF444" s="18"/>
      <c r="AG444" s="18"/>
      <c r="AH444" s="11"/>
      <c r="AI444" s="11"/>
      <c r="AJ444" s="11"/>
      <c r="AK444" s="11"/>
      <c r="AL444" s="11"/>
      <c r="AM444" s="11"/>
      <c r="AN444" s="11"/>
      <c r="AO444" s="11"/>
    </row>
    <row r="445" spans="1:41" ht="24.75" customHeight="1" x14ac:dyDescent="0.25">
      <c r="A445" s="1550"/>
      <c r="B445" s="1616"/>
      <c r="C445" s="134" t="s">
        <v>164</v>
      </c>
      <c r="D445" s="124">
        <v>1606</v>
      </c>
      <c r="E445" s="149">
        <v>1684</v>
      </c>
      <c r="F445" s="27">
        <f>E445/D445</f>
        <v>1.0485678704856787</v>
      </c>
      <c r="G445" s="149">
        <v>1684</v>
      </c>
      <c r="H445" s="149">
        <v>1833</v>
      </c>
      <c r="I445" s="27">
        <f t="shared" ref="I445:I453" si="75">H445/G445</f>
        <v>1.0884798099762469</v>
      </c>
      <c r="J445" s="1655"/>
      <c r="K445" s="149">
        <v>1833</v>
      </c>
      <c r="L445" s="149">
        <v>1893</v>
      </c>
      <c r="M445" s="31">
        <f t="shared" si="74"/>
        <v>1.032733224222586</v>
      </c>
      <c r="N445" s="366">
        <v>1893</v>
      </c>
      <c r="O445" s="366"/>
      <c r="P445" s="366">
        <v>1957.36</v>
      </c>
      <c r="Q445" s="605"/>
      <c r="R445" s="574">
        <f>P445/N445</f>
        <v>1.033998943475964</v>
      </c>
      <c r="S445" s="366"/>
      <c r="T445" s="575"/>
      <c r="U445" s="1555"/>
      <c r="V445" s="125"/>
      <c r="W445" s="125"/>
      <c r="X445" s="1555"/>
      <c r="Y445" s="9"/>
      <c r="Z445" s="16">
        <v>2</v>
      </c>
      <c r="AA445" s="17"/>
      <c r="AB445" s="17"/>
      <c r="AC445" s="17"/>
      <c r="AD445" s="18"/>
      <c r="AE445" s="18"/>
      <c r="AF445" s="18"/>
      <c r="AG445" s="18"/>
      <c r="AH445" s="11"/>
      <c r="AI445" s="11"/>
      <c r="AJ445" s="11"/>
      <c r="AK445" s="11"/>
      <c r="AL445" s="11"/>
      <c r="AM445" s="11"/>
      <c r="AN445" s="11"/>
      <c r="AO445" s="11"/>
    </row>
    <row r="446" spans="1:41" ht="27.75" customHeight="1" x14ac:dyDescent="0.25">
      <c r="A446" s="1550"/>
      <c r="B446" s="1616"/>
      <c r="C446" s="134" t="s">
        <v>165</v>
      </c>
      <c r="D446" s="124">
        <v>1606</v>
      </c>
      <c r="E446" s="149">
        <v>1684</v>
      </c>
      <c r="F446" s="27">
        <f>E446/D446</f>
        <v>1.0485678704856787</v>
      </c>
      <c r="G446" s="149">
        <v>1684</v>
      </c>
      <c r="H446" s="149">
        <v>1833</v>
      </c>
      <c r="I446" s="27">
        <f t="shared" si="75"/>
        <v>1.0884798099762469</v>
      </c>
      <c r="J446" s="1655"/>
      <c r="K446" s="149">
        <v>1833</v>
      </c>
      <c r="L446" s="149">
        <v>1893</v>
      </c>
      <c r="M446" s="31">
        <f t="shared" si="74"/>
        <v>1.032733224222586</v>
      </c>
      <c r="N446" s="366">
        <v>1893</v>
      </c>
      <c r="O446" s="366"/>
      <c r="P446" s="366">
        <v>1957.36</v>
      </c>
      <c r="Q446" s="605"/>
      <c r="R446" s="574">
        <f>P446/N446</f>
        <v>1.033998943475964</v>
      </c>
      <c r="S446" s="366"/>
      <c r="T446" s="575"/>
      <c r="U446" s="1555"/>
      <c r="V446" s="125"/>
      <c r="W446" s="125"/>
      <c r="X446" s="1555"/>
      <c r="Y446" s="9"/>
      <c r="Z446" s="16">
        <v>2</v>
      </c>
      <c r="AA446" s="17"/>
      <c r="AB446" s="17"/>
      <c r="AC446" s="17"/>
      <c r="AD446" s="18"/>
      <c r="AE446" s="18"/>
      <c r="AF446" s="18"/>
      <c r="AG446" s="18"/>
      <c r="AH446" s="11"/>
      <c r="AI446" s="11"/>
      <c r="AJ446" s="11"/>
      <c r="AK446" s="11"/>
      <c r="AL446" s="11"/>
      <c r="AM446" s="11"/>
      <c r="AN446" s="11"/>
      <c r="AO446" s="11"/>
    </row>
    <row r="447" spans="1:41" ht="28.5" customHeight="1" x14ac:dyDescent="0.25">
      <c r="A447" s="1550"/>
      <c r="B447" s="1616"/>
      <c r="C447" s="134" t="s">
        <v>166</v>
      </c>
      <c r="D447" s="124">
        <v>1606</v>
      </c>
      <c r="E447" s="149">
        <v>1684</v>
      </c>
      <c r="F447" s="27">
        <f>E447/D447</f>
        <v>1.0485678704856787</v>
      </c>
      <c r="G447" s="149">
        <v>1684</v>
      </c>
      <c r="H447" s="149">
        <v>1833</v>
      </c>
      <c r="I447" s="27">
        <f t="shared" si="75"/>
        <v>1.0884798099762469</v>
      </c>
      <c r="J447" s="1920"/>
      <c r="K447" s="149">
        <v>1833</v>
      </c>
      <c r="L447" s="149">
        <v>1893</v>
      </c>
      <c r="M447" s="31">
        <f t="shared" si="74"/>
        <v>1.032733224222586</v>
      </c>
      <c r="N447" s="366">
        <v>1893</v>
      </c>
      <c r="O447" s="366"/>
      <c r="P447" s="366">
        <v>1957.36</v>
      </c>
      <c r="Q447" s="605"/>
      <c r="R447" s="574">
        <f>P447/N447</f>
        <v>1.033998943475964</v>
      </c>
      <c r="S447" s="366"/>
      <c r="T447" s="575"/>
      <c r="U447" s="1555"/>
      <c r="V447" s="125"/>
      <c r="W447" s="125"/>
      <c r="X447" s="1555"/>
      <c r="Y447" s="9"/>
      <c r="Z447" s="16">
        <v>2</v>
      </c>
      <c r="AA447" s="17"/>
      <c r="AB447" s="17"/>
      <c r="AC447" s="17"/>
      <c r="AD447" s="18"/>
      <c r="AE447" s="18"/>
      <c r="AF447" s="18"/>
      <c r="AG447" s="18"/>
      <c r="AH447" s="11"/>
      <c r="AI447" s="11"/>
      <c r="AJ447" s="11"/>
      <c r="AK447" s="11"/>
      <c r="AL447" s="11"/>
      <c r="AM447" s="11"/>
      <c r="AN447" s="11"/>
      <c r="AO447" s="11"/>
    </row>
    <row r="448" spans="1:41" ht="28.5" customHeight="1" x14ac:dyDescent="0.25">
      <c r="A448" s="1550"/>
      <c r="B448" s="1616"/>
      <c r="C448" s="134" t="s">
        <v>645</v>
      </c>
      <c r="D448" s="124"/>
      <c r="E448" s="149"/>
      <c r="F448" s="27"/>
      <c r="G448" s="149"/>
      <c r="H448" s="149"/>
      <c r="I448" s="27"/>
      <c r="J448" s="488"/>
      <c r="K448" s="149"/>
      <c r="L448" s="1901"/>
      <c r="M448" s="1902"/>
      <c r="N448" s="1902"/>
      <c r="O448" s="1902"/>
      <c r="P448" s="1902"/>
      <c r="Q448" s="1902"/>
      <c r="R448" s="1902"/>
      <c r="S448" s="1902"/>
      <c r="T448" s="1903"/>
      <c r="U448" s="1555"/>
      <c r="V448" s="556"/>
      <c r="W448" s="557"/>
      <c r="X448" s="1555"/>
      <c r="Y448" s="9"/>
      <c r="Z448" s="16"/>
      <c r="AA448" s="17"/>
      <c r="AB448" s="17"/>
      <c r="AC448" s="17"/>
      <c r="AD448" s="18"/>
      <c r="AE448" s="18"/>
      <c r="AF448" s="18"/>
      <c r="AG448" s="18"/>
      <c r="AH448" s="11"/>
      <c r="AI448" s="11"/>
      <c r="AJ448" s="11"/>
      <c r="AK448" s="11"/>
      <c r="AL448" s="11"/>
      <c r="AM448" s="11"/>
      <c r="AN448" s="11"/>
      <c r="AO448" s="11"/>
    </row>
    <row r="449" spans="1:41" ht="63.75" customHeight="1" x14ac:dyDescent="0.25">
      <c r="A449" s="1550"/>
      <c r="B449" s="1616"/>
      <c r="C449" s="134" t="s">
        <v>646</v>
      </c>
      <c r="D449" s="124"/>
      <c r="E449" s="149"/>
      <c r="F449" s="27"/>
      <c r="G449" s="149"/>
      <c r="H449" s="149"/>
      <c r="I449" s="27"/>
      <c r="J449" s="488"/>
      <c r="K449" s="149" t="s">
        <v>23</v>
      </c>
      <c r="L449" s="149">
        <v>1733</v>
      </c>
      <c r="M449" s="31"/>
      <c r="N449" s="366">
        <v>1733</v>
      </c>
      <c r="O449" s="366"/>
      <c r="P449" s="366">
        <v>1812.72</v>
      </c>
      <c r="Q449" s="605"/>
      <c r="R449" s="574">
        <f t="shared" ref="R449:R489" si="76">P449/N449</f>
        <v>1.04600115406809</v>
      </c>
      <c r="S449" s="366"/>
      <c r="T449" s="575"/>
      <c r="U449" s="1555"/>
      <c r="V449" s="125"/>
      <c r="W449" s="125"/>
      <c r="X449" s="1555"/>
      <c r="Y449" s="9"/>
      <c r="Z449" s="16"/>
      <c r="AA449" s="17"/>
      <c r="AB449" s="17"/>
      <c r="AC449" s="17"/>
      <c r="AD449" s="18"/>
      <c r="AE449" s="18"/>
      <c r="AF449" s="18"/>
      <c r="AG449" s="18"/>
      <c r="AH449" s="11"/>
      <c r="AI449" s="11"/>
      <c r="AJ449" s="11"/>
      <c r="AK449" s="11"/>
      <c r="AL449" s="11"/>
      <c r="AM449" s="11"/>
      <c r="AN449" s="11"/>
      <c r="AO449" s="11"/>
    </row>
    <row r="450" spans="1:41" ht="43.5" customHeight="1" x14ac:dyDescent="0.25">
      <c r="A450" s="1550"/>
      <c r="B450" s="1616"/>
      <c r="C450" s="134" t="s">
        <v>647</v>
      </c>
      <c r="D450" s="124"/>
      <c r="E450" s="149"/>
      <c r="F450" s="27"/>
      <c r="G450" s="149"/>
      <c r="H450" s="149"/>
      <c r="I450" s="27"/>
      <c r="J450" s="488"/>
      <c r="K450" s="149" t="s">
        <v>23</v>
      </c>
      <c r="L450" s="149">
        <v>1733</v>
      </c>
      <c r="M450" s="31"/>
      <c r="N450" s="366">
        <v>1733</v>
      </c>
      <c r="O450" s="366"/>
      <c r="P450" s="366">
        <v>1812.72</v>
      </c>
      <c r="Q450" s="605"/>
      <c r="R450" s="574">
        <f t="shared" si="76"/>
        <v>1.04600115406809</v>
      </c>
      <c r="S450" s="366"/>
      <c r="T450" s="575"/>
      <c r="U450" s="1555"/>
      <c r="V450" s="125"/>
      <c r="W450" s="125"/>
      <c r="X450" s="1555"/>
      <c r="Y450" s="9"/>
      <c r="Z450" s="16"/>
      <c r="AA450" s="17"/>
      <c r="AB450" s="17"/>
      <c r="AC450" s="17"/>
      <c r="AD450" s="18"/>
      <c r="AE450" s="18"/>
      <c r="AF450" s="18"/>
      <c r="AG450" s="18"/>
      <c r="AH450" s="11"/>
      <c r="AI450" s="11"/>
      <c r="AJ450" s="11"/>
      <c r="AK450" s="11"/>
      <c r="AL450" s="11"/>
      <c r="AM450" s="11"/>
      <c r="AN450" s="11"/>
      <c r="AO450" s="11"/>
    </row>
    <row r="451" spans="1:41" ht="39.75" customHeight="1" x14ac:dyDescent="0.25">
      <c r="A451" s="1553"/>
      <c r="B451" s="1617"/>
      <c r="C451" s="134" t="s">
        <v>648</v>
      </c>
      <c r="D451" s="124"/>
      <c r="E451" s="149"/>
      <c r="F451" s="27"/>
      <c r="G451" s="149"/>
      <c r="H451" s="149"/>
      <c r="I451" s="27"/>
      <c r="J451" s="488"/>
      <c r="K451" s="149" t="s">
        <v>23</v>
      </c>
      <c r="L451" s="149">
        <v>1733</v>
      </c>
      <c r="M451" s="31"/>
      <c r="N451" s="366">
        <v>1733</v>
      </c>
      <c r="O451" s="366"/>
      <c r="P451" s="366">
        <v>1812.72</v>
      </c>
      <c r="Q451" s="605"/>
      <c r="R451" s="574">
        <f t="shared" si="76"/>
        <v>1.04600115406809</v>
      </c>
      <c r="S451" s="366"/>
      <c r="T451" s="575"/>
      <c r="U451" s="1556"/>
      <c r="V451" s="125"/>
      <c r="W451" s="125"/>
      <c r="X451" s="1556"/>
      <c r="Y451" s="9"/>
      <c r="Z451" s="16"/>
      <c r="AA451" s="17"/>
      <c r="AB451" s="17"/>
      <c r="AC451" s="17"/>
      <c r="AD451" s="18"/>
      <c r="AE451" s="18"/>
      <c r="AF451" s="18"/>
      <c r="AG451" s="18"/>
      <c r="AH451" s="11"/>
      <c r="AI451" s="11"/>
      <c r="AJ451" s="11"/>
      <c r="AK451" s="11"/>
      <c r="AL451" s="11"/>
      <c r="AM451" s="11"/>
      <c r="AN451" s="11"/>
      <c r="AO451" s="11"/>
    </row>
    <row r="452" spans="1:41" s="80" customFormat="1" ht="36.75" customHeight="1" x14ac:dyDescent="0.25">
      <c r="A452" s="1550" t="s">
        <v>773</v>
      </c>
      <c r="B452" s="289">
        <v>63</v>
      </c>
      <c r="C452" s="152" t="s">
        <v>202</v>
      </c>
      <c r="D452" s="124" t="s">
        <v>23</v>
      </c>
      <c r="E452" s="270">
        <v>1313</v>
      </c>
      <c r="F452" s="27"/>
      <c r="G452" s="270">
        <v>1313</v>
      </c>
      <c r="H452" s="270">
        <v>1429</v>
      </c>
      <c r="I452" s="27">
        <f t="shared" si="75"/>
        <v>1.0883472962680882</v>
      </c>
      <c r="J452" s="146" t="s">
        <v>362</v>
      </c>
      <c r="K452" s="270">
        <f>H452</f>
        <v>1429</v>
      </c>
      <c r="L452" s="270">
        <v>1476.55</v>
      </c>
      <c r="M452" s="27">
        <f t="shared" si="74"/>
        <v>1.0332750174947516</v>
      </c>
      <c r="N452" s="366">
        <v>1476.55</v>
      </c>
      <c r="O452" s="366"/>
      <c r="P452" s="366">
        <v>1526.75</v>
      </c>
      <c r="Q452" s="605"/>
      <c r="R452" s="574">
        <f t="shared" si="76"/>
        <v>1.0339981714130912</v>
      </c>
      <c r="S452" s="366"/>
      <c r="T452" s="575"/>
      <c r="U452" s="146" t="s">
        <v>506</v>
      </c>
      <c r="V452" s="146"/>
      <c r="W452" s="146"/>
      <c r="X452" s="146" t="s">
        <v>774</v>
      </c>
      <c r="Y452" s="77"/>
      <c r="Z452" s="78"/>
      <c r="AA452" s="79"/>
      <c r="AB452" s="79"/>
      <c r="AC452" s="79"/>
      <c r="AD452" s="78"/>
      <c r="AE452" s="78"/>
      <c r="AF452" s="78"/>
      <c r="AG452" s="78"/>
    </row>
    <row r="453" spans="1:41" ht="52.15" customHeight="1" x14ac:dyDescent="0.25">
      <c r="A453" s="1550"/>
      <c r="B453" s="1549">
        <v>64</v>
      </c>
      <c r="C453" s="152" t="s">
        <v>194</v>
      </c>
      <c r="D453" s="124" t="s">
        <v>23</v>
      </c>
      <c r="E453" s="145">
        <v>1234.3599999999999</v>
      </c>
      <c r="F453" s="27"/>
      <c r="G453" s="145">
        <v>1234.3599999999999</v>
      </c>
      <c r="H453" s="145">
        <v>1343</v>
      </c>
      <c r="I453" s="27">
        <f t="shared" si="75"/>
        <v>1.0880132214264884</v>
      </c>
      <c r="J453" s="35" t="s">
        <v>363</v>
      </c>
      <c r="K453" s="145">
        <f>H453</f>
        <v>1343</v>
      </c>
      <c r="L453" s="145">
        <v>1387</v>
      </c>
      <c r="M453" s="27">
        <f t="shared" si="74"/>
        <v>1.0327624720774387</v>
      </c>
      <c r="N453" s="487"/>
      <c r="O453" s="487"/>
      <c r="P453" s="487"/>
      <c r="Q453" s="604"/>
      <c r="R453" s="537" t="e">
        <f t="shared" si="76"/>
        <v>#DIV/0!</v>
      </c>
      <c r="S453" s="487"/>
      <c r="T453" s="536"/>
      <c r="U453" s="35" t="s">
        <v>546</v>
      </c>
      <c r="V453" s="377"/>
      <c r="W453" s="377"/>
      <c r="X453" s="377"/>
      <c r="Y453" s="9"/>
      <c r="Z453" s="16"/>
      <c r="AA453" s="17"/>
      <c r="AB453" s="17"/>
      <c r="AC453" s="17"/>
      <c r="AD453" s="18"/>
      <c r="AE453" s="18"/>
      <c r="AF453" s="18"/>
      <c r="AG453" s="18"/>
      <c r="AH453" s="11"/>
      <c r="AI453" s="11"/>
      <c r="AJ453" s="11"/>
      <c r="AK453" s="11"/>
      <c r="AL453" s="11"/>
      <c r="AM453" s="11"/>
      <c r="AN453" s="11"/>
      <c r="AO453" s="11"/>
    </row>
    <row r="454" spans="1:41" s="65" customFormat="1" ht="42.6" customHeight="1" x14ac:dyDescent="0.25">
      <c r="A454" s="1550"/>
      <c r="B454" s="1553"/>
      <c r="C454" s="306" t="s">
        <v>53</v>
      </c>
      <c r="D454" s="154">
        <v>219</v>
      </c>
      <c r="E454" s="271">
        <v>229</v>
      </c>
      <c r="F454" s="47">
        <f>E454/D454</f>
        <v>1.0456621004566211</v>
      </c>
      <c r="G454" s="271">
        <v>229</v>
      </c>
      <c r="H454" s="271">
        <v>249.15</v>
      </c>
      <c r="I454" s="47">
        <f>H454/G454</f>
        <v>1.0879912663755458</v>
      </c>
      <c r="J454" s="153" t="s">
        <v>364</v>
      </c>
      <c r="K454" s="271">
        <f>H454</f>
        <v>249.15</v>
      </c>
      <c r="L454" s="271">
        <v>171.61</v>
      </c>
      <c r="M454" s="47">
        <f t="shared" si="74"/>
        <v>0.6887818583182822</v>
      </c>
      <c r="N454" s="383">
        <v>171.61</v>
      </c>
      <c r="O454" s="383"/>
      <c r="P454" s="383">
        <v>177.44</v>
      </c>
      <c r="Q454" s="605"/>
      <c r="R454" s="591">
        <f t="shared" si="76"/>
        <v>1.0339723792319795</v>
      </c>
      <c r="S454" s="383"/>
      <c r="T454" s="592"/>
      <c r="U454" s="153" t="s">
        <v>659</v>
      </c>
      <c r="V454" s="153"/>
      <c r="W454" s="153"/>
      <c r="X454" s="153" t="s">
        <v>779</v>
      </c>
      <c r="Y454" s="51"/>
      <c r="Z454" s="64">
        <v>2</v>
      </c>
      <c r="AA454" s="53"/>
      <c r="AB454" s="53"/>
      <c r="AC454" s="53"/>
      <c r="AD454" s="64"/>
      <c r="AE454" s="64"/>
      <c r="AF454" s="64"/>
      <c r="AG454" s="64"/>
    </row>
    <row r="455" spans="1:41" ht="45" customHeight="1" x14ac:dyDescent="0.25">
      <c r="A455" s="1549" t="s">
        <v>169</v>
      </c>
      <c r="B455" s="1549">
        <f>B453+1</f>
        <v>65</v>
      </c>
      <c r="C455" s="30" t="s">
        <v>170</v>
      </c>
      <c r="D455" s="124">
        <v>1494</v>
      </c>
      <c r="E455" s="149">
        <v>1567</v>
      </c>
      <c r="F455" s="27">
        <f>E455/D455</f>
        <v>1.0488621151271753</v>
      </c>
      <c r="G455" s="149">
        <v>1567</v>
      </c>
      <c r="H455" s="149">
        <v>1705</v>
      </c>
      <c r="I455" s="27">
        <f>H455/G455</f>
        <v>1.0880663688576899</v>
      </c>
      <c r="J455" s="1654" t="s">
        <v>365</v>
      </c>
      <c r="K455" s="1901"/>
      <c r="L455" s="1902"/>
      <c r="M455" s="1902"/>
      <c r="N455" s="1902"/>
      <c r="O455" s="1902"/>
      <c r="P455" s="1902"/>
      <c r="Q455" s="1902"/>
      <c r="R455" s="1902"/>
      <c r="S455" s="1902"/>
      <c r="T455" s="1902"/>
      <c r="U455" s="1902"/>
      <c r="V455" s="1902"/>
      <c r="W455" s="1903"/>
      <c r="X455" s="377"/>
      <c r="Y455" s="9"/>
      <c r="Z455" s="16"/>
      <c r="AA455" s="17"/>
      <c r="AB455" s="17"/>
      <c r="AC455" s="17"/>
      <c r="AD455" s="18"/>
      <c r="AE455" s="18"/>
      <c r="AF455" s="18"/>
      <c r="AG455" s="18"/>
      <c r="AH455" s="11"/>
      <c r="AI455" s="11"/>
      <c r="AJ455" s="11"/>
      <c r="AK455" s="11"/>
      <c r="AL455" s="11"/>
      <c r="AM455" s="11"/>
      <c r="AN455" s="11"/>
      <c r="AO455" s="11"/>
    </row>
    <row r="456" spans="1:41" ht="30.75" customHeight="1" x14ac:dyDescent="0.25">
      <c r="A456" s="1550"/>
      <c r="B456" s="1550"/>
      <c r="C456" s="134" t="s">
        <v>495</v>
      </c>
      <c r="D456" s="124"/>
      <c r="E456" s="149"/>
      <c r="F456" s="27"/>
      <c r="G456" s="149" t="s">
        <v>23</v>
      </c>
      <c r="H456" s="149" t="s">
        <v>23</v>
      </c>
      <c r="I456" s="1939"/>
      <c r="J456" s="1655"/>
      <c r="K456" s="149">
        <v>1705</v>
      </c>
      <c r="L456" s="149">
        <v>1761</v>
      </c>
      <c r="M456" s="27">
        <f t="shared" si="74"/>
        <v>1.0328445747800588</v>
      </c>
      <c r="N456" s="366">
        <f t="shared" ref="N456:N464" si="77">L456</f>
        <v>1761</v>
      </c>
      <c r="O456" s="366"/>
      <c r="P456" s="366">
        <v>1820.8</v>
      </c>
      <c r="Q456" s="605"/>
      <c r="R456" s="537">
        <f t="shared" si="76"/>
        <v>1.0339579784213515</v>
      </c>
      <c r="S456" s="1933"/>
      <c r="T456" s="1934"/>
      <c r="U456" s="1934"/>
      <c r="V456" s="1934"/>
      <c r="W456" s="1930"/>
      <c r="X456" s="1930" t="s">
        <v>700</v>
      </c>
      <c r="Y456" s="9"/>
      <c r="Z456" s="16"/>
      <c r="AA456" s="17"/>
      <c r="AB456" s="17"/>
      <c r="AC456" s="17"/>
      <c r="AD456" s="18"/>
      <c r="AE456" s="18"/>
      <c r="AF456" s="18"/>
      <c r="AG456" s="18"/>
      <c r="AH456" s="11"/>
      <c r="AI456" s="11"/>
      <c r="AJ456" s="11"/>
      <c r="AK456" s="11"/>
      <c r="AL456" s="11"/>
      <c r="AM456" s="11"/>
      <c r="AN456" s="11"/>
      <c r="AO456" s="11"/>
    </row>
    <row r="457" spans="1:41" ht="32.25" customHeight="1" x14ac:dyDescent="0.25">
      <c r="A457" s="1550"/>
      <c r="B457" s="1550"/>
      <c r="C457" s="134" t="s">
        <v>79</v>
      </c>
      <c r="D457" s="124"/>
      <c r="E457" s="149"/>
      <c r="F457" s="27"/>
      <c r="G457" s="149" t="s">
        <v>23</v>
      </c>
      <c r="H457" s="149" t="s">
        <v>23</v>
      </c>
      <c r="I457" s="1940"/>
      <c r="J457" s="1655"/>
      <c r="K457" s="149">
        <v>1705</v>
      </c>
      <c r="L457" s="149">
        <v>1761</v>
      </c>
      <c r="M457" s="27">
        <f t="shared" si="74"/>
        <v>1.0328445747800588</v>
      </c>
      <c r="N457" s="366">
        <f t="shared" si="77"/>
        <v>1761</v>
      </c>
      <c r="O457" s="366"/>
      <c r="P457" s="366">
        <v>1820.8</v>
      </c>
      <c r="Q457" s="605"/>
      <c r="R457" s="537">
        <f t="shared" si="76"/>
        <v>1.0339579784213515</v>
      </c>
      <c r="S457" s="1935"/>
      <c r="T457" s="1936"/>
      <c r="U457" s="1936"/>
      <c r="V457" s="1936"/>
      <c r="W457" s="1931"/>
      <c r="X457" s="1931"/>
      <c r="Y457" s="9"/>
      <c r="Z457" s="16"/>
      <c r="AA457" s="17"/>
      <c r="AB457" s="17"/>
      <c r="AC457" s="17"/>
      <c r="AD457" s="18"/>
      <c r="AE457" s="18"/>
      <c r="AF457" s="18"/>
      <c r="AG457" s="18"/>
      <c r="AH457" s="11"/>
      <c r="AI457" s="11"/>
      <c r="AJ457" s="11"/>
      <c r="AK457" s="11"/>
      <c r="AL457" s="11"/>
      <c r="AM457" s="11"/>
      <c r="AN457" s="11"/>
      <c r="AO457" s="11"/>
    </row>
    <row r="458" spans="1:41" ht="33" customHeight="1" x14ac:dyDescent="0.25">
      <c r="A458" s="1550"/>
      <c r="B458" s="1550"/>
      <c r="C458" s="134" t="s">
        <v>80</v>
      </c>
      <c r="D458" s="124"/>
      <c r="E458" s="149"/>
      <c r="F458" s="27"/>
      <c r="G458" s="149" t="s">
        <v>23</v>
      </c>
      <c r="H458" s="149" t="s">
        <v>23</v>
      </c>
      <c r="I458" s="1940"/>
      <c r="J458" s="1655"/>
      <c r="K458" s="149">
        <v>1705</v>
      </c>
      <c r="L458" s="149">
        <v>1850</v>
      </c>
      <c r="M458" s="27">
        <f t="shared" si="74"/>
        <v>1.0850439882697946</v>
      </c>
      <c r="N458" s="366">
        <f t="shared" si="77"/>
        <v>1850</v>
      </c>
      <c r="O458" s="366"/>
      <c r="P458" s="366">
        <v>1933</v>
      </c>
      <c r="Q458" s="605"/>
      <c r="R458" s="537">
        <f t="shared" si="76"/>
        <v>1.0448648648648649</v>
      </c>
      <c r="S458" s="1935"/>
      <c r="T458" s="1936"/>
      <c r="U458" s="1936"/>
      <c r="V458" s="1936"/>
      <c r="W458" s="1931"/>
      <c r="X458" s="1931"/>
      <c r="Y458" s="9"/>
      <c r="Z458" s="16"/>
      <c r="AA458" s="17"/>
      <c r="AB458" s="17"/>
      <c r="AC458" s="17"/>
      <c r="AD458" s="18"/>
      <c r="AE458" s="18"/>
      <c r="AF458" s="18"/>
      <c r="AG458" s="18"/>
      <c r="AH458" s="11"/>
      <c r="AI458" s="11"/>
      <c r="AJ458" s="11"/>
      <c r="AK458" s="11"/>
      <c r="AL458" s="11"/>
      <c r="AM458" s="11"/>
      <c r="AN458" s="11"/>
      <c r="AO458" s="11"/>
    </row>
    <row r="459" spans="1:41" ht="30.75" customHeight="1" x14ac:dyDescent="0.25">
      <c r="A459" s="1550"/>
      <c r="B459" s="1550"/>
      <c r="C459" s="134" t="s">
        <v>496</v>
      </c>
      <c r="D459" s="124"/>
      <c r="E459" s="149"/>
      <c r="F459" s="27"/>
      <c r="G459" s="149" t="s">
        <v>23</v>
      </c>
      <c r="H459" s="149" t="s">
        <v>23</v>
      </c>
      <c r="I459" s="1940"/>
      <c r="J459" s="1655"/>
      <c r="K459" s="149">
        <v>1705</v>
      </c>
      <c r="L459" s="149">
        <v>1850</v>
      </c>
      <c r="M459" s="27">
        <f t="shared" si="74"/>
        <v>1.0850439882697946</v>
      </c>
      <c r="N459" s="366">
        <f t="shared" si="77"/>
        <v>1850</v>
      </c>
      <c r="O459" s="366"/>
      <c r="P459" s="366">
        <v>1933</v>
      </c>
      <c r="Q459" s="605"/>
      <c r="R459" s="537">
        <f t="shared" si="76"/>
        <v>1.0448648648648649</v>
      </c>
      <c r="S459" s="1935"/>
      <c r="T459" s="1936"/>
      <c r="U459" s="1936"/>
      <c r="V459" s="1936"/>
      <c r="W459" s="1931"/>
      <c r="X459" s="1931"/>
      <c r="Y459" s="9"/>
      <c r="Z459" s="16"/>
      <c r="AA459" s="17"/>
      <c r="AB459" s="17"/>
      <c r="AC459" s="17"/>
      <c r="AD459" s="18"/>
      <c r="AE459" s="18"/>
      <c r="AF459" s="18"/>
      <c r="AG459" s="18"/>
      <c r="AH459" s="11"/>
      <c r="AI459" s="11"/>
      <c r="AJ459" s="11"/>
      <c r="AK459" s="11"/>
      <c r="AL459" s="11"/>
      <c r="AM459" s="11"/>
      <c r="AN459" s="11"/>
      <c r="AO459" s="11"/>
    </row>
    <row r="460" spans="1:41" ht="30.75" customHeight="1" x14ac:dyDescent="0.25">
      <c r="A460" s="1550"/>
      <c r="B460" s="1550"/>
      <c r="C460" s="134" t="s">
        <v>82</v>
      </c>
      <c r="D460" s="124"/>
      <c r="E460" s="149"/>
      <c r="F460" s="27"/>
      <c r="G460" s="149" t="s">
        <v>23</v>
      </c>
      <c r="H460" s="149" t="s">
        <v>23</v>
      </c>
      <c r="I460" s="1940"/>
      <c r="J460" s="1655"/>
      <c r="K460" s="149">
        <v>1705</v>
      </c>
      <c r="L460" s="149">
        <v>1761</v>
      </c>
      <c r="M460" s="27">
        <f t="shared" si="74"/>
        <v>1.0328445747800588</v>
      </c>
      <c r="N460" s="366">
        <f t="shared" si="77"/>
        <v>1761</v>
      </c>
      <c r="O460" s="366"/>
      <c r="P460" s="366">
        <v>1820.8</v>
      </c>
      <c r="Q460" s="605"/>
      <c r="R460" s="537">
        <f t="shared" si="76"/>
        <v>1.0339579784213515</v>
      </c>
      <c r="S460" s="1935"/>
      <c r="T460" s="1936"/>
      <c r="U460" s="1936"/>
      <c r="V460" s="1936"/>
      <c r="W460" s="1931"/>
      <c r="X460" s="1931"/>
      <c r="Y460" s="9"/>
      <c r="Z460" s="16"/>
      <c r="AA460" s="17"/>
      <c r="AB460" s="17"/>
      <c r="AC460" s="17"/>
      <c r="AD460" s="18"/>
      <c r="AE460" s="18"/>
      <c r="AF460" s="18"/>
      <c r="AG460" s="18"/>
      <c r="AH460" s="11"/>
      <c r="AI460" s="11"/>
      <c r="AJ460" s="11"/>
      <c r="AK460" s="11"/>
      <c r="AL460" s="11"/>
      <c r="AM460" s="11"/>
      <c r="AN460" s="11"/>
      <c r="AO460" s="11"/>
    </row>
    <row r="461" spans="1:41" ht="33.75" customHeight="1" x14ac:dyDescent="0.25">
      <c r="A461" s="1553"/>
      <c r="B461" s="1553"/>
      <c r="C461" s="134" t="s">
        <v>83</v>
      </c>
      <c r="D461" s="124"/>
      <c r="E461" s="149"/>
      <c r="F461" s="27"/>
      <c r="G461" s="149" t="s">
        <v>23</v>
      </c>
      <c r="H461" s="149" t="s">
        <v>23</v>
      </c>
      <c r="I461" s="1941"/>
      <c r="J461" s="1920"/>
      <c r="K461" s="149">
        <v>1705</v>
      </c>
      <c r="L461" s="149">
        <v>1761</v>
      </c>
      <c r="M461" s="27">
        <f t="shared" si="74"/>
        <v>1.0328445747800588</v>
      </c>
      <c r="N461" s="366">
        <f t="shared" si="77"/>
        <v>1761</v>
      </c>
      <c r="O461" s="366"/>
      <c r="P461" s="366">
        <v>1820.8</v>
      </c>
      <c r="Q461" s="605"/>
      <c r="R461" s="537">
        <f t="shared" si="76"/>
        <v>1.0339579784213515</v>
      </c>
      <c r="S461" s="1937"/>
      <c r="T461" s="1938"/>
      <c r="U461" s="1938"/>
      <c r="V461" s="1938"/>
      <c r="W461" s="1932"/>
      <c r="X461" s="1932"/>
      <c r="Y461" s="9"/>
      <c r="Z461" s="16"/>
      <c r="AA461" s="17"/>
      <c r="AB461" s="17"/>
      <c r="AC461" s="17"/>
      <c r="AD461" s="18"/>
      <c r="AE461" s="18"/>
      <c r="AF461" s="18"/>
      <c r="AG461" s="18"/>
      <c r="AH461" s="11"/>
      <c r="AI461" s="11"/>
      <c r="AJ461" s="11"/>
      <c r="AK461" s="11"/>
      <c r="AL461" s="11"/>
      <c r="AM461" s="11"/>
      <c r="AN461" s="11"/>
      <c r="AO461" s="11"/>
    </row>
    <row r="462" spans="1:41" ht="63.75" customHeight="1" x14ac:dyDescent="0.25">
      <c r="A462" s="1560" t="s">
        <v>211</v>
      </c>
      <c r="B462" s="693"/>
      <c r="C462" s="650" t="s">
        <v>171</v>
      </c>
      <c r="D462" s="777" t="s">
        <v>23</v>
      </c>
      <c r="E462" s="651">
        <v>1630</v>
      </c>
      <c r="F462" s="480"/>
      <c r="G462" s="651">
        <v>1630</v>
      </c>
      <c r="H462" s="651">
        <v>1773</v>
      </c>
      <c r="I462" s="480">
        <f>H462/G462</f>
        <v>1.0877300613496932</v>
      </c>
      <c r="J462" s="658" t="s">
        <v>366</v>
      </c>
      <c r="K462" s="651">
        <v>1773</v>
      </c>
      <c r="L462" s="651">
        <v>1932.5</v>
      </c>
      <c r="M462" s="480">
        <f>L462/K462</f>
        <v>1.0899605188945289</v>
      </c>
      <c r="N462" s="662">
        <f>L462</f>
        <v>1932.5</v>
      </c>
      <c r="O462" s="662"/>
      <c r="P462" s="662">
        <v>2024.54</v>
      </c>
      <c r="Q462" s="662"/>
      <c r="R462" s="722">
        <f>P462/N462</f>
        <v>1.0476274256144891</v>
      </c>
      <c r="S462" s="662">
        <f>P462</f>
        <v>2024.54</v>
      </c>
      <c r="T462" s="662">
        <v>2051.89</v>
      </c>
      <c r="U462" s="774" t="s">
        <v>476</v>
      </c>
      <c r="V462" s="653">
        <f>T462</f>
        <v>2051.89</v>
      </c>
      <c r="W462" s="774">
        <v>2167.48</v>
      </c>
      <c r="X462" s="658" t="s">
        <v>868</v>
      </c>
      <c r="Y462" s="9"/>
      <c r="Z462" s="16"/>
      <c r="AA462" s="17"/>
      <c r="AB462" s="17"/>
      <c r="AC462" s="17"/>
      <c r="AD462" s="18"/>
      <c r="AE462" s="18"/>
      <c r="AF462" s="18"/>
      <c r="AG462" s="18"/>
      <c r="AH462" s="11"/>
      <c r="AI462" s="11"/>
      <c r="AJ462" s="11"/>
      <c r="AK462" s="11"/>
      <c r="AL462" s="11"/>
      <c r="AM462" s="11"/>
      <c r="AN462" s="11"/>
      <c r="AO462" s="11"/>
    </row>
    <row r="463" spans="1:41" s="80" customFormat="1" ht="42" customHeight="1" x14ac:dyDescent="0.25">
      <c r="A463" s="1562"/>
      <c r="B463" s="288">
        <f>B455+1</f>
        <v>66</v>
      </c>
      <c r="C463" s="152" t="s">
        <v>878</v>
      </c>
      <c r="D463" s="156" t="s">
        <v>23</v>
      </c>
      <c r="E463" s="272">
        <v>1630</v>
      </c>
      <c r="F463" s="75"/>
      <c r="G463" s="272">
        <v>1630</v>
      </c>
      <c r="H463" s="272">
        <v>1773</v>
      </c>
      <c r="I463" s="27">
        <f>H463/G463</f>
        <v>1.0877300613496932</v>
      </c>
      <c r="J463" s="146" t="s">
        <v>366</v>
      </c>
      <c r="K463" s="272">
        <v>1773</v>
      </c>
      <c r="L463" s="272">
        <v>1932.5</v>
      </c>
      <c r="M463" s="27">
        <f t="shared" si="74"/>
        <v>1.0899605188945289</v>
      </c>
      <c r="N463" s="366"/>
      <c r="O463" s="366"/>
      <c r="P463" s="366">
        <v>2024.54</v>
      </c>
      <c r="Q463" s="605"/>
      <c r="R463" s="574"/>
      <c r="S463" s="366"/>
      <c r="T463" s="366"/>
      <c r="U463" s="569"/>
      <c r="V463" s="573"/>
      <c r="W463" s="508"/>
      <c r="X463" s="146" t="s">
        <v>877</v>
      </c>
      <c r="Y463" s="77"/>
      <c r="Z463" s="78"/>
      <c r="AA463" s="79"/>
      <c r="AB463" s="79"/>
      <c r="AC463" s="79"/>
      <c r="AD463" s="78"/>
      <c r="AE463" s="78"/>
      <c r="AF463" s="78"/>
      <c r="AG463" s="78"/>
    </row>
    <row r="464" spans="1:41" ht="60" customHeight="1" x14ac:dyDescent="0.25">
      <c r="A464" s="24" t="s">
        <v>172</v>
      </c>
      <c r="B464" s="288">
        <f>B463+1</f>
        <v>67</v>
      </c>
      <c r="C464" s="463" t="s">
        <v>615</v>
      </c>
      <c r="D464" s="124">
        <v>1575</v>
      </c>
      <c r="E464" s="149">
        <v>1636</v>
      </c>
      <c r="F464" s="27">
        <f>E464/D464</f>
        <v>1.0387301587301587</v>
      </c>
      <c r="G464" s="149">
        <v>1636</v>
      </c>
      <c r="H464" s="56">
        <v>1507.63</v>
      </c>
      <c r="I464" s="27">
        <f>H464*1.18/G464</f>
        <v>1.0874103911980439</v>
      </c>
      <c r="J464" s="375" t="s">
        <v>500</v>
      </c>
      <c r="K464" s="149">
        <v>1779</v>
      </c>
      <c r="L464" s="149">
        <v>1837.7</v>
      </c>
      <c r="M464" s="27">
        <f>L464/K464</f>
        <v>1.0329960652051715</v>
      </c>
      <c r="N464" s="366">
        <f t="shared" si="77"/>
        <v>1837.7</v>
      </c>
      <c r="O464" s="366"/>
      <c r="P464" s="366">
        <v>1900.2</v>
      </c>
      <c r="Q464" s="605"/>
      <c r="R464" s="537">
        <f t="shared" si="76"/>
        <v>1.0340099036839527</v>
      </c>
      <c r="S464" s="366">
        <f>P464</f>
        <v>1900.2</v>
      </c>
      <c r="T464" s="366">
        <v>1959.99</v>
      </c>
      <c r="U464" s="375" t="s">
        <v>616</v>
      </c>
      <c r="V464" s="502"/>
      <c r="W464" s="502"/>
      <c r="X464" s="502" t="s">
        <v>755</v>
      </c>
      <c r="Y464" s="9"/>
      <c r="Z464" s="16">
        <v>2</v>
      </c>
      <c r="AA464" s="17"/>
      <c r="AB464" s="17"/>
      <c r="AC464" s="17"/>
      <c r="AD464" s="18"/>
      <c r="AE464" s="18"/>
      <c r="AF464" s="18"/>
      <c r="AG464" s="18"/>
      <c r="AH464" s="11"/>
      <c r="AI464" s="11"/>
      <c r="AJ464" s="11"/>
      <c r="AK464" s="11"/>
      <c r="AL464" s="11"/>
      <c r="AM464" s="11"/>
      <c r="AN464" s="11"/>
      <c r="AO464" s="11"/>
    </row>
    <row r="465" spans="1:254" s="65" customFormat="1" ht="87" customHeight="1" x14ac:dyDescent="0.25">
      <c r="A465" s="180" t="s">
        <v>286</v>
      </c>
      <c r="B465" s="288">
        <f>B464+1</f>
        <v>68</v>
      </c>
      <c r="C465" s="419" t="s">
        <v>543</v>
      </c>
      <c r="D465" s="343">
        <v>128.62</v>
      </c>
      <c r="E465" s="344">
        <v>134</v>
      </c>
      <c r="F465" s="49">
        <f>E465/D465</f>
        <v>1.0418286425128285</v>
      </c>
      <c r="G465" s="420">
        <v>134</v>
      </c>
      <c r="H465" s="420">
        <v>145.5</v>
      </c>
      <c r="I465" s="49">
        <f>H465/G465</f>
        <v>1.085820895522388</v>
      </c>
      <c r="J465" s="421" t="s">
        <v>367</v>
      </c>
      <c r="K465" s="420">
        <f>H465</f>
        <v>145.5</v>
      </c>
      <c r="L465" s="420">
        <v>150.30000000000001</v>
      </c>
      <c r="M465" s="49">
        <f>L465/K465</f>
        <v>1.0329896907216496</v>
      </c>
      <c r="N465" s="383">
        <f>L465</f>
        <v>150.30000000000001</v>
      </c>
      <c r="O465" s="361"/>
      <c r="P465" s="383">
        <v>155.28</v>
      </c>
      <c r="Q465" s="604"/>
      <c r="R465" s="538">
        <f t="shared" si="76"/>
        <v>1.0331337325349301</v>
      </c>
      <c r="S465" s="383">
        <f>P465</f>
        <v>155.28</v>
      </c>
      <c r="T465" s="383">
        <v>159.94999999999999</v>
      </c>
      <c r="U465" s="410" t="s">
        <v>587</v>
      </c>
      <c r="V465" s="153">
        <f>T465</f>
        <v>159.94999999999999</v>
      </c>
      <c r="W465" s="143">
        <v>165.13</v>
      </c>
      <c r="X465" s="143" t="s">
        <v>765</v>
      </c>
      <c r="Y465" s="51"/>
      <c r="Z465" s="64"/>
      <c r="AA465" s="53">
        <v>2</v>
      </c>
      <c r="AB465" s="53"/>
      <c r="AC465" s="53"/>
      <c r="AD465" s="64"/>
      <c r="AE465" s="64"/>
      <c r="AF465" s="64"/>
      <c r="AG465" s="64"/>
    </row>
    <row r="466" spans="1:254" ht="51" customHeight="1" x14ac:dyDescent="0.25">
      <c r="A466" s="1621" t="s">
        <v>173</v>
      </c>
      <c r="B466" s="288">
        <f>B465+1</f>
        <v>69</v>
      </c>
      <c r="C466" s="25" t="s">
        <v>174</v>
      </c>
      <c r="D466" s="24">
        <v>1150</v>
      </c>
      <c r="E466" s="56">
        <v>1206</v>
      </c>
      <c r="F466" s="27">
        <f>E466/D466</f>
        <v>1.048695652173913</v>
      </c>
      <c r="G466" s="98">
        <v>1206</v>
      </c>
      <c r="H466" s="56">
        <v>1312</v>
      </c>
      <c r="I466" s="27">
        <f>H466/G466</f>
        <v>1.0878938640132669</v>
      </c>
      <c r="J466" s="173" t="s">
        <v>368</v>
      </c>
      <c r="K466" s="98">
        <v>1312</v>
      </c>
      <c r="L466" s="56">
        <v>1355.3</v>
      </c>
      <c r="M466" s="27">
        <f>L466/K466</f>
        <v>1.0330030487804878</v>
      </c>
      <c r="N466" s="487">
        <f>L466</f>
        <v>1355.3</v>
      </c>
      <c r="O466" s="487">
        <f>N466*118%</f>
        <v>1599.2539999999999</v>
      </c>
      <c r="P466" s="487">
        <v>1401.19</v>
      </c>
      <c r="Q466" s="604">
        <f>P466*118%</f>
        <v>1653.4041999999999</v>
      </c>
      <c r="R466" s="537">
        <f t="shared" si="76"/>
        <v>1.033859662067439</v>
      </c>
      <c r="S466" s="487">
        <v>1401.19</v>
      </c>
      <c r="T466" s="363">
        <v>1450.41</v>
      </c>
      <c r="U466" s="348" t="s">
        <v>451</v>
      </c>
      <c r="V466" s="502"/>
      <c r="W466" s="502"/>
      <c r="X466" s="502" t="s">
        <v>880</v>
      </c>
      <c r="Y466" s="9"/>
      <c r="Z466" s="16"/>
      <c r="AA466" s="17"/>
      <c r="AB466" s="17"/>
      <c r="AC466" s="17"/>
      <c r="AD466" s="18"/>
      <c r="AE466" s="18"/>
      <c r="AF466" s="18"/>
      <c r="AG466" s="18"/>
      <c r="AH466" s="11"/>
      <c r="AI466" s="11"/>
      <c r="AJ466" s="11"/>
      <c r="AK466" s="11"/>
      <c r="AL466" s="11"/>
      <c r="AM466" s="11"/>
      <c r="AN466" s="11"/>
      <c r="AO466" s="11"/>
    </row>
    <row r="467" spans="1:254" s="161" customFormat="1" ht="20.25" customHeight="1" x14ac:dyDescent="0.25">
      <c r="A467" s="1621"/>
      <c r="B467" s="1625">
        <f>B466+1</f>
        <v>70</v>
      </c>
      <c r="C467" s="120" t="s">
        <v>175</v>
      </c>
      <c r="D467" s="76"/>
      <c r="E467" s="162"/>
      <c r="F467" s="75"/>
      <c r="G467" s="162"/>
      <c r="H467" s="162"/>
      <c r="I467" s="75"/>
      <c r="J467" s="1560" t="s">
        <v>369</v>
      </c>
      <c r="K467" s="162"/>
      <c r="L467" s="1790"/>
      <c r="M467" s="1791"/>
      <c r="N467" s="1791"/>
      <c r="O467" s="1791"/>
      <c r="P467" s="1791"/>
      <c r="Q467" s="1791"/>
      <c r="R467" s="1791"/>
      <c r="S467" s="1791"/>
      <c r="T467" s="1792"/>
      <c r="U467" s="1560" t="s">
        <v>472</v>
      </c>
      <c r="V467" s="1670"/>
      <c r="W467" s="1672"/>
      <c r="X467" s="1560" t="s">
        <v>780</v>
      </c>
      <c r="Y467" s="77"/>
      <c r="Z467" s="160"/>
      <c r="AA467" s="79"/>
      <c r="AB467" s="79"/>
      <c r="AC467" s="79"/>
      <c r="AD467" s="160"/>
      <c r="AE467" s="160"/>
      <c r="AF467" s="160"/>
      <c r="AG467" s="160"/>
    </row>
    <row r="468" spans="1:254" s="161" customFormat="1" ht="23.25" customHeight="1" x14ac:dyDescent="0.25">
      <c r="A468" s="1621"/>
      <c r="B468" s="1641"/>
      <c r="C468" s="71" t="s">
        <v>176</v>
      </c>
      <c r="D468" s="159">
        <v>1187.29</v>
      </c>
      <c r="E468" s="162">
        <v>1245.47</v>
      </c>
      <c r="F468" s="75">
        <f>E468/D468</f>
        <v>1.0490023498892436</v>
      </c>
      <c r="G468" s="162">
        <v>1245.47</v>
      </c>
      <c r="H468" s="162">
        <v>1355</v>
      </c>
      <c r="I468" s="75">
        <f>H468/G468</f>
        <v>1.0879427043606027</v>
      </c>
      <c r="J468" s="1561"/>
      <c r="K468" s="162">
        <v>1355</v>
      </c>
      <c r="L468" s="162">
        <v>1399.72</v>
      </c>
      <c r="M468" s="354">
        <f>L468/K468</f>
        <v>1.0330036900369004</v>
      </c>
      <c r="N468" s="189">
        <v>1399.72</v>
      </c>
      <c r="O468" s="189">
        <f>N468*118%</f>
        <v>1651.6695999999999</v>
      </c>
      <c r="P468" s="189">
        <v>1447.31</v>
      </c>
      <c r="Q468" s="604">
        <f>P468*118%</f>
        <v>1707.8257999999998</v>
      </c>
      <c r="R468" s="537">
        <f t="shared" si="76"/>
        <v>1.033999657074272</v>
      </c>
      <c r="S468" s="189">
        <v>1447.31</v>
      </c>
      <c r="T468" s="189">
        <v>1496.94</v>
      </c>
      <c r="U468" s="1561"/>
      <c r="V468" s="532">
        <v>1496.94</v>
      </c>
      <c r="W468" s="532">
        <v>1543.04</v>
      </c>
      <c r="X468" s="1561"/>
      <c r="Y468" s="77"/>
      <c r="Z468" s="160"/>
      <c r="AA468" s="79"/>
      <c r="AB468" s="79"/>
      <c r="AC468" s="79"/>
      <c r="AD468" s="160"/>
      <c r="AE468" s="160"/>
      <c r="AF468" s="160"/>
      <c r="AG468" s="160"/>
    </row>
    <row r="469" spans="1:254" s="161" customFormat="1" ht="23.25" customHeight="1" x14ac:dyDescent="0.25">
      <c r="A469" s="1621"/>
      <c r="B469" s="1641"/>
      <c r="C469" s="71" t="s">
        <v>177</v>
      </c>
      <c r="D469" s="159">
        <v>1187.29</v>
      </c>
      <c r="E469" s="162">
        <v>1245.47</v>
      </c>
      <c r="F469" s="75">
        <f>E469/D469</f>
        <v>1.0490023498892436</v>
      </c>
      <c r="G469" s="162">
        <v>1245.47</v>
      </c>
      <c r="H469" s="162">
        <v>1355</v>
      </c>
      <c r="I469" s="75">
        <f>H469/G469</f>
        <v>1.0879427043606027</v>
      </c>
      <c r="J469" s="1561"/>
      <c r="K469" s="162">
        <v>1355</v>
      </c>
      <c r="L469" s="162">
        <v>1399.72</v>
      </c>
      <c r="M469" s="354">
        <f>L469/K469</f>
        <v>1.0330036900369004</v>
      </c>
      <c r="N469" s="189">
        <v>1399.72</v>
      </c>
      <c r="O469" s="189">
        <f>N469*118%</f>
        <v>1651.6695999999999</v>
      </c>
      <c r="P469" s="189">
        <v>1447.31</v>
      </c>
      <c r="Q469" s="604">
        <f>P469*118%</f>
        <v>1707.8257999999998</v>
      </c>
      <c r="R469" s="537">
        <f t="shared" si="76"/>
        <v>1.033999657074272</v>
      </c>
      <c r="S469" s="189">
        <v>1447.31</v>
      </c>
      <c r="T469" s="189">
        <v>1496.94</v>
      </c>
      <c r="U469" s="1561"/>
      <c r="V469" s="581">
        <v>1496.94</v>
      </c>
      <c r="W469" s="581">
        <v>1543.04</v>
      </c>
      <c r="X469" s="1561"/>
      <c r="Y469" s="77"/>
      <c r="Z469" s="160"/>
      <c r="AA469" s="79"/>
      <c r="AB469" s="79"/>
      <c r="AC469" s="79"/>
      <c r="AD469" s="160"/>
      <c r="AE469" s="160"/>
      <c r="AF469" s="160"/>
      <c r="AG469" s="160"/>
    </row>
    <row r="470" spans="1:254" s="161" customFormat="1" ht="23.25" customHeight="1" x14ac:dyDescent="0.25">
      <c r="A470" s="1621"/>
      <c r="B470" s="1641"/>
      <c r="C470" s="71" t="s">
        <v>178</v>
      </c>
      <c r="D470" s="159">
        <v>1187.29</v>
      </c>
      <c r="E470" s="162">
        <v>1245.47</v>
      </c>
      <c r="F470" s="75">
        <f>E470/D470</f>
        <v>1.0490023498892436</v>
      </c>
      <c r="G470" s="162">
        <v>1245.47</v>
      </c>
      <c r="H470" s="162">
        <v>1355</v>
      </c>
      <c r="I470" s="75">
        <f>H470/G470</f>
        <v>1.0879427043606027</v>
      </c>
      <c r="J470" s="1561"/>
      <c r="K470" s="162">
        <v>1355</v>
      </c>
      <c r="L470" s="162">
        <v>1399.72</v>
      </c>
      <c r="M470" s="354">
        <f>L470/K470</f>
        <v>1.0330036900369004</v>
      </c>
      <c r="N470" s="189">
        <v>1399.72</v>
      </c>
      <c r="O470" s="189">
        <f>N470*118%</f>
        <v>1651.6695999999999</v>
      </c>
      <c r="P470" s="189">
        <v>1447.31</v>
      </c>
      <c r="Q470" s="604">
        <f>P470*118%</f>
        <v>1707.8257999999998</v>
      </c>
      <c r="R470" s="537">
        <f t="shared" si="76"/>
        <v>1.033999657074272</v>
      </c>
      <c r="S470" s="189">
        <v>1447.31</v>
      </c>
      <c r="T470" s="189">
        <v>1496.94</v>
      </c>
      <c r="U470" s="1561"/>
      <c r="V470" s="581">
        <v>1496.94</v>
      </c>
      <c r="W470" s="581">
        <v>1543.04</v>
      </c>
      <c r="X470" s="1561"/>
      <c r="Y470" s="77"/>
      <c r="Z470" s="160"/>
      <c r="AA470" s="79"/>
      <c r="AB470" s="79"/>
      <c r="AC470" s="79"/>
      <c r="AD470" s="160"/>
      <c r="AE470" s="160"/>
      <c r="AF470" s="160"/>
      <c r="AG470" s="160"/>
    </row>
    <row r="471" spans="1:254" s="161" customFormat="1" ht="23.25" customHeight="1" x14ac:dyDescent="0.25">
      <c r="A471" s="1621"/>
      <c r="B471" s="1663"/>
      <c r="C471" s="71" t="s">
        <v>179</v>
      </c>
      <c r="D471" s="159">
        <v>1255.94</v>
      </c>
      <c r="E471" s="159">
        <v>1317.48</v>
      </c>
      <c r="F471" s="75">
        <f>E471/D471</f>
        <v>1.0489991560106373</v>
      </c>
      <c r="G471" s="159">
        <v>1317.48</v>
      </c>
      <c r="H471" s="159">
        <v>1433.42</v>
      </c>
      <c r="I471" s="75">
        <f>H471/G471</f>
        <v>1.0880013358836567</v>
      </c>
      <c r="J471" s="1561"/>
      <c r="K471" s="159">
        <v>1433.42</v>
      </c>
      <c r="L471" s="159">
        <v>1480.72</v>
      </c>
      <c r="M471" s="354">
        <f>L471/K471</f>
        <v>1.0329980047718044</v>
      </c>
      <c r="N471" s="189">
        <v>1480.72</v>
      </c>
      <c r="O471" s="189">
        <f>N471*118%</f>
        <v>1747.2495999999999</v>
      </c>
      <c r="P471" s="189">
        <v>1531.06</v>
      </c>
      <c r="Q471" s="604">
        <f>P471*118%</f>
        <v>1806.6507999999999</v>
      </c>
      <c r="R471" s="537">
        <f t="shared" si="76"/>
        <v>1.0339969744448647</v>
      </c>
      <c r="S471" s="189">
        <v>1531.06</v>
      </c>
      <c r="T471" s="189">
        <v>1582.8</v>
      </c>
      <c r="U471" s="1561"/>
      <c r="V471" s="532">
        <v>1582.8</v>
      </c>
      <c r="W471" s="532">
        <v>1631.03</v>
      </c>
      <c r="X471" s="1561"/>
      <c r="Y471" s="77"/>
      <c r="Z471" s="160"/>
      <c r="AA471" s="79"/>
      <c r="AB471" s="79"/>
      <c r="AC471" s="79"/>
      <c r="AD471" s="160"/>
      <c r="AE471" s="160"/>
      <c r="AF471" s="160"/>
      <c r="AG471" s="160"/>
    </row>
    <row r="472" spans="1:254" ht="66.75" customHeight="1" x14ac:dyDescent="0.2">
      <c r="A472" s="1621"/>
      <c r="B472" s="288">
        <f>B467+1</f>
        <v>71</v>
      </c>
      <c r="C472" s="120" t="s">
        <v>484</v>
      </c>
      <c r="D472" s="159">
        <v>1159</v>
      </c>
      <c r="E472" s="159">
        <v>1216</v>
      </c>
      <c r="F472" s="75">
        <f>E472/D472</f>
        <v>1.0491803278688525</v>
      </c>
      <c r="G472" s="159">
        <v>1216</v>
      </c>
      <c r="H472" s="159">
        <v>1323</v>
      </c>
      <c r="I472" s="75">
        <f>H472/G472</f>
        <v>1.0879934210526316</v>
      </c>
      <c r="J472" s="331" t="s">
        <v>370</v>
      </c>
      <c r="K472" s="159">
        <f>H472</f>
        <v>1323</v>
      </c>
      <c r="L472" s="159">
        <v>1380</v>
      </c>
      <c r="M472" s="354">
        <f>L472/K472</f>
        <v>1.0430839002267573</v>
      </c>
      <c r="N472" s="189">
        <f>L472</f>
        <v>1380</v>
      </c>
      <c r="O472" s="487">
        <f>N472*118%</f>
        <v>1628.3999999999999</v>
      </c>
      <c r="P472" s="189">
        <v>1417.57</v>
      </c>
      <c r="Q472" s="604">
        <f>P472*118%</f>
        <v>1672.7325999999998</v>
      </c>
      <c r="R472" s="537">
        <f t="shared" si="76"/>
        <v>1.0272246376811593</v>
      </c>
      <c r="S472" s="189">
        <f>P472</f>
        <v>1417.57</v>
      </c>
      <c r="T472" s="189">
        <v>1473.22</v>
      </c>
      <c r="U472" s="353" t="s">
        <v>485</v>
      </c>
      <c r="V472" s="1670"/>
      <c r="W472" s="1672"/>
      <c r="X472" s="519" t="s">
        <v>485</v>
      </c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  <c r="AK472" s="159"/>
      <c r="AL472" s="159"/>
      <c r="AM472" s="159"/>
      <c r="AN472" s="159"/>
      <c r="AO472" s="159"/>
      <c r="AP472" s="159"/>
      <c r="AQ472" s="159"/>
      <c r="AR472" s="159"/>
      <c r="AS472" s="159"/>
      <c r="AT472" s="159"/>
      <c r="AU472" s="159"/>
      <c r="AV472" s="159"/>
      <c r="AW472" s="159"/>
      <c r="AX472" s="159"/>
      <c r="AY472" s="159"/>
      <c r="AZ472" s="159"/>
      <c r="BA472" s="159"/>
      <c r="BB472" s="159"/>
      <c r="BC472" s="159"/>
      <c r="BD472" s="159"/>
      <c r="BE472" s="159"/>
      <c r="BF472" s="159"/>
      <c r="BG472" s="159"/>
      <c r="BH472" s="159"/>
      <c r="BI472" s="159"/>
      <c r="BJ472" s="159"/>
      <c r="BK472" s="159"/>
      <c r="BL472" s="159"/>
      <c r="BM472" s="159"/>
      <c r="BN472" s="159"/>
      <c r="BO472" s="159"/>
      <c r="BP472" s="159"/>
      <c r="BQ472" s="159"/>
      <c r="BR472" s="159"/>
      <c r="BS472" s="159"/>
      <c r="BT472" s="159"/>
      <c r="BU472" s="159"/>
      <c r="BV472" s="159"/>
      <c r="BW472" s="159"/>
      <c r="BX472" s="159"/>
      <c r="BY472" s="159"/>
      <c r="BZ472" s="159"/>
      <c r="CA472" s="159"/>
      <c r="CB472" s="159"/>
      <c r="CC472" s="159"/>
      <c r="CD472" s="159"/>
      <c r="CE472" s="159"/>
      <c r="CF472" s="159"/>
      <c r="CG472" s="159"/>
      <c r="CH472" s="159"/>
      <c r="CI472" s="159"/>
      <c r="CJ472" s="159"/>
      <c r="CK472" s="159"/>
      <c r="CL472" s="159"/>
      <c r="CM472" s="159"/>
      <c r="CN472" s="159"/>
      <c r="CO472" s="159"/>
      <c r="CP472" s="159"/>
      <c r="CQ472" s="159"/>
      <c r="CR472" s="159"/>
      <c r="CS472" s="159"/>
      <c r="CT472" s="159"/>
      <c r="CU472" s="159"/>
      <c r="CV472" s="159"/>
      <c r="CW472" s="159"/>
      <c r="CX472" s="159"/>
      <c r="CY472" s="159"/>
      <c r="CZ472" s="159"/>
      <c r="DA472" s="159"/>
      <c r="DB472" s="159"/>
      <c r="DC472" s="159"/>
      <c r="DD472" s="159"/>
      <c r="DE472" s="159"/>
      <c r="DF472" s="159"/>
      <c r="DG472" s="159"/>
      <c r="DH472" s="159"/>
      <c r="DI472" s="159"/>
      <c r="DJ472" s="159"/>
      <c r="DK472" s="159"/>
      <c r="DL472" s="159"/>
      <c r="DM472" s="159"/>
      <c r="DN472" s="159"/>
      <c r="DO472" s="159"/>
      <c r="DP472" s="159"/>
      <c r="DQ472" s="159"/>
      <c r="DR472" s="159"/>
      <c r="DS472" s="159"/>
      <c r="DT472" s="159"/>
      <c r="DU472" s="159"/>
      <c r="DV472" s="159"/>
      <c r="DW472" s="159"/>
      <c r="DX472" s="159"/>
      <c r="DY472" s="159"/>
      <c r="DZ472" s="159"/>
      <c r="EA472" s="159"/>
      <c r="EB472" s="159"/>
      <c r="EC472" s="159"/>
      <c r="ED472" s="159"/>
      <c r="EE472" s="159"/>
      <c r="EF472" s="159"/>
      <c r="EG472" s="159"/>
      <c r="EH472" s="159"/>
      <c r="EI472" s="159"/>
      <c r="EJ472" s="159"/>
      <c r="EK472" s="159"/>
      <c r="EL472" s="159"/>
      <c r="EM472" s="159"/>
      <c r="EN472" s="159"/>
      <c r="EO472" s="159"/>
      <c r="EP472" s="159"/>
      <c r="EQ472" s="159"/>
      <c r="ER472" s="159"/>
      <c r="ES472" s="159"/>
      <c r="ET472" s="159"/>
      <c r="EU472" s="159"/>
      <c r="EV472" s="159"/>
      <c r="EW472" s="159"/>
      <c r="EX472" s="159"/>
      <c r="EY472" s="159"/>
      <c r="EZ472" s="159"/>
      <c r="FA472" s="159"/>
      <c r="FB472" s="159"/>
      <c r="FC472" s="159"/>
      <c r="FD472" s="159"/>
      <c r="FE472" s="159"/>
      <c r="FF472" s="159"/>
      <c r="FG472" s="159"/>
      <c r="FH472" s="159"/>
      <c r="FI472" s="159"/>
      <c r="FJ472" s="159"/>
      <c r="FK472" s="159"/>
      <c r="FL472" s="159"/>
      <c r="FM472" s="159"/>
      <c r="FN472" s="159"/>
      <c r="FO472" s="159"/>
      <c r="FP472" s="159"/>
      <c r="FQ472" s="159"/>
      <c r="FR472" s="159"/>
      <c r="FS472" s="159"/>
      <c r="FT472" s="159"/>
      <c r="FU472" s="159"/>
      <c r="FV472" s="159"/>
      <c r="FW472" s="159"/>
      <c r="FX472" s="159"/>
      <c r="FY472" s="159"/>
      <c r="FZ472" s="159"/>
      <c r="GA472" s="159"/>
      <c r="GB472" s="159"/>
      <c r="GC472" s="159"/>
      <c r="GD472" s="159"/>
      <c r="GE472" s="159"/>
      <c r="GF472" s="159"/>
      <c r="GG472" s="159"/>
      <c r="GH472" s="159"/>
      <c r="GI472" s="159"/>
      <c r="GJ472" s="159"/>
      <c r="GK472" s="159"/>
      <c r="GL472" s="159"/>
      <c r="GM472" s="159"/>
      <c r="GN472" s="159"/>
      <c r="GO472" s="159"/>
      <c r="GP472" s="159"/>
      <c r="GQ472" s="159"/>
      <c r="GR472" s="159"/>
      <c r="GS472" s="159"/>
      <c r="GT472" s="159"/>
      <c r="GU472" s="159"/>
      <c r="GV472" s="159"/>
      <c r="GW472" s="159"/>
      <c r="GX472" s="159"/>
      <c r="GY472" s="159"/>
      <c r="GZ472" s="159"/>
      <c r="HA472" s="159"/>
      <c r="HB472" s="159"/>
      <c r="HC472" s="159"/>
      <c r="HD472" s="159"/>
      <c r="HE472" s="159"/>
      <c r="HF472" s="159"/>
      <c r="HG472" s="159"/>
      <c r="HH472" s="159"/>
      <c r="HI472" s="159"/>
      <c r="HJ472" s="159"/>
      <c r="HK472" s="159"/>
      <c r="HL472" s="159"/>
      <c r="HM472" s="159"/>
      <c r="HN472" s="159"/>
      <c r="HO472" s="159"/>
      <c r="HP472" s="159"/>
      <c r="HQ472" s="159"/>
      <c r="HR472" s="159"/>
      <c r="HS472" s="159"/>
      <c r="HT472" s="159"/>
      <c r="HU472" s="159"/>
      <c r="HV472" s="159"/>
      <c r="HW472" s="159"/>
      <c r="HX472" s="159"/>
      <c r="HY472" s="159"/>
      <c r="HZ472" s="159"/>
      <c r="IA472" s="159"/>
      <c r="IB472" s="159"/>
      <c r="IC472" s="159"/>
      <c r="ID472" s="159"/>
      <c r="IE472" s="159">
        <v>1187.29</v>
      </c>
      <c r="IF472" s="159">
        <v>1187.29</v>
      </c>
      <c r="IG472" s="159">
        <v>1187.29</v>
      </c>
      <c r="IH472" s="159">
        <v>1187.29</v>
      </c>
      <c r="II472" s="159">
        <v>1187.29</v>
      </c>
      <c r="IJ472" s="159">
        <v>1187.29</v>
      </c>
      <c r="IK472" s="159">
        <v>1187.29</v>
      </c>
      <c r="IL472" s="159">
        <v>1187.29</v>
      </c>
      <c r="IM472" s="159">
        <v>1187.29</v>
      </c>
      <c r="IN472" s="159">
        <v>1187.29</v>
      </c>
      <c r="IO472" s="159">
        <v>1187.29</v>
      </c>
      <c r="IP472" s="159">
        <v>1187.29</v>
      </c>
      <c r="IQ472" s="159">
        <v>1187.29</v>
      </c>
      <c r="IR472" s="159">
        <v>1187.29</v>
      </c>
      <c r="IS472" s="159">
        <v>1187.29</v>
      </c>
      <c r="IT472" s="159">
        <v>1187.29</v>
      </c>
    </row>
    <row r="473" spans="1:254" ht="25.5" customHeight="1" x14ac:dyDescent="0.25">
      <c r="A473" s="1621" t="s">
        <v>180</v>
      </c>
      <c r="B473" s="1615">
        <f>B472+1</f>
        <v>72</v>
      </c>
      <c r="C473" s="25" t="s">
        <v>181</v>
      </c>
      <c r="D473" s="57"/>
      <c r="E473" s="56"/>
      <c r="F473" s="27"/>
      <c r="G473" s="56"/>
      <c r="H473" s="56"/>
      <c r="I473" s="27"/>
      <c r="J473" s="1549" t="s">
        <v>371</v>
      </c>
      <c r="K473" s="56"/>
      <c r="L473" s="1613" t="s">
        <v>153</v>
      </c>
      <c r="M473" s="1628"/>
      <c r="N473" s="1628"/>
      <c r="O473" s="1628"/>
      <c r="P473" s="1628"/>
      <c r="Q473" s="1628"/>
      <c r="R473" s="1628"/>
      <c r="S473" s="1628"/>
      <c r="T473" s="1628"/>
      <c r="U473" s="1628"/>
      <c r="V473" s="1628"/>
      <c r="W473" s="1614"/>
      <c r="X473" s="571"/>
      <c r="Y473" s="9"/>
      <c r="Z473" s="16"/>
      <c r="AA473" s="17"/>
      <c r="AB473" s="17"/>
      <c r="AC473" s="17"/>
      <c r="AD473" s="18"/>
      <c r="AE473" s="18"/>
      <c r="AF473" s="18"/>
      <c r="AG473" s="18"/>
      <c r="AH473" s="11"/>
      <c r="AI473" s="11"/>
      <c r="AJ473" s="11"/>
      <c r="AK473" s="11"/>
      <c r="AL473" s="11"/>
      <c r="AM473" s="11"/>
      <c r="AN473" s="11"/>
      <c r="AO473" s="11"/>
    </row>
    <row r="474" spans="1:254" ht="24" customHeight="1" x14ac:dyDescent="0.25">
      <c r="A474" s="1621"/>
      <c r="B474" s="1616"/>
      <c r="C474" s="43" t="s">
        <v>183</v>
      </c>
      <c r="D474" s="57">
        <v>835</v>
      </c>
      <c r="E474" s="56">
        <v>876</v>
      </c>
      <c r="F474" s="27">
        <f>E474/D474</f>
        <v>1.0491017964071856</v>
      </c>
      <c r="G474" s="56">
        <v>876</v>
      </c>
      <c r="H474" s="56">
        <v>953</v>
      </c>
      <c r="I474" s="27">
        <f>H474/G474</f>
        <v>1.0878995433789955</v>
      </c>
      <c r="J474" s="1550"/>
      <c r="K474" s="56">
        <v>953</v>
      </c>
      <c r="L474" s="56">
        <v>984</v>
      </c>
      <c r="M474" s="27">
        <f>L474/K474</f>
        <v>1.0325288562434418</v>
      </c>
      <c r="N474" s="487">
        <f>L474</f>
        <v>984</v>
      </c>
      <c r="O474" s="487">
        <f>N474*118%</f>
        <v>1161.1199999999999</v>
      </c>
      <c r="P474" s="487">
        <v>1017.45</v>
      </c>
      <c r="Q474" s="604">
        <f>P474*118%</f>
        <v>1200.5909999999999</v>
      </c>
      <c r="R474" s="537">
        <f t="shared" si="76"/>
        <v>1.0339939024390243</v>
      </c>
      <c r="S474" s="487"/>
      <c r="T474" s="536"/>
      <c r="U474" s="107"/>
      <c r="V474" s="524"/>
      <c r="W474" s="524"/>
      <c r="X474" s="1870" t="s">
        <v>720</v>
      </c>
      <c r="Y474" s="9"/>
      <c r="Z474" s="16"/>
      <c r="AA474" s="17"/>
      <c r="AB474" s="17"/>
      <c r="AC474" s="17"/>
      <c r="AD474" s="18"/>
      <c r="AE474" s="18"/>
      <c r="AF474" s="18"/>
      <c r="AG474" s="18"/>
      <c r="AH474" s="11"/>
      <c r="AI474" s="11"/>
      <c r="AJ474" s="11"/>
      <c r="AK474" s="11"/>
      <c r="AL474" s="11"/>
      <c r="AM474" s="11"/>
      <c r="AN474" s="11"/>
      <c r="AO474" s="11"/>
    </row>
    <row r="475" spans="1:254" ht="20.25" hidden="1" customHeight="1" x14ac:dyDescent="0.25">
      <c r="A475" s="1621"/>
      <c r="B475" s="1616"/>
      <c r="C475" s="43" t="s">
        <v>184</v>
      </c>
      <c r="D475" s="57">
        <v>1447</v>
      </c>
      <c r="E475" s="56">
        <v>1447</v>
      </c>
      <c r="F475" s="27">
        <f>E475/D475</f>
        <v>1</v>
      </c>
      <c r="G475" s="56" t="s">
        <v>23</v>
      </c>
      <c r="H475" s="56" t="s">
        <v>23</v>
      </c>
      <c r="I475" s="27"/>
      <c r="J475" s="1553"/>
      <c r="K475" s="56"/>
      <c r="L475" s="56"/>
      <c r="M475" s="27"/>
      <c r="N475" s="487"/>
      <c r="O475" s="487">
        <f>N475*118%</f>
        <v>0</v>
      </c>
      <c r="P475" s="487"/>
      <c r="Q475" s="604">
        <f>P475*118%</f>
        <v>0</v>
      </c>
      <c r="R475" s="537" t="e">
        <f t="shared" si="76"/>
        <v>#DIV/0!</v>
      </c>
      <c r="S475" s="487"/>
      <c r="T475" s="487"/>
      <c r="U475" s="107"/>
      <c r="V475" s="524"/>
      <c r="W475" s="524"/>
      <c r="X475" s="1872"/>
      <c r="Y475" s="9"/>
      <c r="Z475" s="16">
        <v>2</v>
      </c>
      <c r="AA475" s="17"/>
      <c r="AB475" s="17"/>
      <c r="AC475" s="17"/>
      <c r="AD475" s="18"/>
      <c r="AE475" s="18"/>
      <c r="AF475" s="18"/>
      <c r="AG475" s="18"/>
      <c r="AH475" s="11"/>
      <c r="AI475" s="11"/>
      <c r="AJ475" s="11"/>
      <c r="AK475" s="11"/>
      <c r="AL475" s="11"/>
      <c r="AM475" s="11"/>
      <c r="AN475" s="11"/>
      <c r="AO475" s="11"/>
    </row>
    <row r="476" spans="1:254" ht="20.25" customHeight="1" x14ac:dyDescent="0.25">
      <c r="A476" s="1621"/>
      <c r="B476" s="1616"/>
      <c r="C476" s="43" t="s">
        <v>657</v>
      </c>
      <c r="D476" s="57"/>
      <c r="E476" s="56"/>
      <c r="F476" s="493"/>
      <c r="G476" s="56"/>
      <c r="H476" s="56"/>
      <c r="I476" s="493"/>
      <c r="J476" s="490"/>
      <c r="K476" s="56"/>
      <c r="L476" s="56">
        <v>1300.3</v>
      </c>
      <c r="M476" s="493"/>
      <c r="N476" s="487">
        <f>L476</f>
        <v>1300.3</v>
      </c>
      <c r="O476" s="487">
        <f>N476*118%</f>
        <v>1534.3539999999998</v>
      </c>
      <c r="P476" s="56">
        <v>1344.5</v>
      </c>
      <c r="Q476" s="604">
        <f>P476*118%</f>
        <v>1586.51</v>
      </c>
      <c r="R476" s="537">
        <f t="shared" si="76"/>
        <v>1.0339921556563869</v>
      </c>
      <c r="S476" s="659"/>
      <c r="T476" s="555"/>
      <c r="U476" s="107" t="s">
        <v>656</v>
      </c>
      <c r="V476" s="524"/>
      <c r="W476" s="524"/>
      <c r="X476" s="1872"/>
      <c r="Y476" s="9"/>
      <c r="Z476" s="16"/>
      <c r="AA476" s="17"/>
      <c r="AB476" s="17"/>
      <c r="AC476" s="17"/>
      <c r="AD476" s="18"/>
      <c r="AE476" s="18"/>
      <c r="AF476" s="18"/>
      <c r="AG476" s="18"/>
      <c r="AH476" s="11"/>
      <c r="AI476" s="11"/>
      <c r="AJ476" s="11"/>
      <c r="AK476" s="11"/>
      <c r="AL476" s="11"/>
      <c r="AM476" s="11"/>
      <c r="AN476" s="11"/>
      <c r="AO476" s="11"/>
    </row>
    <row r="477" spans="1:254" ht="20.25" customHeight="1" x14ac:dyDescent="0.25">
      <c r="A477" s="1621"/>
      <c r="B477" s="1627"/>
      <c r="C477" s="43" t="s">
        <v>658</v>
      </c>
      <c r="D477" s="57"/>
      <c r="E477" s="56"/>
      <c r="F477" s="493"/>
      <c r="G477" s="56"/>
      <c r="H477" s="56"/>
      <c r="I477" s="493"/>
      <c r="J477" s="490"/>
      <c r="K477" s="56"/>
      <c r="L477" s="56">
        <v>1404.9</v>
      </c>
      <c r="M477" s="493"/>
      <c r="N477" s="487">
        <f>L477</f>
        <v>1404.9</v>
      </c>
      <c r="O477" s="487">
        <f>N477*118%</f>
        <v>1657.7819999999999</v>
      </c>
      <c r="P477" s="56">
        <v>1452.7</v>
      </c>
      <c r="Q477" s="604">
        <f>P477*118%</f>
        <v>1714.1859999999999</v>
      </c>
      <c r="R477" s="537">
        <f t="shared" si="76"/>
        <v>1.0340237739340878</v>
      </c>
      <c r="S477" s="659"/>
      <c r="T477" s="555"/>
      <c r="U477" s="558"/>
      <c r="V477" s="531"/>
      <c r="W477" s="531"/>
      <c r="X477" s="1694"/>
      <c r="Y477" s="9"/>
      <c r="Z477" s="16"/>
      <c r="AA477" s="17"/>
      <c r="AB477" s="17"/>
      <c r="AC477" s="17"/>
      <c r="AD477" s="18"/>
      <c r="AE477" s="18"/>
      <c r="AF477" s="18"/>
      <c r="AG477" s="18"/>
      <c r="AH477" s="11"/>
      <c r="AI477" s="11"/>
      <c r="AJ477" s="11"/>
      <c r="AK477" s="11"/>
      <c r="AL477" s="11"/>
      <c r="AM477" s="11"/>
      <c r="AN477" s="11"/>
      <c r="AO477" s="11"/>
    </row>
    <row r="478" spans="1:254" ht="20.25" customHeight="1" x14ac:dyDescent="0.25">
      <c r="A478" s="1621"/>
      <c r="B478" s="1615">
        <v>73</v>
      </c>
      <c r="C478" s="120" t="s">
        <v>185</v>
      </c>
      <c r="D478" s="494"/>
      <c r="E478" s="495"/>
      <c r="F478" s="496"/>
      <c r="G478" s="495"/>
      <c r="H478" s="495"/>
      <c r="I478" s="496"/>
      <c r="J478" s="514" t="s">
        <v>372</v>
      </c>
      <c r="K478" s="162"/>
      <c r="L478" s="1870"/>
      <c r="M478" s="1929"/>
      <c r="N478" s="1929"/>
      <c r="O478" s="1929"/>
      <c r="P478" s="1929"/>
      <c r="Q478" s="1929"/>
      <c r="R478" s="1929"/>
      <c r="S478" s="1929"/>
      <c r="T478" s="1929"/>
      <c r="U478" s="1929"/>
      <c r="V478" s="1929"/>
      <c r="W478" s="1871"/>
      <c r="X478" s="497"/>
      <c r="Y478" s="9"/>
      <c r="Z478" s="16"/>
      <c r="AA478" s="17"/>
      <c r="AB478" s="17"/>
      <c r="AC478" s="17"/>
      <c r="AD478" s="18"/>
      <c r="AE478" s="18"/>
      <c r="AF478" s="18"/>
      <c r="AG478" s="18"/>
      <c r="AH478" s="11"/>
      <c r="AI478" s="11"/>
      <c r="AJ478" s="11"/>
      <c r="AK478" s="11"/>
      <c r="AL478" s="11"/>
      <c r="AM478" s="11"/>
      <c r="AN478" s="11"/>
      <c r="AO478" s="11"/>
    </row>
    <row r="479" spans="1:254" s="96" customFormat="1" ht="36" customHeight="1" x14ac:dyDescent="0.25">
      <c r="A479" s="1621"/>
      <c r="B479" s="1616"/>
      <c r="C479" s="388" t="s">
        <v>490</v>
      </c>
      <c r="D479" s="50">
        <v>89</v>
      </c>
      <c r="E479" s="273">
        <v>93</v>
      </c>
      <c r="F479" s="157">
        <f t="shared" ref="F479:F489" si="78">E479/D479</f>
        <v>1.0449438202247192</v>
      </c>
      <c r="G479" s="273">
        <v>93</v>
      </c>
      <c r="H479" s="273">
        <v>101.2</v>
      </c>
      <c r="I479" s="157">
        <f t="shared" ref="I479:I487" si="79">H479/G479</f>
        <v>1.0881720430107527</v>
      </c>
      <c r="J479" s="506"/>
      <c r="K479" s="273">
        <f t="shared" ref="K479:K484" si="80">H479</f>
        <v>101.2</v>
      </c>
      <c r="L479" s="268">
        <v>104.85</v>
      </c>
      <c r="M479" s="157">
        <f t="shared" ref="M479:M485" si="81">L479/K479</f>
        <v>1.0360671936758892</v>
      </c>
      <c r="N479" s="530">
        <f t="shared" ref="N479:N485" si="82">L479</f>
        <v>104.85</v>
      </c>
      <c r="O479" s="361">
        <f>N479*118%</f>
        <v>123.72299999999998</v>
      </c>
      <c r="P479" s="530">
        <v>108.45</v>
      </c>
      <c r="Q479" s="604">
        <f>P479*118%</f>
        <v>127.971</v>
      </c>
      <c r="R479" s="538">
        <f t="shared" si="76"/>
        <v>1.0343347639484979</v>
      </c>
      <c r="S479" s="530"/>
      <c r="T479" s="552"/>
      <c r="U479" s="45"/>
      <c r="V479" s="45"/>
      <c r="W479" s="45"/>
      <c r="X479" s="45" t="s">
        <v>721</v>
      </c>
      <c r="Y479" s="93"/>
      <c r="Z479" s="94"/>
      <c r="AA479" s="95">
        <v>2</v>
      </c>
      <c r="AB479" s="95"/>
      <c r="AC479" s="95"/>
      <c r="AD479" s="94"/>
      <c r="AE479" s="94"/>
      <c r="AF479" s="94"/>
      <c r="AG479" s="94"/>
    </row>
    <row r="480" spans="1:254" ht="37.5" customHeight="1" x14ac:dyDescent="0.25">
      <c r="A480" s="1621"/>
      <c r="B480" s="1616"/>
      <c r="C480" s="43" t="s">
        <v>186</v>
      </c>
      <c r="D480" s="57">
        <v>1062</v>
      </c>
      <c r="E480" s="56">
        <v>1105</v>
      </c>
      <c r="F480" s="27">
        <f t="shared" si="78"/>
        <v>1.0404896421845575</v>
      </c>
      <c r="G480" s="56">
        <v>1105</v>
      </c>
      <c r="H480" s="56">
        <f>H481+H479</f>
        <v>1202.2</v>
      </c>
      <c r="I480" s="27">
        <f t="shared" si="79"/>
        <v>1.0879638009049775</v>
      </c>
      <c r="J480" s="497" t="s">
        <v>373</v>
      </c>
      <c r="K480" s="56">
        <f t="shared" si="80"/>
        <v>1202.2</v>
      </c>
      <c r="L480" s="56">
        <v>1241.8499999999999</v>
      </c>
      <c r="M480" s="27">
        <f t="shared" si="81"/>
        <v>1.0329812011312594</v>
      </c>
      <c r="N480" s="487">
        <f t="shared" si="82"/>
        <v>1241.8499999999999</v>
      </c>
      <c r="O480" s="487">
        <f>N480*118%</f>
        <v>1465.3829999999998</v>
      </c>
      <c r="P480" s="487">
        <v>1284.0999999999999</v>
      </c>
      <c r="Q480" s="604">
        <f>P480*118%</f>
        <v>1515.2379999999998</v>
      </c>
      <c r="R480" s="537">
        <f t="shared" si="76"/>
        <v>1.0340218222812738</v>
      </c>
      <c r="S480" s="1575"/>
      <c r="T480" s="1576"/>
      <c r="U480" s="1576"/>
      <c r="V480" s="1576"/>
      <c r="W480" s="1577"/>
      <c r="X480" s="497" t="s">
        <v>722</v>
      </c>
      <c r="Y480" s="9"/>
      <c r="Z480" s="16"/>
      <c r="AA480" s="17"/>
      <c r="AB480" s="17"/>
      <c r="AC480" s="17">
        <v>2</v>
      </c>
      <c r="AD480" s="18"/>
      <c r="AE480" s="18"/>
      <c r="AF480" s="18"/>
      <c r="AG480" s="18"/>
      <c r="AH480" s="11"/>
      <c r="AI480" s="11"/>
      <c r="AJ480" s="11"/>
      <c r="AK480" s="11"/>
      <c r="AL480" s="11"/>
      <c r="AM480" s="11"/>
      <c r="AN480" s="11"/>
      <c r="AO480" s="11"/>
    </row>
    <row r="481" spans="1:41" ht="60.75" x14ac:dyDescent="0.25">
      <c r="A481" s="1621"/>
      <c r="B481" s="173">
        <v>74</v>
      </c>
      <c r="C481" s="25" t="s">
        <v>187</v>
      </c>
      <c r="D481" s="57">
        <v>973</v>
      </c>
      <c r="E481" s="56">
        <v>1012</v>
      </c>
      <c r="F481" s="27">
        <f t="shared" si="78"/>
        <v>1.0400822199383351</v>
      </c>
      <c r="G481" s="56">
        <v>1012</v>
      </c>
      <c r="H481" s="56">
        <v>1101</v>
      </c>
      <c r="I481" s="27">
        <f t="shared" si="79"/>
        <v>1.0879446640316206</v>
      </c>
      <c r="J481" s="173" t="s">
        <v>374</v>
      </c>
      <c r="K481" s="56">
        <f t="shared" si="80"/>
        <v>1101</v>
      </c>
      <c r="L481" s="56">
        <v>1137</v>
      </c>
      <c r="M481" s="27">
        <f t="shared" si="81"/>
        <v>1.0326975476839237</v>
      </c>
      <c r="N481" s="487">
        <f t="shared" si="82"/>
        <v>1137</v>
      </c>
      <c r="O481" s="487">
        <f>N481*118%</f>
        <v>1341.6599999999999</v>
      </c>
      <c r="P481" s="487">
        <v>1175.6500000000001</v>
      </c>
      <c r="Q481" s="604">
        <f>P481*118%</f>
        <v>1387.2670000000001</v>
      </c>
      <c r="R481" s="537">
        <f t="shared" si="76"/>
        <v>1.0339929639401935</v>
      </c>
      <c r="S481" s="487">
        <f>P481</f>
        <v>1175.6500000000001</v>
      </c>
      <c r="T481" s="363">
        <v>1216.05</v>
      </c>
      <c r="U481" s="173" t="s">
        <v>474</v>
      </c>
      <c r="V481" s="173"/>
      <c r="W481" s="173"/>
      <c r="X481" s="540" t="s">
        <v>723</v>
      </c>
      <c r="Y481" s="9"/>
      <c r="Z481" s="16">
        <v>2</v>
      </c>
      <c r="AA481" s="17"/>
      <c r="AB481" s="17"/>
      <c r="AC481" s="17"/>
      <c r="AD481" s="18"/>
      <c r="AE481" s="18"/>
      <c r="AF481" s="18"/>
      <c r="AG481" s="18"/>
      <c r="AH481" s="11"/>
      <c r="AI481" s="11"/>
      <c r="AJ481" s="11"/>
      <c r="AK481" s="11"/>
      <c r="AL481" s="11"/>
      <c r="AM481" s="11"/>
      <c r="AN481" s="11"/>
      <c r="AO481" s="11"/>
    </row>
    <row r="482" spans="1:41" ht="21.75" customHeight="1" x14ac:dyDescent="0.25">
      <c r="A482" s="1550" t="s">
        <v>206</v>
      </c>
      <c r="B482" s="566">
        <f t="shared" ref="B482:B489" si="83">B481+1</f>
        <v>75</v>
      </c>
      <c r="C482" s="30" t="s">
        <v>188</v>
      </c>
      <c r="D482" s="124">
        <v>1532</v>
      </c>
      <c r="E482" s="149">
        <v>1606</v>
      </c>
      <c r="F482" s="27">
        <f t="shared" si="78"/>
        <v>1.0483028720626633</v>
      </c>
      <c r="G482" s="149">
        <v>1606</v>
      </c>
      <c r="H482" s="149">
        <v>1747</v>
      </c>
      <c r="I482" s="27">
        <f t="shared" si="79"/>
        <v>1.0877957658779576</v>
      </c>
      <c r="J482" s="35" t="s">
        <v>375</v>
      </c>
      <c r="K482" s="149">
        <f t="shared" si="80"/>
        <v>1747</v>
      </c>
      <c r="L482" s="149">
        <v>1804.5</v>
      </c>
      <c r="M482" s="27">
        <f t="shared" si="81"/>
        <v>1.0329135661133371</v>
      </c>
      <c r="N482" s="366">
        <f t="shared" si="82"/>
        <v>1804.5</v>
      </c>
      <c r="O482" s="366"/>
      <c r="P482" s="366">
        <v>1865.85</v>
      </c>
      <c r="Q482" s="605"/>
      <c r="R482" s="574">
        <f t="shared" si="76"/>
        <v>1.0339983374896093</v>
      </c>
      <c r="S482" s="366"/>
      <c r="T482" s="575"/>
      <c r="U482" s="35" t="s">
        <v>497</v>
      </c>
      <c r="V482" s="377"/>
      <c r="W482" s="377"/>
      <c r="X482" s="564" t="s">
        <v>756</v>
      </c>
      <c r="Y482" s="9"/>
      <c r="Z482" s="16">
        <v>2</v>
      </c>
      <c r="AA482" s="17"/>
      <c r="AB482" s="17"/>
      <c r="AC482" s="17"/>
      <c r="AD482" s="18"/>
      <c r="AE482" s="18"/>
      <c r="AF482" s="18"/>
      <c r="AG482" s="18"/>
      <c r="AH482" s="11"/>
      <c r="AI482" s="11"/>
      <c r="AJ482" s="11"/>
      <c r="AK482" s="11"/>
      <c r="AL482" s="11"/>
      <c r="AM482" s="11"/>
      <c r="AN482" s="11"/>
      <c r="AO482" s="11"/>
    </row>
    <row r="483" spans="1:41" ht="59.25" customHeight="1" x14ac:dyDescent="0.25">
      <c r="A483" s="1550"/>
      <c r="B483" s="566">
        <f t="shared" si="83"/>
        <v>76</v>
      </c>
      <c r="C483" s="186" t="s">
        <v>758</v>
      </c>
      <c r="D483" s="57">
        <v>800</v>
      </c>
      <c r="E483" s="56">
        <v>838</v>
      </c>
      <c r="F483" s="27">
        <f t="shared" si="78"/>
        <v>1.0475000000000001</v>
      </c>
      <c r="G483" s="56">
        <v>838</v>
      </c>
      <c r="H483" s="56">
        <v>911.5</v>
      </c>
      <c r="I483" s="27">
        <f t="shared" si="79"/>
        <v>1.087708830548926</v>
      </c>
      <c r="J483" s="375" t="s">
        <v>493</v>
      </c>
      <c r="K483" s="56">
        <f t="shared" si="80"/>
        <v>911.5</v>
      </c>
      <c r="L483" s="56">
        <v>941.5</v>
      </c>
      <c r="M483" s="27">
        <f t="shared" si="81"/>
        <v>1.0329127811300054</v>
      </c>
      <c r="N483" s="487">
        <f t="shared" si="82"/>
        <v>941.5</v>
      </c>
      <c r="O483" s="487">
        <f>N483*118%</f>
        <v>1110.97</v>
      </c>
      <c r="P483" s="487">
        <v>973.52</v>
      </c>
      <c r="Q483" s="604">
        <f>P483*118%</f>
        <v>1148.7536</v>
      </c>
      <c r="R483" s="537">
        <f t="shared" si="76"/>
        <v>1.0340095592140202</v>
      </c>
      <c r="S483" s="487"/>
      <c r="T483" s="536"/>
      <c r="U483" s="173" t="s">
        <v>494</v>
      </c>
      <c r="V483" s="173"/>
      <c r="W483" s="173"/>
      <c r="X483" s="565" t="s">
        <v>757</v>
      </c>
      <c r="Y483" s="9"/>
      <c r="Z483" s="16">
        <v>2</v>
      </c>
      <c r="AA483" s="17"/>
      <c r="AB483" s="17"/>
      <c r="AC483" s="17"/>
      <c r="AD483" s="18"/>
      <c r="AE483" s="18"/>
      <c r="AF483" s="18"/>
      <c r="AG483" s="18"/>
      <c r="AH483" s="11"/>
      <c r="AI483" s="11"/>
      <c r="AJ483" s="11"/>
      <c r="AK483" s="11"/>
      <c r="AL483" s="11"/>
      <c r="AM483" s="11"/>
      <c r="AN483" s="11"/>
      <c r="AO483" s="11"/>
    </row>
    <row r="484" spans="1:41" ht="50.25" customHeight="1" x14ac:dyDescent="0.25">
      <c r="A484" s="1553"/>
      <c r="B484" s="566">
        <f t="shared" si="83"/>
        <v>77</v>
      </c>
      <c r="C484" s="188" t="s">
        <v>502</v>
      </c>
      <c r="D484" s="124" t="s">
        <v>23</v>
      </c>
      <c r="E484" s="149">
        <v>1610</v>
      </c>
      <c r="F484" s="27"/>
      <c r="G484" s="149">
        <v>1610</v>
      </c>
      <c r="H484" s="149">
        <v>1751.5</v>
      </c>
      <c r="I484" s="27">
        <f t="shared" si="79"/>
        <v>1.087888198757764</v>
      </c>
      <c r="J484" s="146" t="s">
        <v>376</v>
      </c>
      <c r="K484" s="149">
        <f t="shared" si="80"/>
        <v>1751.5</v>
      </c>
      <c r="L484" s="149">
        <v>1809.3</v>
      </c>
      <c r="M484" s="27">
        <f t="shared" si="81"/>
        <v>1.0330002854695974</v>
      </c>
      <c r="N484" s="366">
        <f t="shared" si="82"/>
        <v>1809.3</v>
      </c>
      <c r="O484" s="366"/>
      <c r="P484" s="366">
        <v>1870.85</v>
      </c>
      <c r="Q484" s="605"/>
      <c r="R484" s="537">
        <f t="shared" si="76"/>
        <v>1.034018681257945</v>
      </c>
      <c r="S484" s="366">
        <f>P484</f>
        <v>1870.85</v>
      </c>
      <c r="T484" s="366">
        <v>1935.62</v>
      </c>
      <c r="U484" s="146" t="s">
        <v>503</v>
      </c>
      <c r="V484" s="1578"/>
      <c r="W484" s="1580"/>
      <c r="X484" s="146" t="s">
        <v>761</v>
      </c>
      <c r="Y484" s="9"/>
      <c r="Z484" s="16"/>
      <c r="AA484" s="17"/>
      <c r="AB484" s="17"/>
      <c r="AC484" s="17"/>
      <c r="AD484" s="18"/>
      <c r="AE484" s="18"/>
      <c r="AF484" s="18"/>
      <c r="AG484" s="18"/>
      <c r="AH484" s="11"/>
      <c r="AI484" s="11"/>
      <c r="AJ484" s="11"/>
      <c r="AK484" s="11"/>
      <c r="AL484" s="11"/>
      <c r="AM484" s="11"/>
      <c r="AN484" s="11"/>
      <c r="AO484" s="11"/>
    </row>
    <row r="485" spans="1:41" ht="42.75" customHeight="1" x14ac:dyDescent="0.25">
      <c r="A485" s="1549" t="s">
        <v>189</v>
      </c>
      <c r="B485" s="566">
        <f t="shared" si="83"/>
        <v>78</v>
      </c>
      <c r="C485" s="187" t="s">
        <v>190</v>
      </c>
      <c r="D485" s="124">
        <v>1164</v>
      </c>
      <c r="E485" s="149">
        <v>1221</v>
      </c>
      <c r="F485" s="27">
        <f t="shared" si="78"/>
        <v>1.0489690721649485</v>
      </c>
      <c r="G485" s="149">
        <v>1221</v>
      </c>
      <c r="H485" s="149">
        <v>1328.4</v>
      </c>
      <c r="I485" s="27">
        <f t="shared" si="79"/>
        <v>1.087960687960688</v>
      </c>
      <c r="J485" s="35" t="s">
        <v>377</v>
      </c>
      <c r="K485" s="149">
        <v>1328.4</v>
      </c>
      <c r="L485" s="149">
        <v>1372.2</v>
      </c>
      <c r="M485" s="27">
        <f t="shared" si="81"/>
        <v>1.0329719963866304</v>
      </c>
      <c r="N485" s="366">
        <f t="shared" si="82"/>
        <v>1372.2</v>
      </c>
      <c r="O485" s="366"/>
      <c r="P485" s="366">
        <v>1418.9</v>
      </c>
      <c r="Q485" s="605"/>
      <c r="R485" s="537">
        <f t="shared" si="76"/>
        <v>1.0340329398046932</v>
      </c>
      <c r="S485" s="366">
        <f>P485</f>
        <v>1418.9</v>
      </c>
      <c r="T485" s="366">
        <v>1468.17</v>
      </c>
      <c r="U485" s="35" t="s">
        <v>446</v>
      </c>
      <c r="V485" s="1877"/>
      <c r="W485" s="1879"/>
      <c r="X485" s="567" t="s">
        <v>725</v>
      </c>
      <c r="Y485" s="9"/>
      <c r="Z485" s="16">
        <v>2</v>
      </c>
      <c r="AA485" s="17"/>
      <c r="AB485" s="17"/>
      <c r="AC485" s="17"/>
      <c r="AD485" s="18"/>
      <c r="AE485" s="18"/>
      <c r="AF485" s="18"/>
      <c r="AG485" s="18"/>
      <c r="AH485" s="11"/>
      <c r="AI485" s="11"/>
      <c r="AJ485" s="11"/>
      <c r="AK485" s="11"/>
      <c r="AL485" s="11"/>
      <c r="AM485" s="11"/>
      <c r="AN485" s="11"/>
      <c r="AO485" s="11"/>
    </row>
    <row r="486" spans="1:41" ht="39" customHeight="1" x14ac:dyDescent="0.25">
      <c r="A486" s="1550"/>
      <c r="B486" s="566">
        <f t="shared" si="83"/>
        <v>79</v>
      </c>
      <c r="C486" s="30" t="s">
        <v>191</v>
      </c>
      <c r="D486" s="124" t="s">
        <v>23</v>
      </c>
      <c r="E486" s="149">
        <v>1297</v>
      </c>
      <c r="F486" s="27"/>
      <c r="G486" s="149">
        <v>1297</v>
      </c>
      <c r="H486" s="149">
        <v>1411</v>
      </c>
      <c r="I486" s="27">
        <f t="shared" si="79"/>
        <v>1.0878951426368544</v>
      </c>
      <c r="J486" s="328" t="s">
        <v>378</v>
      </c>
      <c r="K486" s="149">
        <v>1411</v>
      </c>
      <c r="L486" s="149">
        <v>1457.5</v>
      </c>
      <c r="M486" s="27">
        <f>L486/K486</f>
        <v>1.0329553508150249</v>
      </c>
      <c r="N486" s="366">
        <v>1457.5</v>
      </c>
      <c r="O486" s="366"/>
      <c r="P486" s="366">
        <v>1507.05</v>
      </c>
      <c r="Q486" s="605"/>
      <c r="R486" s="537">
        <f t="shared" si="76"/>
        <v>1.0339965694682676</v>
      </c>
      <c r="S486" s="366">
        <f>P486</f>
        <v>1507.05</v>
      </c>
      <c r="T486" s="366">
        <v>1558.98</v>
      </c>
      <c r="U486" s="351" t="s">
        <v>445</v>
      </c>
      <c r="V486" s="1584"/>
      <c r="W486" s="1586"/>
      <c r="X486" s="515" t="s">
        <v>764</v>
      </c>
      <c r="Y486" s="9"/>
      <c r="Z486" s="16"/>
      <c r="AA486" s="17"/>
      <c r="AB486" s="17"/>
      <c r="AC486" s="17"/>
      <c r="AD486" s="18"/>
      <c r="AE486" s="18"/>
      <c r="AF486" s="18"/>
      <c r="AG486" s="18"/>
      <c r="AH486" s="11"/>
      <c r="AI486" s="11"/>
      <c r="AJ486" s="11"/>
      <c r="AK486" s="11"/>
      <c r="AL486" s="11"/>
      <c r="AM486" s="11"/>
      <c r="AN486" s="11"/>
      <c r="AO486" s="11"/>
    </row>
    <row r="487" spans="1:41" ht="39.75" customHeight="1" x14ac:dyDescent="0.25">
      <c r="A487" s="1550"/>
      <c r="B487" s="566">
        <f t="shared" si="83"/>
        <v>80</v>
      </c>
      <c r="C487" s="125" t="s">
        <v>192</v>
      </c>
      <c r="D487" s="124">
        <v>1271</v>
      </c>
      <c r="E487" s="149">
        <v>1333</v>
      </c>
      <c r="F487" s="27">
        <f t="shared" si="78"/>
        <v>1.0487804878048781</v>
      </c>
      <c r="G487" s="149">
        <v>1333</v>
      </c>
      <c r="H487" s="149">
        <v>1450</v>
      </c>
      <c r="I487" s="27">
        <f t="shared" si="79"/>
        <v>1.0877719429857464</v>
      </c>
      <c r="J487" s="35" t="s">
        <v>379</v>
      </c>
      <c r="K487" s="149">
        <v>1450</v>
      </c>
      <c r="L487" s="149">
        <v>1497.5</v>
      </c>
      <c r="M487" s="27">
        <f>L487/K487</f>
        <v>1.0327586206896551</v>
      </c>
      <c r="N487" s="366">
        <v>1497.5</v>
      </c>
      <c r="O487" s="366"/>
      <c r="P487" s="366">
        <v>1548.4</v>
      </c>
      <c r="Q487" s="605"/>
      <c r="R487" s="537">
        <f t="shared" si="76"/>
        <v>1.0339899833055093</v>
      </c>
      <c r="S487" s="366">
        <f>P487</f>
        <v>1548.4</v>
      </c>
      <c r="T487" s="366">
        <v>1602.71</v>
      </c>
      <c r="U487" s="35" t="s">
        <v>442</v>
      </c>
      <c r="V487" s="1877"/>
      <c r="W487" s="1879"/>
      <c r="X487" s="567" t="s">
        <v>726</v>
      </c>
      <c r="Y487" s="9"/>
      <c r="Z487" s="16">
        <v>2</v>
      </c>
      <c r="AA487" s="17"/>
      <c r="AB487" s="17"/>
      <c r="AC487" s="17"/>
      <c r="AD487" s="18"/>
      <c r="AE487" s="18"/>
      <c r="AF487" s="18"/>
      <c r="AG487" s="18"/>
      <c r="AH487" s="11"/>
      <c r="AI487" s="11"/>
      <c r="AJ487" s="11"/>
      <c r="AK487" s="11"/>
      <c r="AL487" s="11"/>
      <c r="AM487" s="11"/>
      <c r="AN487" s="11"/>
      <c r="AO487" s="11"/>
    </row>
    <row r="488" spans="1:41" ht="60.75" customHeight="1" x14ac:dyDescent="0.25">
      <c r="A488" s="1550"/>
      <c r="B488" s="566">
        <f t="shared" si="83"/>
        <v>81</v>
      </c>
      <c r="C488" s="125" t="s">
        <v>193</v>
      </c>
      <c r="D488" s="124"/>
      <c r="E488" s="149"/>
      <c r="F488" s="27"/>
      <c r="G488" s="149"/>
      <c r="H488" s="149"/>
      <c r="I488" s="27"/>
      <c r="J488" s="377"/>
      <c r="K488" s="149">
        <v>1205.5</v>
      </c>
      <c r="L488" s="149">
        <v>1245.3</v>
      </c>
      <c r="M488" s="27">
        <f>L488/K488</f>
        <v>1.0330153463293239</v>
      </c>
      <c r="N488" s="366">
        <v>1245.3</v>
      </c>
      <c r="O488" s="366"/>
      <c r="P488" s="366">
        <v>1287.6500000000001</v>
      </c>
      <c r="Q488" s="605"/>
      <c r="R488" s="574">
        <f t="shared" si="76"/>
        <v>1.0340078695896573</v>
      </c>
      <c r="S488" s="366">
        <f>P488</f>
        <v>1287.6500000000001</v>
      </c>
      <c r="T488" s="366">
        <v>1331.35</v>
      </c>
      <c r="U488" s="492" t="s">
        <v>471</v>
      </c>
      <c r="V488" s="1584"/>
      <c r="W488" s="1586"/>
      <c r="X488" s="515" t="s">
        <v>762</v>
      </c>
      <c r="Y488" s="9"/>
      <c r="Z488" s="16"/>
      <c r="AA488" s="17"/>
      <c r="AB488" s="17"/>
      <c r="AC488" s="17"/>
      <c r="AD488" s="18"/>
      <c r="AE488" s="18"/>
      <c r="AF488" s="18"/>
      <c r="AG488" s="18"/>
      <c r="AH488" s="11"/>
      <c r="AI488" s="11"/>
      <c r="AJ488" s="11"/>
      <c r="AK488" s="11"/>
      <c r="AL488" s="11"/>
      <c r="AM488" s="11"/>
      <c r="AN488" s="11"/>
      <c r="AO488" s="11"/>
    </row>
    <row r="489" spans="1:41" ht="31.5" customHeight="1" x14ac:dyDescent="0.25">
      <c r="A489" s="1550"/>
      <c r="B489" s="745">
        <f t="shared" si="83"/>
        <v>82</v>
      </c>
      <c r="C489" s="25" t="s">
        <v>650</v>
      </c>
      <c r="D489" s="57">
        <v>1056</v>
      </c>
      <c r="E489" s="56">
        <v>1108</v>
      </c>
      <c r="F489" s="27">
        <f t="shared" si="78"/>
        <v>1.0492424242424243</v>
      </c>
      <c r="G489" s="56">
        <v>1108</v>
      </c>
      <c r="H489" s="56">
        <v>1205.5</v>
      </c>
      <c r="I489" s="27">
        <f>H489/G489</f>
        <v>1.0879963898916967</v>
      </c>
      <c r="J489" s="173" t="s">
        <v>380</v>
      </c>
      <c r="K489" s="56"/>
      <c r="L489" s="56">
        <v>1823.61</v>
      </c>
      <c r="M489" s="27"/>
      <c r="N489" s="487">
        <v>1823.61</v>
      </c>
      <c r="O489" s="487">
        <f>N489*118%</f>
        <v>2151.8597999999997</v>
      </c>
      <c r="P489" s="487">
        <v>1870.3</v>
      </c>
      <c r="Q489" s="604">
        <f>P489*118%</f>
        <v>2206.9539999999997</v>
      </c>
      <c r="R489" s="537">
        <f t="shared" si="76"/>
        <v>1.0256030620582253</v>
      </c>
      <c r="S489" s="487">
        <v>1870.3</v>
      </c>
      <c r="T489" s="487">
        <v>1932</v>
      </c>
      <c r="U489" s="491" t="s">
        <v>651</v>
      </c>
      <c r="V489" s="1575"/>
      <c r="W489" s="1577"/>
      <c r="X489" s="502" t="s">
        <v>706</v>
      </c>
      <c r="Y489" s="9"/>
      <c r="Z489" s="16">
        <v>2</v>
      </c>
      <c r="AA489" s="17"/>
      <c r="AB489" s="17"/>
      <c r="AC489" s="17"/>
      <c r="AD489" s="18"/>
      <c r="AE489" s="18"/>
      <c r="AF489" s="18"/>
      <c r="AG489" s="18"/>
      <c r="AH489" s="11"/>
      <c r="AI489" s="11"/>
      <c r="AJ489" s="11"/>
      <c r="AK489" s="11"/>
      <c r="AL489" s="11"/>
      <c r="AM489" s="11"/>
      <c r="AN489" s="11"/>
      <c r="AO489" s="11"/>
    </row>
    <row r="490" spans="1:41" ht="31.5" customHeight="1" x14ac:dyDescent="0.25">
      <c r="A490" s="1925" t="s">
        <v>689</v>
      </c>
      <c r="B490" s="1926"/>
      <c r="C490" s="1926"/>
      <c r="D490" s="1926"/>
      <c r="E490" s="1926"/>
      <c r="F490" s="1926"/>
      <c r="G490" s="1926"/>
      <c r="H490" s="1926"/>
      <c r="I490" s="1926"/>
      <c r="J490" s="1926"/>
      <c r="K490" s="1926"/>
      <c r="L490" s="1926"/>
      <c r="M490" s="1926"/>
      <c r="N490" s="1926"/>
      <c r="O490" s="1926"/>
      <c r="P490" s="1926"/>
      <c r="Q490" s="1926"/>
      <c r="R490" s="1926"/>
      <c r="S490" s="1926"/>
      <c r="T490" s="1926"/>
      <c r="U490" s="1926"/>
      <c r="V490" s="1926"/>
      <c r="W490" s="1926"/>
      <c r="X490" s="1926"/>
      <c r="Y490" s="9"/>
      <c r="Z490" s="16">
        <f>SUM(Z8:Z489)</f>
        <v>154</v>
      </c>
      <c r="AA490" s="17">
        <f>SUM(AA8:AA489)</f>
        <v>20</v>
      </c>
      <c r="AB490" s="17">
        <f>SUM(AB8:AB489)</f>
        <v>0</v>
      </c>
      <c r="AC490" s="17">
        <f>SUM(AC8:AC489)</f>
        <v>22</v>
      </c>
      <c r="AD490" s="18">
        <f>SUM(AD8:AD489)</f>
        <v>0</v>
      </c>
      <c r="AE490" s="18"/>
      <c r="AF490" s="18"/>
      <c r="AG490" s="18">
        <f>Z490+AB490+AC490+AD490+AE490</f>
        <v>176</v>
      </c>
      <c r="AH490" s="11"/>
      <c r="AI490" s="11"/>
      <c r="AJ490" s="11"/>
      <c r="AK490" s="11"/>
      <c r="AL490" s="11"/>
      <c r="AM490" s="11"/>
      <c r="AN490" s="11"/>
      <c r="AO490" s="11"/>
    </row>
    <row r="491" spans="1:41" ht="31.5" customHeight="1" x14ac:dyDescent="0.25">
      <c r="A491" s="1927"/>
      <c r="B491" s="1928"/>
      <c r="C491" s="1928"/>
      <c r="D491" s="1928"/>
      <c r="E491" s="1928"/>
      <c r="F491" s="1928"/>
      <c r="G491" s="1928"/>
      <c r="H491" s="1928"/>
      <c r="I491" s="1928"/>
      <c r="J491" s="1928"/>
      <c r="K491" s="1928"/>
      <c r="L491" s="1928"/>
      <c r="M491" s="1928"/>
      <c r="N491" s="1928"/>
      <c r="O491" s="1928"/>
      <c r="P491" s="1928"/>
      <c r="Q491" s="1928"/>
      <c r="R491" s="1928"/>
      <c r="S491" s="1928"/>
      <c r="T491" s="1928"/>
      <c r="U491" s="1928"/>
      <c r="V491" s="1928"/>
      <c r="W491" s="1928"/>
      <c r="X491" s="1928"/>
      <c r="Y491" s="9"/>
      <c r="Z491" s="16"/>
      <c r="AA491" s="17"/>
      <c r="AB491" s="17"/>
      <c r="AC491" s="17"/>
      <c r="AD491" s="18"/>
      <c r="AE491" s="18"/>
      <c r="AF491" s="18"/>
      <c r="AG491" s="18"/>
      <c r="AH491" s="11"/>
      <c r="AI491" s="11"/>
      <c r="AJ491" s="11"/>
      <c r="AK491" s="11"/>
      <c r="AL491" s="11"/>
      <c r="AM491" s="11"/>
      <c r="AN491" s="11"/>
      <c r="AO491" s="11"/>
    </row>
    <row r="492" spans="1:41" ht="31.5" customHeight="1" x14ac:dyDescent="0.35">
      <c r="A492" s="1927"/>
      <c r="B492" s="1928"/>
      <c r="C492" s="1928"/>
      <c r="D492" s="1928"/>
      <c r="E492" s="1928"/>
      <c r="F492" s="1928"/>
      <c r="G492" s="1928"/>
      <c r="H492" s="1928"/>
      <c r="I492" s="1928"/>
      <c r="J492" s="1928"/>
      <c r="K492" s="1928"/>
      <c r="L492" s="1928"/>
      <c r="M492" s="1928"/>
      <c r="N492" s="1928"/>
      <c r="O492" s="1928"/>
      <c r="P492" s="1928"/>
      <c r="Q492" s="1928"/>
      <c r="R492" s="1928"/>
      <c r="S492" s="1928"/>
      <c r="T492" s="1928"/>
      <c r="U492" s="1928"/>
      <c r="V492" s="1928"/>
      <c r="W492" s="1928"/>
      <c r="X492" s="1928"/>
      <c r="Y492" s="1640"/>
      <c r="Z492" s="1640"/>
      <c r="AA492" s="1640"/>
      <c r="AB492" s="1640"/>
      <c r="AC492" s="1640"/>
      <c r="AD492" s="1640"/>
      <c r="AE492" s="1640"/>
      <c r="AF492" s="1640"/>
      <c r="AG492" s="1640"/>
      <c r="AH492" s="1640"/>
      <c r="AI492" s="1640"/>
      <c r="AJ492" s="1640"/>
      <c r="AK492" s="1640"/>
      <c r="AL492" s="1640"/>
      <c r="AM492" s="1640"/>
      <c r="AN492" s="1640"/>
      <c r="AO492" s="11"/>
    </row>
    <row r="494" spans="1:41" x14ac:dyDescent="0.25">
      <c r="I494" s="291"/>
      <c r="M494" s="291"/>
    </row>
  </sheetData>
  <mergeCells count="274">
    <mergeCell ref="X316:X343"/>
    <mergeCell ref="X254:X271"/>
    <mergeCell ref="X300:X302"/>
    <mergeCell ref="X351:X428"/>
    <mergeCell ref="U215:U219"/>
    <mergeCell ref="U202:U203"/>
    <mergeCell ref="X345:X346"/>
    <mergeCell ref="U351:U428"/>
    <mergeCell ref="L344:W344"/>
    <mergeCell ref="V215:W215"/>
    <mergeCell ref="L217:T217"/>
    <mergeCell ref="V217:W217"/>
    <mergeCell ref="L215:T215"/>
    <mergeCell ref="X226:X227"/>
    <mergeCell ref="X309:X310"/>
    <mergeCell ref="V254:W271"/>
    <mergeCell ref="V290:W290"/>
    <mergeCell ref="S305:W305"/>
    <mergeCell ref="V312:W312"/>
    <mergeCell ref="V311:W311"/>
    <mergeCell ref="L351:T351"/>
    <mergeCell ref="V351:W351"/>
    <mergeCell ref="X204:X208"/>
    <mergeCell ref="X209:X211"/>
    <mergeCell ref="X14:X16"/>
    <mergeCell ref="X75:X77"/>
    <mergeCell ref="X90:X91"/>
    <mergeCell ref="X98:X100"/>
    <mergeCell ref="X104:X105"/>
    <mergeCell ref="X106:X117"/>
    <mergeCell ref="X118:X121"/>
    <mergeCell ref="X81:X82"/>
    <mergeCell ref="X152:X158"/>
    <mergeCell ref="X125:X144"/>
    <mergeCell ref="X145:X149"/>
    <mergeCell ref="X85:X86"/>
    <mergeCell ref="X83:X84"/>
    <mergeCell ref="X188:X191"/>
    <mergeCell ref="X194:X196"/>
    <mergeCell ref="K319:M321"/>
    <mergeCell ref="U300:U302"/>
    <mergeCell ref="U254:U271"/>
    <mergeCell ref="U316:U340"/>
    <mergeCell ref="U220:U225"/>
    <mergeCell ref="U231:U237"/>
    <mergeCell ref="U204:U213"/>
    <mergeCell ref="U238:U248"/>
    <mergeCell ref="L220:T220"/>
    <mergeCell ref="V220:W220"/>
    <mergeCell ref="L223:T223"/>
    <mergeCell ref="V223:W223"/>
    <mergeCell ref="L231:T231"/>
    <mergeCell ref="L291:W291"/>
    <mergeCell ref="L306:W306"/>
    <mergeCell ref="L316:T316"/>
    <mergeCell ref="X215:X219"/>
    <mergeCell ref="X220:X225"/>
    <mergeCell ref="X231:X237"/>
    <mergeCell ref="V304:W304"/>
    <mergeCell ref="U272:U289"/>
    <mergeCell ref="X238:X248"/>
    <mergeCell ref="V87:W87"/>
    <mergeCell ref="S74:W74"/>
    <mergeCell ref="L98:T98"/>
    <mergeCell ref="V98:W98"/>
    <mergeCell ref="S96:W96"/>
    <mergeCell ref="K104:M105"/>
    <mergeCell ref="N104:T105"/>
    <mergeCell ref="U125:U144"/>
    <mergeCell ref="L123:W123"/>
    <mergeCell ref="L106:T106"/>
    <mergeCell ref="V106:W106"/>
    <mergeCell ref="L89:W89"/>
    <mergeCell ref="L93:W93"/>
    <mergeCell ref="S81:W86"/>
    <mergeCell ref="S88:W88"/>
    <mergeCell ref="A348:A349"/>
    <mergeCell ref="A350:A429"/>
    <mergeCell ref="J299:J302"/>
    <mergeCell ref="A299:A314"/>
    <mergeCell ref="B200:B203"/>
    <mergeCell ref="J21:J66"/>
    <mergeCell ref="J118:J121"/>
    <mergeCell ref="B73:B74"/>
    <mergeCell ref="B299:B304"/>
    <mergeCell ref="J316:J340"/>
    <mergeCell ref="B316:B343"/>
    <mergeCell ref="A253:A293"/>
    <mergeCell ref="B254:B271"/>
    <mergeCell ref="J231:J237"/>
    <mergeCell ref="A250:A252"/>
    <mergeCell ref="B231:B237"/>
    <mergeCell ref="B238:B248"/>
    <mergeCell ref="A231:A249"/>
    <mergeCell ref="J254:J271"/>
    <mergeCell ref="A204:A229"/>
    <mergeCell ref="C257:C258"/>
    <mergeCell ref="B123:B149"/>
    <mergeCell ref="J238:J248"/>
    <mergeCell ref="B291:B292"/>
    <mergeCell ref="V484:W484"/>
    <mergeCell ref="A482:A484"/>
    <mergeCell ref="A485:A489"/>
    <mergeCell ref="A432:A451"/>
    <mergeCell ref="B432:B451"/>
    <mergeCell ref="B473:B477"/>
    <mergeCell ref="L467:T467"/>
    <mergeCell ref="X432:X451"/>
    <mergeCell ref="X456:X461"/>
    <mergeCell ref="X467:X471"/>
    <mergeCell ref="L432:T432"/>
    <mergeCell ref="V432:W432"/>
    <mergeCell ref="V433:W433"/>
    <mergeCell ref="U432:U451"/>
    <mergeCell ref="S456:W461"/>
    <mergeCell ref="U467:U471"/>
    <mergeCell ref="I456:I461"/>
    <mergeCell ref="H433:I433"/>
    <mergeCell ref="V443:W443"/>
    <mergeCell ref="K455:W455"/>
    <mergeCell ref="A462:A463"/>
    <mergeCell ref="Y492:AN492"/>
    <mergeCell ref="B453:B454"/>
    <mergeCell ref="A473:A481"/>
    <mergeCell ref="J473:J475"/>
    <mergeCell ref="B478:B480"/>
    <mergeCell ref="B467:B471"/>
    <mergeCell ref="J467:J471"/>
    <mergeCell ref="A466:A472"/>
    <mergeCell ref="A452:A454"/>
    <mergeCell ref="A490:X492"/>
    <mergeCell ref="V467:W467"/>
    <mergeCell ref="V472:W472"/>
    <mergeCell ref="L473:W473"/>
    <mergeCell ref="L478:W478"/>
    <mergeCell ref="S480:W480"/>
    <mergeCell ref="V489:W489"/>
    <mergeCell ref="V488:W488"/>
    <mergeCell ref="V487:W487"/>
    <mergeCell ref="A455:A461"/>
    <mergeCell ref="B455:B461"/>
    <mergeCell ref="J455:J461"/>
    <mergeCell ref="X474:X477"/>
    <mergeCell ref="V486:W486"/>
    <mergeCell ref="V485:W485"/>
    <mergeCell ref="B87:B88"/>
    <mergeCell ref="B89:B92"/>
    <mergeCell ref="J351:J428"/>
    <mergeCell ref="B351:B428"/>
    <mergeCell ref="B306:B310"/>
    <mergeCell ref="B344:B346"/>
    <mergeCell ref="B93:B96"/>
    <mergeCell ref="B98:B103"/>
    <mergeCell ref="J98:J100"/>
    <mergeCell ref="B220:B227"/>
    <mergeCell ref="J188:J191"/>
    <mergeCell ref="B104:B105"/>
    <mergeCell ref="J106:J109"/>
    <mergeCell ref="J110:J117"/>
    <mergeCell ref="B106:B121"/>
    <mergeCell ref="B192:B193"/>
    <mergeCell ref="H139:I139"/>
    <mergeCell ref="H140:I140"/>
    <mergeCell ref="H141:I141"/>
    <mergeCell ref="H142:I142"/>
    <mergeCell ref="J220:J225"/>
    <mergeCell ref="G230:I230"/>
    <mergeCell ref="H143:I143"/>
    <mergeCell ref="H144:I144"/>
    <mergeCell ref="A6:A203"/>
    <mergeCell ref="J75:J77"/>
    <mergeCell ref="B194:B196"/>
    <mergeCell ref="J432:J447"/>
    <mergeCell ref="A430:A431"/>
    <mergeCell ref="A297:A298"/>
    <mergeCell ref="A294:A295"/>
    <mergeCell ref="J204:J208"/>
    <mergeCell ref="B214:B219"/>
    <mergeCell ref="G18:I18"/>
    <mergeCell ref="B10:B13"/>
    <mergeCell ref="H134:I134"/>
    <mergeCell ref="H135:I135"/>
    <mergeCell ref="A315:A347"/>
    <mergeCell ref="B8:B9"/>
    <mergeCell ref="B14:B16"/>
    <mergeCell ref="J14:J16"/>
    <mergeCell ref="B272:B289"/>
    <mergeCell ref="J272:J289"/>
    <mergeCell ref="J145:J149"/>
    <mergeCell ref="H137:I137"/>
    <mergeCell ref="H131:I131"/>
    <mergeCell ref="H138:I138"/>
    <mergeCell ref="H132:I132"/>
    <mergeCell ref="V313:W313"/>
    <mergeCell ref="N209:T209"/>
    <mergeCell ref="V15:W16"/>
    <mergeCell ref="V17:W17"/>
    <mergeCell ref="S8:W8"/>
    <mergeCell ref="S9:W9"/>
    <mergeCell ref="V295:W295"/>
    <mergeCell ref="L299:W299"/>
    <mergeCell ref="V300:W302"/>
    <mergeCell ref="V303:W303"/>
    <mergeCell ref="U106:U117"/>
    <mergeCell ref="L110:T110"/>
    <mergeCell ref="L111:T111"/>
    <mergeCell ref="L116:T116"/>
    <mergeCell ref="V107:W117"/>
    <mergeCell ref="U14:U16"/>
    <mergeCell ref="U75:U77"/>
    <mergeCell ref="U98:U100"/>
    <mergeCell ref="U104:U105"/>
    <mergeCell ref="U118:U121"/>
    <mergeCell ref="U145:U149"/>
    <mergeCell ref="U188:U191"/>
    <mergeCell ref="U194:U196"/>
    <mergeCell ref="U90:U91"/>
    <mergeCell ref="S352:T428"/>
    <mergeCell ref="V352:W428"/>
    <mergeCell ref="V430:W430"/>
    <mergeCell ref="L448:T448"/>
    <mergeCell ref="K433:T433"/>
    <mergeCell ref="L443:T443"/>
    <mergeCell ref="K326:M326"/>
    <mergeCell ref="V316:W316"/>
    <mergeCell ref="N429:T429"/>
    <mergeCell ref="C1:R4"/>
    <mergeCell ref="X8:X9"/>
    <mergeCell ref="V80:W80"/>
    <mergeCell ref="S294:W294"/>
    <mergeCell ref="V293:W293"/>
    <mergeCell ref="V292:W292"/>
    <mergeCell ref="S253:W253"/>
    <mergeCell ref="V78:W78"/>
    <mergeCell ref="V79:W79"/>
    <mergeCell ref="V76:W77"/>
    <mergeCell ref="V204:W204"/>
    <mergeCell ref="V228:W228"/>
    <mergeCell ref="L10:W10"/>
    <mergeCell ref="V14:W14"/>
    <mergeCell ref="L14:T14"/>
    <mergeCell ref="L18:T18"/>
    <mergeCell ref="V18:W18"/>
    <mergeCell ref="L75:T75"/>
    <mergeCell ref="V75:W75"/>
    <mergeCell ref="X212:X213"/>
    <mergeCell ref="L200:W200"/>
    <mergeCell ref="L204:T204"/>
    <mergeCell ref="V207:W211"/>
    <mergeCell ref="V212:W213"/>
    <mergeCell ref="X272:X289"/>
    <mergeCell ref="C275:C276"/>
    <mergeCell ref="B18:B72"/>
    <mergeCell ref="V19:W72"/>
    <mergeCell ref="X18:X72"/>
    <mergeCell ref="N68:T68"/>
    <mergeCell ref="J194:J196"/>
    <mergeCell ref="B159:B191"/>
    <mergeCell ref="J215:J219"/>
    <mergeCell ref="H125:I125"/>
    <mergeCell ref="H126:I126"/>
    <mergeCell ref="H127:I127"/>
    <mergeCell ref="H128:I128"/>
    <mergeCell ref="H129:I129"/>
    <mergeCell ref="H130:I130"/>
    <mergeCell ref="B150:B158"/>
    <mergeCell ref="B75:B77"/>
    <mergeCell ref="H136:I136"/>
    <mergeCell ref="X159:X186"/>
    <mergeCell ref="H133:I133"/>
    <mergeCell ref="B209:B213"/>
    <mergeCell ref="B204:B208"/>
    <mergeCell ref="B81:B86"/>
    <mergeCell ref="U18:U66"/>
  </mergeCells>
  <pageMargins left="0.15748031496062992" right="0.15748031496062992" top="0.27559055118110237" bottom="0.31496062992125984" header="0.15748031496062992" footer="0.23622047244094491"/>
  <pageSetup paperSize="9" scale="36" fitToHeight="0" orientation="portrait" r:id="rId1"/>
  <headerFooter alignWithMargins="0"/>
  <colBreaks count="1" manualBreakCount="1">
    <brk id="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3"/>
  <sheetViews>
    <sheetView view="pageBreakPreview" zoomScale="68" zoomScaleNormal="60" zoomScaleSheetLayoutView="68" workbookViewId="0">
      <pane xSplit="3" ySplit="5" topLeftCell="N6" activePane="bottomRight" state="frozen"/>
      <selection pane="topRight" activeCell="S1" sqref="S1"/>
      <selection pane="bottomLeft" activeCell="A6" sqref="A6"/>
      <selection pane="bottomRight" activeCell="P10" sqref="P10"/>
    </sheetView>
  </sheetViews>
  <sheetFormatPr defaultRowHeight="20.25" x14ac:dyDescent="0.25"/>
  <cols>
    <col min="1" max="1" width="22.42578125" style="3" customWidth="1"/>
    <col min="2" max="2" width="6.42578125" style="2" customWidth="1"/>
    <col min="3" max="3" width="70.7109375" style="3" customWidth="1"/>
    <col min="4" max="5" width="16.85546875" style="7" hidden="1" customWidth="1"/>
    <col min="6" max="6" width="17.5703125" style="7" hidden="1" customWidth="1"/>
    <col min="7" max="8" width="16.85546875" style="7" hidden="1" customWidth="1"/>
    <col min="9" max="9" width="17.5703125" style="7" hidden="1" customWidth="1"/>
    <col min="10" max="10" width="23.140625" style="164" hidden="1" customWidth="1"/>
    <col min="11" max="11" width="20" style="164" hidden="1" customWidth="1"/>
    <col min="12" max="12" width="19.85546875" style="164" hidden="1" customWidth="1"/>
    <col min="13" max="13" width="18.5703125" style="164" hidden="1" customWidth="1"/>
    <col min="14" max="14" width="19" style="164" customWidth="1"/>
    <col min="15" max="16" width="19.85546875" style="164" customWidth="1"/>
    <col min="17" max="17" width="17" style="164" customWidth="1"/>
    <col min="18" max="18" width="19.85546875" style="164" customWidth="1"/>
    <col min="19" max="19" width="19.42578125" style="164" customWidth="1"/>
    <col min="20" max="20" width="20.42578125" style="164" hidden="1" customWidth="1"/>
    <col min="21" max="21" width="24.5703125" style="165" customWidth="1"/>
    <col min="22" max="22" width="23.42578125" customWidth="1"/>
  </cols>
  <sheetData>
    <row r="1" spans="1:28" x14ac:dyDescent="0.2">
      <c r="A1" s="1"/>
      <c r="J1" s="8"/>
      <c r="K1" s="8"/>
      <c r="L1" s="2009"/>
      <c r="M1" s="2009"/>
      <c r="N1" s="8"/>
      <c r="O1" s="8"/>
      <c r="P1" s="600"/>
      <c r="Q1" s="522"/>
      <c r="R1" s="8"/>
      <c r="S1" s="452"/>
      <c r="T1" s="452" t="s">
        <v>430</v>
      </c>
      <c r="U1" s="452" t="s">
        <v>853</v>
      </c>
      <c r="V1" s="23"/>
      <c r="W1" s="11"/>
      <c r="X1" s="11"/>
      <c r="Y1" s="11"/>
      <c r="Z1" s="11"/>
      <c r="AA1" s="11"/>
      <c r="AB1" s="11"/>
    </row>
    <row r="2" spans="1:28" ht="30.75" customHeight="1" x14ac:dyDescent="0.2">
      <c r="A2" s="2015" t="s">
        <v>886</v>
      </c>
      <c r="B2" s="2015"/>
      <c r="C2" s="2015"/>
      <c r="D2" s="2015"/>
      <c r="E2" s="2015"/>
      <c r="F2" s="2015"/>
      <c r="G2" s="2015"/>
      <c r="H2" s="2015"/>
      <c r="I2" s="2015"/>
      <c r="J2" s="2015"/>
      <c r="K2" s="2015"/>
      <c r="L2" s="2015"/>
      <c r="M2" s="2015"/>
      <c r="N2" s="2015"/>
      <c r="O2" s="2015"/>
      <c r="P2" s="2015"/>
      <c r="Q2" s="2015"/>
      <c r="R2" s="2015"/>
      <c r="S2" s="2015"/>
      <c r="T2" s="373"/>
      <c r="U2" s="523"/>
      <c r="V2" s="23"/>
      <c r="W2" s="11"/>
      <c r="X2" s="11"/>
      <c r="Y2" s="11"/>
      <c r="Z2" s="11"/>
      <c r="AA2" s="11"/>
      <c r="AB2" s="11"/>
    </row>
    <row r="3" spans="1:28" ht="52.5" customHeight="1" x14ac:dyDescent="0.2">
      <c r="A3" s="2015"/>
      <c r="B3" s="2015"/>
      <c r="C3" s="2015"/>
      <c r="D3" s="2015"/>
      <c r="E3" s="2015"/>
      <c r="F3" s="2015"/>
      <c r="G3" s="2015"/>
      <c r="H3" s="2015"/>
      <c r="I3" s="2015"/>
      <c r="J3" s="2015"/>
      <c r="K3" s="2015"/>
      <c r="L3" s="2015"/>
      <c r="M3" s="2015"/>
      <c r="N3" s="2015"/>
      <c r="O3" s="2015"/>
      <c r="P3" s="2015"/>
      <c r="Q3" s="2015"/>
      <c r="R3" s="2015"/>
      <c r="S3" s="2015"/>
      <c r="T3" s="373"/>
      <c r="U3" s="523"/>
      <c r="V3" s="23"/>
      <c r="W3" s="11"/>
      <c r="X3" s="11"/>
      <c r="Y3" s="11"/>
      <c r="Z3" s="11"/>
      <c r="AA3" s="11"/>
      <c r="AB3" s="11"/>
    </row>
    <row r="4" spans="1:28" ht="25.5" x14ac:dyDescent="0.2">
      <c r="A4" s="12"/>
      <c r="B4" s="13"/>
      <c r="C4" s="12"/>
      <c r="J4" s="15"/>
      <c r="K4" s="7"/>
      <c r="L4" s="15"/>
      <c r="M4" s="15" t="s">
        <v>583</v>
      </c>
      <c r="N4" s="15"/>
      <c r="O4" s="15"/>
      <c r="P4" s="15"/>
      <c r="Q4" s="15"/>
      <c r="R4" s="15"/>
      <c r="S4" s="15"/>
      <c r="T4" s="15"/>
      <c r="U4" s="15"/>
      <c r="V4" s="23"/>
      <c r="W4" s="11"/>
      <c r="X4" s="11"/>
      <c r="Y4" s="11"/>
      <c r="Z4" s="11"/>
      <c r="AA4" s="11"/>
      <c r="AB4" s="11"/>
    </row>
    <row r="5" spans="1:28" s="23" customFormat="1" ht="93.75" customHeight="1" x14ac:dyDescent="0.2">
      <c r="A5" s="19" t="s">
        <v>7</v>
      </c>
      <c r="B5" s="20" t="s">
        <v>8</v>
      </c>
      <c r="C5" s="21" t="s">
        <v>9</v>
      </c>
      <c r="D5" s="20" t="s">
        <v>18</v>
      </c>
      <c r="E5" s="20" t="s">
        <v>19</v>
      </c>
      <c r="F5" s="20" t="s">
        <v>20</v>
      </c>
      <c r="G5" s="240" t="s">
        <v>203</v>
      </c>
      <c r="H5" s="240" t="s">
        <v>204</v>
      </c>
      <c r="I5" s="240" t="s">
        <v>205</v>
      </c>
      <c r="J5" s="21" t="s">
        <v>21</v>
      </c>
      <c r="K5" s="376" t="s">
        <v>431</v>
      </c>
      <c r="L5" s="376" t="s">
        <v>432</v>
      </c>
      <c r="M5" s="376" t="s">
        <v>433</v>
      </c>
      <c r="N5" s="376" t="s">
        <v>434</v>
      </c>
      <c r="O5" s="376" t="s">
        <v>435</v>
      </c>
      <c r="P5" s="603" t="s">
        <v>804</v>
      </c>
      <c r="Q5" s="526" t="s">
        <v>668</v>
      </c>
      <c r="R5" s="376" t="s">
        <v>436</v>
      </c>
      <c r="S5" s="376" t="s">
        <v>437</v>
      </c>
      <c r="T5" s="21" t="s">
        <v>687</v>
      </c>
      <c r="U5" s="21" t="s">
        <v>688</v>
      </c>
      <c r="V5" s="21" t="s">
        <v>828</v>
      </c>
      <c r="W5" s="11"/>
      <c r="X5" s="11"/>
      <c r="Y5" s="11"/>
      <c r="Z5" s="11"/>
      <c r="AA5" s="11"/>
      <c r="AB5" s="11"/>
    </row>
    <row r="6" spans="1:28" s="80" customFormat="1" ht="33.75" customHeight="1" x14ac:dyDescent="0.2">
      <c r="A6" s="1561" t="s">
        <v>22</v>
      </c>
      <c r="B6" s="1625">
        <v>1</v>
      </c>
      <c r="C6" s="274" t="s">
        <v>31</v>
      </c>
      <c r="D6" s="63"/>
      <c r="E6" s="63"/>
      <c r="F6" s="47"/>
      <c r="G6" s="63"/>
      <c r="H6" s="63"/>
      <c r="I6" s="47"/>
      <c r="J6" s="2016" t="s">
        <v>381</v>
      </c>
      <c r="K6" s="45"/>
      <c r="L6" s="1910"/>
      <c r="M6" s="2036"/>
      <c r="N6" s="2036"/>
      <c r="O6" s="2036"/>
      <c r="P6" s="2036"/>
      <c r="Q6" s="2036"/>
      <c r="R6" s="2036"/>
      <c r="S6" s="1911"/>
      <c r="T6" s="1560" t="s">
        <v>581</v>
      </c>
      <c r="U6" s="1560" t="s">
        <v>796</v>
      </c>
      <c r="V6" s="1994" t="s">
        <v>830</v>
      </c>
    </row>
    <row r="7" spans="1:28" s="80" customFormat="1" ht="20.25" hidden="1" customHeight="1" x14ac:dyDescent="0.2">
      <c r="A7" s="1561"/>
      <c r="B7" s="1641"/>
      <c r="C7" s="120" t="s">
        <v>32</v>
      </c>
      <c r="D7" s="162"/>
      <c r="E7" s="162"/>
      <c r="F7" s="75"/>
      <c r="G7" s="162"/>
      <c r="H7" s="162"/>
      <c r="I7" s="75"/>
      <c r="J7" s="2017"/>
      <c r="K7" s="378"/>
      <c r="L7" s="378"/>
      <c r="M7" s="378"/>
      <c r="N7" s="378"/>
      <c r="O7" s="378"/>
      <c r="P7" s="601"/>
      <c r="Q7" s="532"/>
      <c r="R7" s="378"/>
      <c r="S7" s="378"/>
      <c r="T7" s="1561"/>
      <c r="U7" s="1561"/>
      <c r="V7" s="1995"/>
    </row>
    <row r="8" spans="1:28" s="80" customFormat="1" ht="23.25" customHeight="1" x14ac:dyDescent="0.2">
      <c r="A8" s="1561"/>
      <c r="B8" s="1641"/>
      <c r="C8" s="71" t="s">
        <v>217</v>
      </c>
      <c r="D8" s="162">
        <v>25</v>
      </c>
      <c r="E8" s="162">
        <v>26.1</v>
      </c>
      <c r="F8" s="75">
        <f>E8/D8</f>
        <v>1.044</v>
      </c>
      <c r="G8" s="162">
        <v>26.1</v>
      </c>
      <c r="H8" s="162">
        <v>28.32</v>
      </c>
      <c r="I8" s="75">
        <f>H8/G8</f>
        <v>1.0850574712643677</v>
      </c>
      <c r="J8" s="2017"/>
      <c r="K8" s="162">
        <v>28.32</v>
      </c>
      <c r="L8" s="378">
        <v>30.03</v>
      </c>
      <c r="M8" s="379">
        <f>L8/K8</f>
        <v>1.0603813559322035</v>
      </c>
      <c r="N8" s="378">
        <f>L8</f>
        <v>30.03</v>
      </c>
      <c r="O8" s="378">
        <v>31.68</v>
      </c>
      <c r="P8" s="602">
        <f>O8*1.18</f>
        <v>37.382399999999997</v>
      </c>
      <c r="Q8" s="533">
        <f>O8/N8</f>
        <v>1.054945054945055</v>
      </c>
      <c r="R8" s="378"/>
      <c r="S8" s="378"/>
      <c r="T8" s="1561"/>
      <c r="U8" s="1561"/>
      <c r="V8" s="1995"/>
    </row>
    <row r="9" spans="1:28" s="80" customFormat="1" ht="30" customHeight="1" x14ac:dyDescent="0.2">
      <c r="A9" s="1561"/>
      <c r="B9" s="1663"/>
      <c r="C9" s="71" t="s">
        <v>33</v>
      </c>
      <c r="D9" s="162">
        <v>1130.6500000000001</v>
      </c>
      <c r="E9" s="162">
        <v>1183.7</v>
      </c>
      <c r="F9" s="75">
        <f>E9/D9</f>
        <v>1.046919913324194</v>
      </c>
      <c r="G9" s="162">
        <v>1183.7</v>
      </c>
      <c r="H9" s="162">
        <v>1286.45</v>
      </c>
      <c r="I9" s="75">
        <f>H9/G9</f>
        <v>1.0868040888738701</v>
      </c>
      <c r="J9" s="2018"/>
      <c r="K9" s="162">
        <v>1286.45</v>
      </c>
      <c r="L9" s="378">
        <v>1328.75</v>
      </c>
      <c r="M9" s="379">
        <f>L9/K9</f>
        <v>1.0328811846554471</v>
      </c>
      <c r="N9" s="378">
        <f>L9</f>
        <v>1328.75</v>
      </c>
      <c r="O9" s="378">
        <v>1371.1</v>
      </c>
      <c r="P9" s="602">
        <f>O9*1.18</f>
        <v>1617.8979999999999</v>
      </c>
      <c r="Q9" s="533">
        <f>O9/N9</f>
        <v>1.0318720602069613</v>
      </c>
      <c r="R9" s="378"/>
      <c r="S9" s="378"/>
      <c r="T9" s="1562"/>
      <c r="U9" s="1562"/>
      <c r="V9" s="1996"/>
    </row>
    <row r="10" spans="1:28" s="80" customFormat="1" ht="24.75" customHeight="1" x14ac:dyDescent="0.2">
      <c r="A10" s="1561"/>
      <c r="B10" s="1560">
        <v>2</v>
      </c>
      <c r="C10" s="702" t="s">
        <v>829</v>
      </c>
      <c r="D10" s="703"/>
      <c r="E10" s="703"/>
      <c r="F10" s="704"/>
      <c r="G10" s="703"/>
      <c r="H10" s="703"/>
      <c r="I10" s="704"/>
      <c r="J10" s="705" t="s">
        <v>319</v>
      </c>
      <c r="K10" s="706"/>
      <c r="L10" s="706"/>
      <c r="M10" s="706"/>
      <c r="N10" s="706"/>
      <c r="O10" s="706"/>
      <c r="P10" s="706"/>
      <c r="Q10" s="706"/>
      <c r="R10" s="706"/>
      <c r="S10" s="706"/>
      <c r="T10" s="102"/>
      <c r="U10" s="102"/>
      <c r="V10" s="1994" t="s">
        <v>830</v>
      </c>
    </row>
    <row r="11" spans="1:28" s="80" customFormat="1" ht="21" customHeight="1" x14ac:dyDescent="0.2">
      <c r="A11" s="1561"/>
      <c r="B11" s="1561"/>
      <c r="C11" s="195" t="s">
        <v>539</v>
      </c>
      <c r="D11" s="76"/>
      <c r="E11" s="76"/>
      <c r="F11" s="75"/>
      <c r="G11" s="76"/>
      <c r="H11" s="398"/>
      <c r="I11" s="197"/>
      <c r="J11" s="2017" t="s">
        <v>408</v>
      </c>
      <c r="K11" s="196"/>
      <c r="L11" s="2002"/>
      <c r="M11" s="2003"/>
      <c r="N11" s="2003"/>
      <c r="O11" s="2003"/>
      <c r="P11" s="2003"/>
      <c r="Q11" s="2003"/>
      <c r="R11" s="2003"/>
      <c r="S11" s="2004"/>
      <c r="T11" s="1560" t="s">
        <v>582</v>
      </c>
      <c r="U11" s="1560" t="s">
        <v>803</v>
      </c>
      <c r="V11" s="1995"/>
    </row>
    <row r="12" spans="1:28" s="80" customFormat="1" ht="21" customHeight="1" x14ac:dyDescent="0.2">
      <c r="A12" s="1561"/>
      <c r="B12" s="1561"/>
      <c r="C12" s="120" t="s">
        <v>217</v>
      </c>
      <c r="D12" s="162">
        <v>25</v>
      </c>
      <c r="E12" s="162">
        <v>26.1</v>
      </c>
      <c r="F12" s="75">
        <f>E12/D12</f>
        <v>1.044</v>
      </c>
      <c r="G12" s="162">
        <v>26.1</v>
      </c>
      <c r="H12" s="162">
        <v>28.32</v>
      </c>
      <c r="I12" s="75">
        <f>H12/G12</f>
        <v>1.0850574712643677</v>
      </c>
      <c r="J12" s="2017"/>
      <c r="K12" s="162">
        <v>28.32</v>
      </c>
      <c r="L12" s="386">
        <v>30.03</v>
      </c>
      <c r="M12" s="387">
        <f>L12/K12</f>
        <v>1.0603813559322035</v>
      </c>
      <c r="N12" s="386">
        <f>L12</f>
        <v>30.03</v>
      </c>
      <c r="O12" s="386">
        <v>31.68</v>
      </c>
      <c r="P12" s="602">
        <f>O12*1.18</f>
        <v>37.382399999999997</v>
      </c>
      <c r="Q12" s="533">
        <f>O12/N12</f>
        <v>1.054945054945055</v>
      </c>
      <c r="R12" s="386">
        <f>O12</f>
        <v>31.68</v>
      </c>
      <c r="S12" s="599">
        <v>32.479999999999997</v>
      </c>
      <c r="T12" s="1561"/>
      <c r="U12" s="1561"/>
      <c r="V12" s="1995"/>
    </row>
    <row r="13" spans="1:28" s="80" customFormat="1" ht="21" customHeight="1" x14ac:dyDescent="0.2">
      <c r="A13" s="1561"/>
      <c r="B13" s="1561"/>
      <c r="C13" s="120" t="s">
        <v>33</v>
      </c>
      <c r="D13" s="162">
        <v>989.65</v>
      </c>
      <c r="E13" s="162">
        <v>1036.7</v>
      </c>
      <c r="F13" s="75">
        <f t="shared" ref="F13:F27" si="0">E13/D13</f>
        <v>1.0475420603243573</v>
      </c>
      <c r="G13" s="162">
        <v>1036.7</v>
      </c>
      <c r="H13" s="162">
        <v>1127.45</v>
      </c>
      <c r="I13" s="75">
        <f>H13/G13</f>
        <v>1.0875373782193498</v>
      </c>
      <c r="J13" s="2017"/>
      <c r="K13" s="159">
        <f>H13</f>
        <v>1127.45</v>
      </c>
      <c r="L13" s="101">
        <v>1164.5</v>
      </c>
      <c r="M13" s="387">
        <f>L13/K13</f>
        <v>1.0328617677058849</v>
      </c>
      <c r="N13" s="101">
        <f>L13</f>
        <v>1164.5</v>
      </c>
      <c r="O13" s="599">
        <v>1201.0999999999999</v>
      </c>
      <c r="P13" s="602">
        <f>O13*1.18</f>
        <v>1417.2979999999998</v>
      </c>
      <c r="Q13" s="533">
        <f>O13/N13</f>
        <v>1.0314297981966509</v>
      </c>
      <c r="R13" s="378">
        <f>O13</f>
        <v>1201.0999999999999</v>
      </c>
      <c r="S13" s="101">
        <v>1226.79</v>
      </c>
      <c r="T13" s="1561"/>
      <c r="U13" s="1561"/>
      <c r="V13" s="1995"/>
    </row>
    <row r="14" spans="1:28" s="80" customFormat="1" ht="37.5" customHeight="1" x14ac:dyDescent="0.2">
      <c r="A14" s="1561"/>
      <c r="B14" s="1561"/>
      <c r="C14" s="342" t="s">
        <v>559</v>
      </c>
      <c r="D14" s="162"/>
      <c r="E14" s="162"/>
      <c r="F14" s="334"/>
      <c r="G14" s="162"/>
      <c r="H14" s="399"/>
      <c r="I14" s="197"/>
      <c r="J14" s="2017"/>
      <c r="K14" s="196"/>
      <c r="L14" s="2002"/>
      <c r="M14" s="2003"/>
      <c r="N14" s="2003"/>
      <c r="O14" s="2003"/>
      <c r="P14" s="2003"/>
      <c r="Q14" s="2003"/>
      <c r="R14" s="2003"/>
      <c r="S14" s="2004"/>
      <c r="T14" s="1561"/>
      <c r="U14" s="1561"/>
      <c r="V14" s="1995"/>
    </row>
    <row r="15" spans="1:28" s="80" customFormat="1" ht="21" customHeight="1" x14ac:dyDescent="0.2">
      <c r="A15" s="1561"/>
      <c r="B15" s="1561"/>
      <c r="C15" s="195" t="s">
        <v>48</v>
      </c>
      <c r="D15" s="162"/>
      <c r="E15" s="162"/>
      <c r="F15" s="75"/>
      <c r="G15" s="162"/>
      <c r="H15" s="399"/>
      <c r="I15" s="197"/>
      <c r="J15" s="2017"/>
      <c r="K15" s="196"/>
      <c r="L15" s="2002"/>
      <c r="M15" s="2003"/>
      <c r="N15" s="2003"/>
      <c r="O15" s="2003"/>
      <c r="P15" s="2003"/>
      <c r="Q15" s="2003"/>
      <c r="R15" s="2003"/>
      <c r="S15" s="2004"/>
      <c r="T15" s="1561"/>
      <c r="U15" s="1561"/>
      <c r="V15" s="1995"/>
    </row>
    <row r="16" spans="1:28" s="80" customFormat="1" ht="21" customHeight="1" x14ac:dyDescent="0.2">
      <c r="A16" s="1561"/>
      <c r="B16" s="1561"/>
      <c r="C16" s="120" t="s">
        <v>217</v>
      </c>
      <c r="D16" s="162">
        <v>25</v>
      </c>
      <c r="E16" s="162">
        <v>26.1</v>
      </c>
      <c r="F16" s="75">
        <f t="shared" si="0"/>
        <v>1.044</v>
      </c>
      <c r="G16" s="162">
        <v>26.1</v>
      </c>
      <c r="H16" s="162">
        <v>28.32</v>
      </c>
      <c r="I16" s="75">
        <f>H16/G16</f>
        <v>1.0850574712643677</v>
      </c>
      <c r="J16" s="2017"/>
      <c r="K16" s="162">
        <v>28.32</v>
      </c>
      <c r="L16" s="378">
        <f>L12</f>
        <v>30.03</v>
      </c>
      <c r="M16" s="387">
        <f>L16/K16</f>
        <v>1.0603813559322035</v>
      </c>
      <c r="N16" s="378">
        <f>L16</f>
        <v>30.03</v>
      </c>
      <c r="O16" s="378">
        <f>O12</f>
        <v>31.68</v>
      </c>
      <c r="P16" s="602">
        <f>O16*1.18</f>
        <v>37.382399999999997</v>
      </c>
      <c r="Q16" s="533">
        <f>O16/N16</f>
        <v>1.054945054945055</v>
      </c>
      <c r="R16" s="378">
        <f>O16</f>
        <v>31.68</v>
      </c>
      <c r="S16" s="378">
        <f>S12</f>
        <v>32.479999999999997</v>
      </c>
      <c r="T16" s="1561"/>
      <c r="U16" s="1561"/>
      <c r="V16" s="1995"/>
    </row>
    <row r="17" spans="1:22" s="80" customFormat="1" ht="21" customHeight="1" x14ac:dyDescent="0.2">
      <c r="A17" s="1561"/>
      <c r="B17" s="1561"/>
      <c r="C17" s="120" t="s">
        <v>33</v>
      </c>
      <c r="D17" s="162">
        <v>587.92999999999995</v>
      </c>
      <c r="E17" s="162">
        <v>612.83000000000004</v>
      </c>
      <c r="F17" s="75">
        <f t="shared" si="0"/>
        <v>1.042351980677972</v>
      </c>
      <c r="G17" s="162">
        <v>612.83000000000004</v>
      </c>
      <c r="H17" s="162">
        <v>665.2</v>
      </c>
      <c r="I17" s="75">
        <f>H17/G17</f>
        <v>1.0854559992167485</v>
      </c>
      <c r="J17" s="2017"/>
      <c r="K17" s="162">
        <v>665.2</v>
      </c>
      <c r="L17" s="378">
        <v>690.98</v>
      </c>
      <c r="M17" s="387">
        <f>L17/K17</f>
        <v>1.038755261575466</v>
      </c>
      <c r="N17" s="378">
        <f>L17</f>
        <v>690.98</v>
      </c>
      <c r="O17" s="599">
        <v>714.06</v>
      </c>
      <c r="P17" s="602">
        <f>O17*1.18</f>
        <v>842.59079999999994</v>
      </c>
      <c r="Q17" s="533">
        <f>O17/N17</f>
        <v>1.0334018350748211</v>
      </c>
      <c r="R17" s="378">
        <f>O17</f>
        <v>714.06</v>
      </c>
      <c r="S17" s="599">
        <v>730.02</v>
      </c>
      <c r="T17" s="1561"/>
      <c r="U17" s="1561"/>
      <c r="V17" s="1995"/>
    </row>
    <row r="18" spans="1:22" s="80" customFormat="1" ht="21" customHeight="1" x14ac:dyDescent="0.2">
      <c r="A18" s="1561"/>
      <c r="B18" s="1561"/>
      <c r="C18" s="195" t="s">
        <v>47</v>
      </c>
      <c r="D18" s="162"/>
      <c r="E18" s="162"/>
      <c r="F18" s="75"/>
      <c r="G18" s="162"/>
      <c r="H18" s="399"/>
      <c r="I18" s="197"/>
      <c r="J18" s="2017"/>
      <c r="K18" s="399"/>
      <c r="L18" s="196"/>
      <c r="M18" s="196"/>
      <c r="N18" s="196"/>
      <c r="O18" s="196"/>
      <c r="P18" s="196"/>
      <c r="Q18" s="196"/>
      <c r="R18" s="196"/>
      <c r="S18" s="196"/>
      <c r="T18" s="1561"/>
      <c r="U18" s="1561"/>
      <c r="V18" s="1995"/>
    </row>
    <row r="19" spans="1:22" s="80" customFormat="1" ht="21" customHeight="1" x14ac:dyDescent="0.2">
      <c r="A19" s="1561"/>
      <c r="B19" s="1561"/>
      <c r="C19" s="120" t="s">
        <v>538</v>
      </c>
      <c r="D19" s="162">
        <v>25</v>
      </c>
      <c r="E19" s="162">
        <v>26.1</v>
      </c>
      <c r="F19" s="75">
        <f t="shared" si="0"/>
        <v>1.044</v>
      </c>
      <c r="G19" s="162">
        <v>26.1</v>
      </c>
      <c r="H19" s="162">
        <v>28.32</v>
      </c>
      <c r="I19" s="75">
        <f>H19/G19</f>
        <v>1.0850574712643677</v>
      </c>
      <c r="J19" s="2017"/>
      <c r="K19" s="162">
        <v>28.32</v>
      </c>
      <c r="L19" s="386">
        <f>L12</f>
        <v>30.03</v>
      </c>
      <c r="M19" s="387">
        <f>L19/K19</f>
        <v>1.0603813559322035</v>
      </c>
      <c r="N19" s="386">
        <f>L19</f>
        <v>30.03</v>
      </c>
      <c r="O19" s="386">
        <f>O12</f>
        <v>31.68</v>
      </c>
      <c r="P19" s="602">
        <f>O19*1.18</f>
        <v>37.382399999999997</v>
      </c>
      <c r="Q19" s="533">
        <f>O19/N19</f>
        <v>1.054945054945055</v>
      </c>
      <c r="R19" s="386">
        <f>O19</f>
        <v>31.68</v>
      </c>
      <c r="S19" s="386">
        <f>S12</f>
        <v>32.479999999999997</v>
      </c>
      <c r="T19" s="1561"/>
      <c r="U19" s="1561"/>
      <c r="V19" s="1995"/>
    </row>
    <row r="20" spans="1:22" s="80" customFormat="1" ht="21" customHeight="1" x14ac:dyDescent="0.2">
      <c r="A20" s="1561"/>
      <c r="B20" s="1561"/>
      <c r="C20" s="120" t="s">
        <v>33</v>
      </c>
      <c r="D20" s="162">
        <v>664.81</v>
      </c>
      <c r="E20" s="162">
        <v>692.63</v>
      </c>
      <c r="F20" s="75">
        <f t="shared" si="0"/>
        <v>1.0418465426212</v>
      </c>
      <c r="G20" s="162">
        <v>692.63</v>
      </c>
      <c r="H20" s="162">
        <v>751.95</v>
      </c>
      <c r="I20" s="75">
        <f>H20/G20</f>
        <v>1.0856445721380825</v>
      </c>
      <c r="J20" s="2018"/>
      <c r="K20" s="162">
        <v>751.95</v>
      </c>
      <c r="L20" s="378">
        <v>780.51</v>
      </c>
      <c r="M20" s="387">
        <f>L20/K20</f>
        <v>1.0379812487532416</v>
      </c>
      <c r="N20" s="378">
        <f>L20</f>
        <v>780.51</v>
      </c>
      <c r="O20" s="101">
        <v>795.82</v>
      </c>
      <c r="P20" s="602">
        <f>O20*1.18</f>
        <v>939.06759999999997</v>
      </c>
      <c r="Q20" s="533">
        <f>O20/N20</f>
        <v>1.0196153796876402</v>
      </c>
      <c r="R20" s="101">
        <f>O20</f>
        <v>795.82</v>
      </c>
      <c r="S20" s="599">
        <v>802.91</v>
      </c>
      <c r="T20" s="1562"/>
      <c r="U20" s="1562"/>
      <c r="V20" s="1996"/>
    </row>
    <row r="21" spans="1:22" s="80" customFormat="1" ht="22.5" customHeight="1" x14ac:dyDescent="0.2">
      <c r="A21" s="1561"/>
      <c r="B21" s="1561"/>
      <c r="C21" s="195" t="s">
        <v>584</v>
      </c>
      <c r="D21" s="76"/>
      <c r="E21" s="76"/>
      <c r="F21" s="75"/>
      <c r="G21" s="76"/>
      <c r="H21" s="398"/>
      <c r="I21" s="197"/>
      <c r="J21" s="2016" t="s">
        <v>409</v>
      </c>
      <c r="K21" s="196"/>
      <c r="L21" s="2002"/>
      <c r="M21" s="2003"/>
      <c r="N21" s="2003"/>
      <c r="O21" s="2003"/>
      <c r="P21" s="2003"/>
      <c r="Q21" s="2003"/>
      <c r="R21" s="2003"/>
      <c r="S21" s="2004"/>
      <c r="T21" s="1560" t="s">
        <v>585</v>
      </c>
      <c r="U21" s="1560" t="s">
        <v>153</v>
      </c>
      <c r="V21" s="1994" t="s">
        <v>830</v>
      </c>
    </row>
    <row r="22" spans="1:22" s="80" customFormat="1" ht="39" customHeight="1" x14ac:dyDescent="0.2">
      <c r="A22" s="1561"/>
      <c r="B22" s="1561"/>
      <c r="C22" s="195" t="s">
        <v>49</v>
      </c>
      <c r="D22" s="76"/>
      <c r="E22" s="76"/>
      <c r="F22" s="75"/>
      <c r="G22" s="76"/>
      <c r="H22" s="398"/>
      <c r="I22" s="197"/>
      <c r="J22" s="2017"/>
      <c r="K22" s="196"/>
      <c r="L22" s="2002"/>
      <c r="M22" s="2003"/>
      <c r="N22" s="2003"/>
      <c r="O22" s="2003"/>
      <c r="P22" s="2003"/>
      <c r="Q22" s="2003"/>
      <c r="R22" s="2003"/>
      <c r="S22" s="2004"/>
      <c r="T22" s="1563"/>
      <c r="U22" s="1563"/>
      <c r="V22" s="1995"/>
    </row>
    <row r="23" spans="1:22" s="80" customFormat="1" ht="18.75" customHeight="1" x14ac:dyDescent="0.2">
      <c r="A23" s="1561"/>
      <c r="B23" s="1561"/>
      <c r="C23" s="120" t="s">
        <v>217</v>
      </c>
      <c r="D23" s="162">
        <v>25</v>
      </c>
      <c r="E23" s="162">
        <v>26.1</v>
      </c>
      <c r="F23" s="75">
        <f t="shared" si="0"/>
        <v>1.044</v>
      </c>
      <c r="G23" s="162">
        <v>26.1</v>
      </c>
      <c r="H23" s="162">
        <v>28.32</v>
      </c>
      <c r="I23" s="75">
        <f>H23/G23</f>
        <v>1.0850574712643677</v>
      </c>
      <c r="J23" s="2017"/>
      <c r="K23" s="162">
        <v>28.32</v>
      </c>
      <c r="L23" s="378">
        <v>30.03</v>
      </c>
      <c r="M23" s="387">
        <f>L23/K23</f>
        <v>1.0603813559322035</v>
      </c>
      <c r="N23" s="593">
        <f>L23</f>
        <v>30.03</v>
      </c>
      <c r="O23" s="593">
        <v>31.68</v>
      </c>
      <c r="P23" s="602">
        <f>O23*1.18</f>
        <v>37.382399999999997</v>
      </c>
      <c r="Q23" s="533">
        <f>O23/N23</f>
        <v>1.054945054945055</v>
      </c>
      <c r="R23" s="107"/>
      <c r="S23" s="107"/>
      <c r="T23" s="1563"/>
      <c r="U23" s="1563"/>
      <c r="V23" s="1995"/>
    </row>
    <row r="24" spans="1:22" s="80" customFormat="1" ht="18.75" customHeight="1" x14ac:dyDescent="0.2">
      <c r="A24" s="1561"/>
      <c r="B24" s="1561"/>
      <c r="C24" s="120" t="s">
        <v>33</v>
      </c>
      <c r="D24" s="162">
        <v>1287.6500000000001</v>
      </c>
      <c r="E24" s="162">
        <v>1347.7</v>
      </c>
      <c r="F24" s="75">
        <f t="shared" si="0"/>
        <v>1.0466353434551314</v>
      </c>
      <c r="G24" s="162">
        <v>1347.7</v>
      </c>
      <c r="H24" s="162">
        <v>1459.02</v>
      </c>
      <c r="I24" s="75">
        <f>H24/G24</f>
        <v>1.082599985159902</v>
      </c>
      <c r="J24" s="2017"/>
      <c r="K24" s="56">
        <v>1459.02</v>
      </c>
      <c r="L24" s="378">
        <v>1507.13</v>
      </c>
      <c r="M24" s="387">
        <f>L24/K24</f>
        <v>1.0329741881536922</v>
      </c>
      <c r="N24" s="593">
        <f>L24</f>
        <v>1507.13</v>
      </c>
      <c r="O24" s="593">
        <v>1551.17</v>
      </c>
      <c r="P24" s="602">
        <f>O24*1.18</f>
        <v>1830.3806</v>
      </c>
      <c r="Q24" s="533">
        <f>O24/N24</f>
        <v>1.029221102360115</v>
      </c>
      <c r="R24" s="107"/>
      <c r="S24" s="107"/>
      <c r="T24" s="1563"/>
      <c r="U24" s="1563"/>
      <c r="V24" s="1995"/>
    </row>
    <row r="25" spans="1:22" s="80" customFormat="1" ht="39.75" customHeight="1" x14ac:dyDescent="0.2">
      <c r="A25" s="1561"/>
      <c r="B25" s="1561"/>
      <c r="C25" s="195" t="s">
        <v>50</v>
      </c>
      <c r="D25" s="162"/>
      <c r="E25" s="162"/>
      <c r="F25" s="75"/>
      <c r="G25" s="162"/>
      <c r="H25" s="399"/>
      <c r="I25" s="197"/>
      <c r="J25" s="2017"/>
      <c r="K25" s="196"/>
      <c r="L25" s="2002"/>
      <c r="M25" s="2003"/>
      <c r="N25" s="2003"/>
      <c r="O25" s="2003"/>
      <c r="P25" s="2003"/>
      <c r="Q25" s="2003"/>
      <c r="R25" s="2003"/>
      <c r="S25" s="2004"/>
      <c r="T25" s="1563"/>
      <c r="U25" s="1563"/>
      <c r="V25" s="1995"/>
    </row>
    <row r="26" spans="1:22" s="80" customFormat="1" ht="18.75" customHeight="1" x14ac:dyDescent="0.2">
      <c r="A26" s="1561"/>
      <c r="B26" s="1561"/>
      <c r="C26" s="120" t="s">
        <v>217</v>
      </c>
      <c r="D26" s="162">
        <v>25</v>
      </c>
      <c r="E26" s="162">
        <v>26.1</v>
      </c>
      <c r="F26" s="75">
        <f t="shared" si="0"/>
        <v>1.044</v>
      </c>
      <c r="G26" s="162">
        <v>26.1</v>
      </c>
      <c r="H26" s="162">
        <v>28.32</v>
      </c>
      <c r="I26" s="75">
        <f>H26/G26</f>
        <v>1.0850574712643677</v>
      </c>
      <c r="J26" s="2017"/>
      <c r="K26" s="162">
        <v>28.32</v>
      </c>
      <c r="L26" s="386">
        <v>30.03</v>
      </c>
      <c r="M26" s="387">
        <f t="shared" ref="M26:M33" si="1">L26/K26</f>
        <v>1.0603813559322035</v>
      </c>
      <c r="N26" s="593">
        <f>L26</f>
        <v>30.03</v>
      </c>
      <c r="O26" s="593">
        <v>31.68</v>
      </c>
      <c r="P26" s="602">
        <f>O26*1.18</f>
        <v>37.382399999999997</v>
      </c>
      <c r="Q26" s="533">
        <f>O26/N26</f>
        <v>1.054945054945055</v>
      </c>
      <c r="R26" s="107"/>
      <c r="S26" s="107"/>
      <c r="T26" s="1563"/>
      <c r="U26" s="1563"/>
      <c r="V26" s="1995"/>
    </row>
    <row r="27" spans="1:22" s="80" customFormat="1" ht="18.75" customHeight="1" x14ac:dyDescent="0.2">
      <c r="A27" s="1561"/>
      <c r="B27" s="1561"/>
      <c r="C27" s="120" t="s">
        <v>33</v>
      </c>
      <c r="D27" s="162">
        <v>1174.6500000000001</v>
      </c>
      <c r="E27" s="162">
        <v>1229.7</v>
      </c>
      <c r="F27" s="75">
        <f t="shared" si="0"/>
        <v>1.0468650236240582</v>
      </c>
      <c r="G27" s="162">
        <v>1229.7</v>
      </c>
      <c r="H27" s="162">
        <v>1337.91</v>
      </c>
      <c r="I27" s="75">
        <f>H27/G27</f>
        <v>1.0879970724566967</v>
      </c>
      <c r="J27" s="2017"/>
      <c r="K27" s="159">
        <f>H27</f>
        <v>1337.91</v>
      </c>
      <c r="L27" s="378">
        <v>1382.05</v>
      </c>
      <c r="M27" s="387">
        <f t="shared" si="1"/>
        <v>1.0329917557982224</v>
      </c>
      <c r="N27" s="593">
        <f>L27</f>
        <v>1382.05</v>
      </c>
      <c r="O27" s="593">
        <v>1427.62</v>
      </c>
      <c r="P27" s="602">
        <f>O27*1.18</f>
        <v>1684.5915999999997</v>
      </c>
      <c r="Q27" s="533">
        <f>O27/N27</f>
        <v>1.0329727578597012</v>
      </c>
      <c r="R27" s="107"/>
      <c r="S27" s="107"/>
      <c r="T27" s="1563"/>
      <c r="U27" s="1563"/>
      <c r="V27" s="1995"/>
    </row>
    <row r="28" spans="1:22" s="80" customFormat="1" ht="18.75" customHeight="1" x14ac:dyDescent="0.2">
      <c r="A28" s="1561"/>
      <c r="B28" s="384"/>
      <c r="C28" s="195" t="s">
        <v>216</v>
      </c>
      <c r="D28" s="162"/>
      <c r="E28" s="162"/>
      <c r="F28" s="387"/>
      <c r="G28" s="162"/>
      <c r="H28" s="399"/>
      <c r="I28" s="197"/>
      <c r="J28" s="2017"/>
      <c r="K28" s="196"/>
      <c r="L28" s="2002"/>
      <c r="M28" s="2003"/>
      <c r="N28" s="2003"/>
      <c r="O28" s="2003"/>
      <c r="P28" s="2003"/>
      <c r="Q28" s="2003"/>
      <c r="R28" s="2003"/>
      <c r="S28" s="2004"/>
      <c r="T28" s="1563"/>
      <c r="U28" s="1563"/>
      <c r="V28" s="1995"/>
    </row>
    <row r="29" spans="1:22" s="80" customFormat="1" ht="18.75" customHeight="1" x14ac:dyDescent="0.2">
      <c r="A29" s="1561"/>
      <c r="B29" s="384"/>
      <c r="C29" s="120" t="s">
        <v>217</v>
      </c>
      <c r="D29" s="162">
        <v>25</v>
      </c>
      <c r="E29" s="162">
        <v>26.1</v>
      </c>
      <c r="F29" s="387">
        <f>E29/D29</f>
        <v>1.044</v>
      </c>
      <c r="G29" s="162">
        <v>26.1</v>
      </c>
      <c r="H29" s="162">
        <v>28.32</v>
      </c>
      <c r="I29" s="387">
        <f>H29/G29</f>
        <v>1.0850574712643677</v>
      </c>
      <c r="J29" s="2017"/>
      <c r="K29" s="159">
        <f>H29</f>
        <v>28.32</v>
      </c>
      <c r="L29" s="386">
        <v>30.03</v>
      </c>
      <c r="M29" s="387">
        <f>L29/K29</f>
        <v>1.0603813559322035</v>
      </c>
      <c r="N29" s="593">
        <f>L29</f>
        <v>30.03</v>
      </c>
      <c r="O29" s="593">
        <v>31.68</v>
      </c>
      <c r="P29" s="602">
        <f>O29*1.18</f>
        <v>37.382399999999997</v>
      </c>
      <c r="Q29" s="533">
        <f>O29/N29</f>
        <v>1.054945054945055</v>
      </c>
      <c r="R29" s="107"/>
      <c r="S29" s="107"/>
      <c r="T29" s="1563"/>
      <c r="U29" s="1563"/>
      <c r="V29" s="1995"/>
    </row>
    <row r="30" spans="1:22" s="80" customFormat="1" ht="18.75" customHeight="1" x14ac:dyDescent="0.2">
      <c r="A30" s="1561"/>
      <c r="B30" s="384"/>
      <c r="C30" s="120" t="s">
        <v>33</v>
      </c>
      <c r="D30" s="162">
        <v>1174.6500000000001</v>
      </c>
      <c r="E30" s="162">
        <v>1229.7</v>
      </c>
      <c r="F30" s="387">
        <f>E30/D30</f>
        <v>1.0468650236240582</v>
      </c>
      <c r="G30" s="162">
        <v>843.52</v>
      </c>
      <c r="H30" s="162">
        <v>916.2</v>
      </c>
      <c r="I30" s="387">
        <f>H30/G30</f>
        <v>1.086162746585736</v>
      </c>
      <c r="J30" s="2017"/>
      <c r="K30" s="159">
        <f>H30</f>
        <v>916.2</v>
      </c>
      <c r="L30" s="386">
        <v>988.68</v>
      </c>
      <c r="M30" s="387">
        <f>L30/K30</f>
        <v>1.0791093647675178</v>
      </c>
      <c r="N30" s="593">
        <f>L30</f>
        <v>988.68</v>
      </c>
      <c r="O30" s="593">
        <v>1015.86</v>
      </c>
      <c r="P30" s="602">
        <f>O30*1.18</f>
        <v>1198.7148</v>
      </c>
      <c r="Q30" s="533">
        <f>O30/N30</f>
        <v>1.0274912003883967</v>
      </c>
      <c r="R30" s="107"/>
      <c r="S30" s="107"/>
      <c r="T30" s="1563"/>
      <c r="U30" s="1563"/>
      <c r="V30" s="1995"/>
    </row>
    <row r="31" spans="1:22" s="80" customFormat="1" ht="39.75" customHeight="1" x14ac:dyDescent="0.2">
      <c r="A31" s="1561"/>
      <c r="B31" s="280"/>
      <c r="C31" s="195" t="s">
        <v>572</v>
      </c>
      <c r="D31" s="162"/>
      <c r="E31" s="162"/>
      <c r="F31" s="281"/>
      <c r="G31" s="162"/>
      <c r="H31" s="399"/>
      <c r="I31" s="197"/>
      <c r="J31" s="2017"/>
      <c r="K31" s="196"/>
      <c r="L31" s="2002"/>
      <c r="M31" s="2003"/>
      <c r="N31" s="2003"/>
      <c r="O31" s="2003"/>
      <c r="P31" s="2003"/>
      <c r="Q31" s="2003"/>
      <c r="R31" s="2003"/>
      <c r="S31" s="2004"/>
      <c r="T31" s="1563"/>
      <c r="U31" s="1563"/>
      <c r="V31" s="1995"/>
    </row>
    <row r="32" spans="1:22" s="80" customFormat="1" ht="18.75" customHeight="1" x14ac:dyDescent="0.2">
      <c r="A32" s="1561"/>
      <c r="B32" s="280"/>
      <c r="C32" s="120" t="s">
        <v>217</v>
      </c>
      <c r="D32" s="162">
        <v>25</v>
      </c>
      <c r="E32" s="162">
        <v>26.1</v>
      </c>
      <c r="F32" s="281">
        <f>E32/D32</f>
        <v>1.044</v>
      </c>
      <c r="G32" s="162">
        <v>26.1</v>
      </c>
      <c r="H32" s="162"/>
      <c r="I32" s="281"/>
      <c r="J32" s="2017"/>
      <c r="K32" s="159">
        <v>28.32</v>
      </c>
      <c r="L32" s="378">
        <v>30.03</v>
      </c>
      <c r="M32" s="387">
        <f t="shared" si="1"/>
        <v>1.0603813559322035</v>
      </c>
      <c r="N32" s="593">
        <f>L32</f>
        <v>30.03</v>
      </c>
      <c r="O32" s="593">
        <v>31.68</v>
      </c>
      <c r="P32" s="602">
        <f>O32*1.18</f>
        <v>37.382399999999997</v>
      </c>
      <c r="Q32" s="533">
        <f>O32/N32</f>
        <v>1.054945054945055</v>
      </c>
      <c r="R32" s="107"/>
      <c r="S32" s="107"/>
      <c r="T32" s="1563"/>
      <c r="U32" s="1563"/>
      <c r="V32" s="1995"/>
    </row>
    <row r="33" spans="1:22" s="80" customFormat="1" ht="18.75" customHeight="1" x14ac:dyDescent="0.2">
      <c r="A33" s="1561"/>
      <c r="B33" s="280"/>
      <c r="C33" s="120" t="s">
        <v>33</v>
      </c>
      <c r="D33" s="162">
        <v>1174.6500000000001</v>
      </c>
      <c r="E33" s="162">
        <v>1229.7</v>
      </c>
      <c r="F33" s="281">
        <f>E33/D33</f>
        <v>1.0468650236240582</v>
      </c>
      <c r="G33" s="162">
        <v>843.52</v>
      </c>
      <c r="H33" s="162"/>
      <c r="I33" s="281"/>
      <c r="J33" s="2018"/>
      <c r="K33" s="159">
        <v>1173.45</v>
      </c>
      <c r="L33" s="101">
        <v>1279.5</v>
      </c>
      <c r="M33" s="387">
        <f t="shared" si="1"/>
        <v>1.0903745366227788</v>
      </c>
      <c r="N33" s="55">
        <f>L33</f>
        <v>1279.5</v>
      </c>
      <c r="O33" s="593">
        <v>1320.1</v>
      </c>
      <c r="P33" s="602">
        <f>O33*1.18</f>
        <v>1557.7179999999998</v>
      </c>
      <c r="Q33" s="533">
        <f>O33/N33</f>
        <v>1.0317311449785072</v>
      </c>
      <c r="R33" s="107"/>
      <c r="S33" s="107"/>
      <c r="T33" s="1564"/>
      <c r="U33" s="1564"/>
      <c r="V33" s="1996"/>
    </row>
    <row r="34" spans="1:22" s="80" customFormat="1" ht="35.25" customHeight="1" x14ac:dyDescent="0.2">
      <c r="A34" s="1561"/>
      <c r="B34" s="729"/>
      <c r="C34" s="752" t="s">
        <v>851</v>
      </c>
      <c r="D34" s="162"/>
      <c r="E34" s="162"/>
      <c r="F34" s="733"/>
      <c r="G34" s="162"/>
      <c r="H34" s="162"/>
      <c r="I34" s="733"/>
      <c r="J34" s="732"/>
      <c r="K34" s="159"/>
      <c r="L34" s="751"/>
      <c r="M34" s="467"/>
      <c r="N34" s="753"/>
      <c r="O34" s="754"/>
      <c r="P34" s="753"/>
      <c r="Q34" s="755"/>
      <c r="R34" s="756"/>
      <c r="S34" s="757"/>
      <c r="T34" s="730"/>
      <c r="U34" s="1549" t="s">
        <v>852</v>
      </c>
      <c r="V34" s="1997" t="s">
        <v>831</v>
      </c>
    </row>
    <row r="35" spans="1:22" s="80" customFormat="1" ht="18.75" customHeight="1" x14ac:dyDescent="0.2">
      <c r="A35" s="1561"/>
      <c r="B35" s="729"/>
      <c r="C35" s="120" t="s">
        <v>217</v>
      </c>
      <c r="D35" s="162"/>
      <c r="E35" s="162"/>
      <c r="F35" s="733"/>
      <c r="G35" s="162"/>
      <c r="H35" s="162"/>
      <c r="I35" s="733"/>
      <c r="J35" s="732"/>
      <c r="K35" s="159"/>
      <c r="L35" s="751"/>
      <c r="M35" s="467"/>
      <c r="N35" s="55"/>
      <c r="O35" s="728">
        <v>19.649999999999999</v>
      </c>
      <c r="P35" s="602">
        <f>O35*1.18</f>
        <v>23.186999999999998</v>
      </c>
      <c r="Q35" s="733"/>
      <c r="R35" s="107"/>
      <c r="S35" s="107"/>
      <c r="T35" s="730"/>
      <c r="U35" s="1550"/>
      <c r="V35" s="1998"/>
    </row>
    <row r="36" spans="1:22" s="80" customFormat="1" ht="18.75" customHeight="1" x14ac:dyDescent="0.2">
      <c r="A36" s="1561"/>
      <c r="B36" s="729"/>
      <c r="C36" s="120" t="s">
        <v>33</v>
      </c>
      <c r="D36" s="162"/>
      <c r="E36" s="162"/>
      <c r="F36" s="733"/>
      <c r="G36" s="162"/>
      <c r="H36" s="162"/>
      <c r="I36" s="733"/>
      <c r="J36" s="732"/>
      <c r="K36" s="159"/>
      <c r="L36" s="751"/>
      <c r="M36" s="467"/>
      <c r="N36" s="55"/>
      <c r="O36" s="728">
        <v>1427.62</v>
      </c>
      <c r="P36" s="602">
        <f>O36*1.18</f>
        <v>1684.5915999999997</v>
      </c>
      <c r="Q36" s="733"/>
      <c r="R36" s="107"/>
      <c r="S36" s="107"/>
      <c r="T36" s="730"/>
      <c r="U36" s="1550"/>
      <c r="V36" s="2008"/>
    </row>
    <row r="37" spans="1:22" s="80" customFormat="1" ht="18.75" customHeight="1" x14ac:dyDescent="0.2">
      <c r="A37" s="1561"/>
      <c r="B37" s="1593"/>
      <c r="C37" s="472" t="s">
        <v>423</v>
      </c>
      <c r="D37" s="642"/>
      <c r="E37" s="642"/>
      <c r="F37" s="480"/>
      <c r="G37" s="642"/>
      <c r="H37" s="642"/>
      <c r="I37" s="480"/>
      <c r="J37" s="1988" t="s">
        <v>429</v>
      </c>
      <c r="K37" s="473"/>
      <c r="L37" s="1999"/>
      <c r="M37" s="2000"/>
      <c r="N37" s="2000"/>
      <c r="O37" s="2000"/>
      <c r="P37" s="2000"/>
      <c r="Q37" s="2000"/>
      <c r="R37" s="2000"/>
      <c r="S37" s="2001"/>
      <c r="T37" s="1593" t="s">
        <v>580</v>
      </c>
      <c r="U37" s="1593" t="s">
        <v>824</v>
      </c>
      <c r="V37" s="1994" t="s">
        <v>830</v>
      </c>
    </row>
    <row r="38" spans="1:22" s="80" customFormat="1" ht="18.75" hidden="1" customHeight="1" x14ac:dyDescent="0.2">
      <c r="A38" s="1561"/>
      <c r="B38" s="1594"/>
      <c r="C38" s="644" t="s">
        <v>32</v>
      </c>
      <c r="D38" s="642"/>
      <c r="E38" s="642"/>
      <c r="F38" s="480"/>
      <c r="G38" s="642"/>
      <c r="H38" s="642"/>
      <c r="I38" s="480"/>
      <c r="J38" s="2034"/>
      <c r="K38" s="693"/>
      <c r="L38" s="693"/>
      <c r="M38" s="693"/>
      <c r="N38" s="683"/>
      <c r="O38" s="683"/>
      <c r="P38" s="683"/>
      <c r="Q38" s="683"/>
      <c r="R38" s="683"/>
      <c r="S38" s="683"/>
      <c r="T38" s="1594"/>
      <c r="U38" s="1594"/>
      <c r="V38" s="1995"/>
    </row>
    <row r="39" spans="1:22" s="80" customFormat="1" ht="18.75" hidden="1" customHeight="1" x14ac:dyDescent="0.2">
      <c r="A39" s="1561"/>
      <c r="B39" s="1594"/>
      <c r="C39" s="472" t="s">
        <v>55</v>
      </c>
      <c r="D39" s="642"/>
      <c r="E39" s="642"/>
      <c r="F39" s="480"/>
      <c r="G39" s="642"/>
      <c r="H39" s="642"/>
      <c r="I39" s="480"/>
      <c r="J39" s="2034"/>
      <c r="K39" s="693"/>
      <c r="L39" s="693"/>
      <c r="M39" s="693"/>
      <c r="N39" s="683"/>
      <c r="O39" s="683"/>
      <c r="P39" s="683"/>
      <c r="Q39" s="683"/>
      <c r="R39" s="683"/>
      <c r="S39" s="683"/>
      <c r="T39" s="1594"/>
      <c r="U39" s="1594"/>
      <c r="V39" s="1995"/>
    </row>
    <row r="40" spans="1:22" s="80" customFormat="1" ht="30.75" customHeight="1" x14ac:dyDescent="0.2">
      <c r="A40" s="1561"/>
      <c r="B40" s="1594"/>
      <c r="C40" s="644" t="s">
        <v>410</v>
      </c>
      <c r="D40" s="642"/>
      <c r="E40" s="694"/>
      <c r="F40" s="480"/>
      <c r="G40" s="635"/>
      <c r="H40" s="635">
        <v>28.32</v>
      </c>
      <c r="I40" s="480"/>
      <c r="J40" s="2034"/>
      <c r="K40" s="635">
        <v>28.32</v>
      </c>
      <c r="L40" s="693">
        <v>30.03</v>
      </c>
      <c r="M40" s="480">
        <f>L40/K40</f>
        <v>1.0603813559322035</v>
      </c>
      <c r="N40" s="473">
        <f>L40</f>
        <v>30.03</v>
      </c>
      <c r="O40" s="473">
        <v>31.68</v>
      </c>
      <c r="P40" s="602">
        <f>O40*1.18</f>
        <v>37.382399999999997</v>
      </c>
      <c r="Q40" s="480">
        <f>O40/N40</f>
        <v>1.054945054945055</v>
      </c>
      <c r="R40" s="683"/>
      <c r="S40" s="683"/>
      <c r="T40" s="1594"/>
      <c r="U40" s="1594"/>
      <c r="V40" s="1995"/>
    </row>
    <row r="41" spans="1:22" s="80" customFormat="1" ht="47.25" customHeight="1" x14ac:dyDescent="0.2">
      <c r="A41" s="1561"/>
      <c r="B41" s="1594"/>
      <c r="C41" s="644" t="s">
        <v>536</v>
      </c>
      <c r="D41" s="635"/>
      <c r="E41" s="635"/>
      <c r="F41" s="480"/>
      <c r="G41" s="635"/>
      <c r="H41" s="635">
        <v>1173.45</v>
      </c>
      <c r="I41" s="480"/>
      <c r="J41" s="2034"/>
      <c r="K41" s="635">
        <v>1173.45</v>
      </c>
      <c r="L41" s="637">
        <v>1279.5</v>
      </c>
      <c r="M41" s="480">
        <f>L41/K41</f>
        <v>1.0903745366227788</v>
      </c>
      <c r="N41" s="655">
        <f>L41</f>
        <v>1279.5</v>
      </c>
      <c r="O41" s="473">
        <v>1341.1</v>
      </c>
      <c r="P41" s="602">
        <f>O41*1.18</f>
        <v>1582.4979999999998</v>
      </c>
      <c r="Q41" s="480">
        <f>O41/N41</f>
        <v>1.0481438061742867</v>
      </c>
      <c r="R41" s="683"/>
      <c r="S41" s="683"/>
      <c r="T41" s="1594"/>
      <c r="U41" s="1594"/>
      <c r="V41" s="1995"/>
    </row>
    <row r="42" spans="1:22" s="80" customFormat="1" ht="41.25" customHeight="1" x14ac:dyDescent="0.2">
      <c r="A42" s="1561"/>
      <c r="B42" s="1594"/>
      <c r="C42" s="683" t="s">
        <v>537</v>
      </c>
      <c r="D42" s="635"/>
      <c r="E42" s="635"/>
      <c r="F42" s="480"/>
      <c r="G42" s="635"/>
      <c r="H42" s="635">
        <v>28.32</v>
      </c>
      <c r="I42" s="480"/>
      <c r="J42" s="2034"/>
      <c r="K42" s="635">
        <v>28.32</v>
      </c>
      <c r="L42" s="693">
        <v>30.03</v>
      </c>
      <c r="M42" s="480">
        <f>L42/K42</f>
        <v>1.0603813559322035</v>
      </c>
      <c r="N42" s="473">
        <f>L42</f>
        <v>30.03</v>
      </c>
      <c r="O42" s="473">
        <v>31.68</v>
      </c>
      <c r="P42" s="602">
        <f>O42*1.18</f>
        <v>37.382399999999997</v>
      </c>
      <c r="Q42" s="480">
        <f>O42/N42</f>
        <v>1.054945054945055</v>
      </c>
      <c r="R42" s="683"/>
      <c r="S42" s="683"/>
      <c r="T42" s="1594"/>
      <c r="U42" s="1594"/>
      <c r="V42" s="1995"/>
    </row>
    <row r="43" spans="1:22" s="80" customFormat="1" ht="44.25" customHeight="1" x14ac:dyDescent="0.2">
      <c r="A43" s="1561"/>
      <c r="B43" s="1594"/>
      <c r="C43" s="683" t="s">
        <v>540</v>
      </c>
      <c r="D43" s="635"/>
      <c r="E43" s="635"/>
      <c r="F43" s="480"/>
      <c r="G43" s="635"/>
      <c r="H43" s="635">
        <v>1505.02</v>
      </c>
      <c r="I43" s="480"/>
      <c r="J43" s="2035"/>
      <c r="K43" s="635">
        <v>1505.02</v>
      </c>
      <c r="L43" s="693">
        <v>1622.13</v>
      </c>
      <c r="M43" s="480">
        <f>L43/K43</f>
        <v>1.0778129194296422</v>
      </c>
      <c r="N43" s="473">
        <f>L43</f>
        <v>1622.13</v>
      </c>
      <c r="O43" s="473">
        <v>1691.17</v>
      </c>
      <c r="P43" s="602">
        <f>O43*1.18</f>
        <v>1995.5806</v>
      </c>
      <c r="Q43" s="480">
        <f>O43/N43</f>
        <v>1.0425613236916893</v>
      </c>
      <c r="R43" s="683"/>
      <c r="S43" s="683"/>
      <c r="T43" s="1595"/>
      <c r="U43" s="1595"/>
      <c r="V43" s="1995"/>
    </row>
    <row r="44" spans="1:22" s="80" customFormat="1" ht="26.25" hidden="1" customHeight="1" x14ac:dyDescent="0.2">
      <c r="A44" s="1561"/>
      <c r="B44" s="1865"/>
      <c r="C44" s="195" t="s">
        <v>400</v>
      </c>
      <c r="D44" s="398"/>
      <c r="E44" s="398"/>
      <c r="F44" s="197"/>
      <c r="G44" s="398"/>
      <c r="H44" s="398"/>
      <c r="I44" s="197"/>
      <c r="J44" s="2005" t="s">
        <v>401</v>
      </c>
      <c r="K44" s="2005" t="s">
        <v>23</v>
      </c>
      <c r="L44" s="2010"/>
      <c r="M44" s="2010"/>
      <c r="N44" s="436"/>
      <c r="O44" s="436"/>
      <c r="P44" s="436"/>
      <c r="Q44" s="436"/>
      <c r="R44" s="436"/>
      <c r="S44" s="436"/>
      <c r="T44" s="1645"/>
      <c r="U44" s="1645"/>
      <c r="V44" s="78"/>
    </row>
    <row r="45" spans="1:22" s="80" customFormat="1" ht="25.5" hidden="1" customHeight="1" x14ac:dyDescent="0.2">
      <c r="A45" s="1561"/>
      <c r="B45" s="1866"/>
      <c r="C45" s="425" t="s">
        <v>32</v>
      </c>
      <c r="D45" s="398"/>
      <c r="E45" s="398"/>
      <c r="F45" s="197"/>
      <c r="G45" s="398"/>
      <c r="H45" s="398"/>
      <c r="I45" s="197"/>
      <c r="J45" s="2006"/>
      <c r="K45" s="2011"/>
      <c r="L45" s="2012"/>
      <c r="M45" s="2012"/>
      <c r="N45" s="437"/>
      <c r="O45" s="437"/>
      <c r="P45" s="437"/>
      <c r="Q45" s="437"/>
      <c r="R45" s="437"/>
      <c r="S45" s="437"/>
      <c r="T45" s="1646"/>
      <c r="U45" s="1646"/>
      <c r="V45" s="78"/>
    </row>
    <row r="46" spans="1:22" s="80" customFormat="1" ht="19.5" hidden="1" customHeight="1" x14ac:dyDescent="0.2">
      <c r="A46" s="1561"/>
      <c r="B46" s="1866"/>
      <c r="C46" s="195" t="s">
        <v>55</v>
      </c>
      <c r="D46" s="398"/>
      <c r="E46" s="398"/>
      <c r="F46" s="197"/>
      <c r="G46" s="398"/>
      <c r="H46" s="398"/>
      <c r="I46" s="197"/>
      <c r="J46" s="2006"/>
      <c r="K46" s="2011"/>
      <c r="L46" s="2012"/>
      <c r="M46" s="2012"/>
      <c r="N46" s="437"/>
      <c r="O46" s="437"/>
      <c r="P46" s="437"/>
      <c r="Q46" s="437"/>
      <c r="R46" s="437"/>
      <c r="S46" s="437"/>
      <c r="T46" s="1646"/>
      <c r="U46" s="1646"/>
      <c r="V46" s="78"/>
    </row>
    <row r="47" spans="1:22" s="80" customFormat="1" ht="18" hidden="1" customHeight="1" x14ac:dyDescent="0.2">
      <c r="A47" s="1561"/>
      <c r="B47" s="1866"/>
      <c r="C47" s="425" t="s">
        <v>410</v>
      </c>
      <c r="D47" s="398">
        <v>25</v>
      </c>
      <c r="E47" s="439">
        <v>26.1</v>
      </c>
      <c r="F47" s="197">
        <f>E47/D47</f>
        <v>1.044</v>
      </c>
      <c r="G47" s="399">
        <v>26.1</v>
      </c>
      <c r="H47" s="399">
        <v>28.32</v>
      </c>
      <c r="I47" s="197">
        <f>H47/G47</f>
        <v>1.0850574712643677</v>
      </c>
      <c r="J47" s="2006"/>
      <c r="K47" s="2011"/>
      <c r="L47" s="2012"/>
      <c r="M47" s="2012"/>
      <c r="N47" s="437"/>
      <c r="O47" s="437"/>
      <c r="P47" s="437"/>
      <c r="Q47" s="437"/>
      <c r="R47" s="437"/>
      <c r="S47" s="437"/>
      <c r="T47" s="1646"/>
      <c r="U47" s="1646"/>
      <c r="V47" s="78"/>
    </row>
    <row r="48" spans="1:22" s="80" customFormat="1" ht="39.75" hidden="1" customHeight="1" x14ac:dyDescent="0.2">
      <c r="A48" s="1561"/>
      <c r="B48" s="1866"/>
      <c r="C48" s="425" t="s">
        <v>605</v>
      </c>
      <c r="D48" s="399">
        <v>1029.6500000000001</v>
      </c>
      <c r="E48" s="399">
        <v>1078.7</v>
      </c>
      <c r="F48" s="197">
        <f>E48/D48</f>
        <v>1.0476375467391832</v>
      </c>
      <c r="G48" s="399">
        <v>1078.7</v>
      </c>
      <c r="H48" s="399">
        <v>1173.45</v>
      </c>
      <c r="I48" s="197">
        <f>H48/G48</f>
        <v>1.0878372114582369</v>
      </c>
      <c r="J48" s="2006"/>
      <c r="K48" s="2011"/>
      <c r="L48" s="2012"/>
      <c r="M48" s="2012"/>
      <c r="N48" s="437"/>
      <c r="O48" s="437"/>
      <c r="P48" s="437"/>
      <c r="Q48" s="437"/>
      <c r="R48" s="437"/>
      <c r="S48" s="437"/>
      <c r="T48" s="1646"/>
      <c r="U48" s="1646"/>
      <c r="V48" s="78"/>
    </row>
    <row r="49" spans="1:22" s="80" customFormat="1" ht="43.5" hidden="1" customHeight="1" x14ac:dyDescent="0.2">
      <c r="A49" s="1561"/>
      <c r="B49" s="1866"/>
      <c r="C49" s="430" t="s">
        <v>603</v>
      </c>
      <c r="D49" s="399">
        <v>25</v>
      </c>
      <c r="E49" s="399">
        <v>26.1</v>
      </c>
      <c r="F49" s="197">
        <f>E49/D49</f>
        <v>1.044</v>
      </c>
      <c r="G49" s="399">
        <v>26.1</v>
      </c>
      <c r="H49" s="399">
        <v>28.32</v>
      </c>
      <c r="I49" s="197">
        <f>H49/G49</f>
        <v>1.0850574712643677</v>
      </c>
      <c r="J49" s="2006"/>
      <c r="K49" s="2011"/>
      <c r="L49" s="2012"/>
      <c r="M49" s="2012"/>
      <c r="N49" s="437"/>
      <c r="O49" s="437"/>
      <c r="P49" s="437"/>
      <c r="Q49" s="437"/>
      <c r="R49" s="437"/>
      <c r="S49" s="437"/>
      <c r="T49" s="1646"/>
      <c r="U49" s="1646"/>
      <c r="V49" s="78"/>
    </row>
    <row r="50" spans="1:22" s="80" customFormat="1" ht="54.75" hidden="1" customHeight="1" x14ac:dyDescent="0.2">
      <c r="A50" s="1561"/>
      <c r="B50" s="1866"/>
      <c r="C50" s="430" t="s">
        <v>604</v>
      </c>
      <c r="D50" s="399">
        <v>1327.65</v>
      </c>
      <c r="E50" s="399">
        <v>1389.7</v>
      </c>
      <c r="F50" s="197">
        <f>E50/D50</f>
        <v>1.0467367152487477</v>
      </c>
      <c r="G50" s="399">
        <v>1389.7</v>
      </c>
      <c r="H50" s="399">
        <v>1505.02</v>
      </c>
      <c r="I50" s="197">
        <f>H50/G50</f>
        <v>1.082981938547888</v>
      </c>
      <c r="J50" s="2007"/>
      <c r="K50" s="2013"/>
      <c r="L50" s="2014"/>
      <c r="M50" s="2014"/>
      <c r="N50" s="438"/>
      <c r="O50" s="438"/>
      <c r="P50" s="438"/>
      <c r="Q50" s="438"/>
      <c r="R50" s="438"/>
      <c r="S50" s="438"/>
      <c r="T50" s="1647"/>
      <c r="U50" s="1647"/>
      <c r="V50" s="78"/>
    </row>
    <row r="51" spans="1:22" s="80" customFormat="1" ht="33" customHeight="1" x14ac:dyDescent="0.2">
      <c r="A51" s="622"/>
      <c r="B51" s="1549">
        <v>3</v>
      </c>
      <c r="C51" s="695" t="s">
        <v>817</v>
      </c>
      <c r="D51" s="696"/>
      <c r="E51" s="696"/>
      <c r="F51" s="697"/>
      <c r="G51" s="696"/>
      <c r="H51" s="696"/>
      <c r="I51" s="697"/>
      <c r="J51" s="698"/>
      <c r="K51" s="699"/>
      <c r="L51" s="700"/>
      <c r="M51" s="700"/>
      <c r="N51" s="701"/>
      <c r="O51" s="701"/>
      <c r="P51" s="701"/>
      <c r="Q51" s="701"/>
      <c r="R51" s="701"/>
      <c r="S51" s="701"/>
      <c r="T51" s="621"/>
      <c r="U51" s="1549" t="s">
        <v>834</v>
      </c>
      <c r="V51" s="1994" t="s">
        <v>830</v>
      </c>
    </row>
    <row r="52" spans="1:22" s="80" customFormat="1" ht="33" customHeight="1" x14ac:dyDescent="0.2">
      <c r="A52" s="622"/>
      <c r="B52" s="1550"/>
      <c r="C52" s="243" t="s">
        <v>832</v>
      </c>
      <c r="D52" s="707"/>
      <c r="E52" s="707"/>
      <c r="F52" s="251"/>
      <c r="G52" s="707"/>
      <c r="H52" s="707"/>
      <c r="I52" s="251"/>
      <c r="J52" s="708"/>
      <c r="K52" s="709"/>
      <c r="L52" s="710"/>
      <c r="M52" s="710"/>
      <c r="N52" s="248"/>
      <c r="O52" s="248"/>
      <c r="P52" s="248"/>
      <c r="Q52" s="248"/>
      <c r="R52" s="248"/>
      <c r="S52" s="248"/>
      <c r="T52" s="621"/>
      <c r="U52" s="1550"/>
      <c r="V52" s="1995"/>
    </row>
    <row r="53" spans="1:22" s="80" customFormat="1" ht="33" customHeight="1" x14ac:dyDescent="0.2">
      <c r="A53" s="622"/>
      <c r="B53" s="1550"/>
      <c r="C53" s="71" t="s">
        <v>826</v>
      </c>
      <c r="D53" s="56"/>
      <c r="E53" s="56"/>
      <c r="F53" s="27"/>
      <c r="G53" s="56"/>
      <c r="H53" s="56"/>
      <c r="I53" s="27"/>
      <c r="J53" s="691"/>
      <c r="K53" s="618"/>
      <c r="L53" s="692"/>
      <c r="M53" s="692"/>
      <c r="N53" s="617">
        <v>30.03</v>
      </c>
      <c r="O53" s="617">
        <v>31.68</v>
      </c>
      <c r="P53" s="602">
        <f>O53*1.18</f>
        <v>37.382399999999997</v>
      </c>
      <c r="Q53" s="27">
        <f>O53/N53</f>
        <v>1.054945054945055</v>
      </c>
      <c r="R53" s="107"/>
      <c r="S53" s="107"/>
      <c r="T53" s="621"/>
      <c r="U53" s="1550"/>
      <c r="V53" s="1995"/>
    </row>
    <row r="54" spans="1:22" s="80" customFormat="1" ht="33" customHeight="1" x14ac:dyDescent="0.2">
      <c r="A54" s="622"/>
      <c r="B54" s="1550"/>
      <c r="C54" s="71" t="s">
        <v>827</v>
      </c>
      <c r="D54" s="56"/>
      <c r="E54" s="56"/>
      <c r="F54" s="27"/>
      <c r="G54" s="56"/>
      <c r="H54" s="56"/>
      <c r="I54" s="27"/>
      <c r="J54" s="691"/>
      <c r="K54" s="618"/>
      <c r="L54" s="692"/>
      <c r="M54" s="692"/>
      <c r="N54" s="55">
        <v>1279.3</v>
      </c>
      <c r="O54" s="617">
        <v>1341.1</v>
      </c>
      <c r="P54" s="602">
        <f>O54*1.18</f>
        <v>1582.4979999999998</v>
      </c>
      <c r="Q54" s="27">
        <f>O54/N54</f>
        <v>1.0483076682560775</v>
      </c>
      <c r="R54" s="107"/>
      <c r="S54" s="107"/>
      <c r="T54" s="621"/>
      <c r="U54" s="1550"/>
      <c r="V54" s="1995"/>
    </row>
    <row r="55" spans="1:22" s="80" customFormat="1" ht="33" customHeight="1" x14ac:dyDescent="0.2">
      <c r="A55" s="622"/>
      <c r="B55" s="1550"/>
      <c r="C55" s="243" t="s">
        <v>833</v>
      </c>
      <c r="D55" s="707"/>
      <c r="E55" s="707"/>
      <c r="F55" s="251"/>
      <c r="G55" s="707"/>
      <c r="H55" s="707"/>
      <c r="I55" s="251"/>
      <c r="J55" s="708"/>
      <c r="K55" s="709"/>
      <c r="L55" s="710"/>
      <c r="M55" s="710"/>
      <c r="N55" s="248"/>
      <c r="O55" s="248"/>
      <c r="P55" s="248"/>
      <c r="Q55" s="248"/>
      <c r="R55" s="248"/>
      <c r="S55" s="248"/>
      <c r="T55" s="621"/>
      <c r="U55" s="1550"/>
      <c r="V55" s="1995"/>
    </row>
    <row r="56" spans="1:22" s="80" customFormat="1" ht="33" customHeight="1" x14ac:dyDescent="0.2">
      <c r="A56" s="622"/>
      <c r="B56" s="1550"/>
      <c r="C56" s="71" t="s">
        <v>826</v>
      </c>
      <c r="D56" s="56"/>
      <c r="E56" s="56"/>
      <c r="F56" s="27"/>
      <c r="G56" s="56"/>
      <c r="H56" s="56"/>
      <c r="I56" s="27"/>
      <c r="J56" s="691"/>
      <c r="K56" s="618"/>
      <c r="L56" s="692"/>
      <c r="M56" s="692"/>
      <c r="N56" s="617">
        <v>30.03</v>
      </c>
      <c r="O56" s="617">
        <v>31.68</v>
      </c>
      <c r="P56" s="602">
        <f>O56*1.18</f>
        <v>37.382399999999997</v>
      </c>
      <c r="Q56" s="27">
        <f>O56/N56</f>
        <v>1.054945054945055</v>
      </c>
      <c r="R56" s="107"/>
      <c r="S56" s="107"/>
      <c r="T56" s="621"/>
      <c r="U56" s="1550"/>
      <c r="V56" s="1995"/>
    </row>
    <row r="57" spans="1:22" s="80" customFormat="1" ht="33" customHeight="1" x14ac:dyDescent="0.2">
      <c r="A57" s="622"/>
      <c r="B57" s="1550"/>
      <c r="C57" s="71" t="s">
        <v>827</v>
      </c>
      <c r="D57" s="56"/>
      <c r="E57" s="56"/>
      <c r="F57" s="27"/>
      <c r="G57" s="56"/>
      <c r="H57" s="56"/>
      <c r="I57" s="27"/>
      <c r="J57" s="691"/>
      <c r="K57" s="618"/>
      <c r="L57" s="692"/>
      <c r="M57" s="692"/>
      <c r="N57" s="617">
        <v>1622.13</v>
      </c>
      <c r="O57" s="617">
        <v>1691.17</v>
      </c>
      <c r="P57" s="602">
        <f>O57*1.18</f>
        <v>1995.5806</v>
      </c>
      <c r="Q57" s="27">
        <f>O57/N57</f>
        <v>1.0425613236916893</v>
      </c>
      <c r="R57" s="107"/>
      <c r="S57" s="107"/>
      <c r="T57" s="621"/>
      <c r="U57" s="1553"/>
      <c r="V57" s="1995"/>
    </row>
    <row r="58" spans="1:22" s="80" customFormat="1" ht="48" customHeight="1" x14ac:dyDescent="0.2">
      <c r="A58" s="622"/>
      <c r="B58" s="1550"/>
      <c r="C58" s="243" t="s">
        <v>825</v>
      </c>
      <c r="D58" s="707"/>
      <c r="E58" s="707"/>
      <c r="F58" s="251"/>
      <c r="G58" s="707"/>
      <c r="H58" s="707"/>
      <c r="I58" s="251"/>
      <c r="J58" s="708"/>
      <c r="K58" s="709"/>
      <c r="L58" s="710"/>
      <c r="M58" s="710"/>
      <c r="N58" s="248"/>
      <c r="O58" s="248"/>
      <c r="P58" s="248"/>
      <c r="Q58" s="248"/>
      <c r="R58" s="248"/>
      <c r="S58" s="248"/>
      <c r="T58" s="621"/>
      <c r="U58" s="1549" t="s">
        <v>823</v>
      </c>
      <c r="V58" s="1997" t="s">
        <v>831</v>
      </c>
    </row>
    <row r="59" spans="1:22" s="80" customFormat="1" ht="22.5" customHeight="1" x14ac:dyDescent="0.2">
      <c r="A59" s="622"/>
      <c r="B59" s="1550"/>
      <c r="C59" s="71" t="s">
        <v>826</v>
      </c>
      <c r="D59" s="56"/>
      <c r="E59" s="56"/>
      <c r="F59" s="27"/>
      <c r="G59" s="56"/>
      <c r="H59" s="56"/>
      <c r="I59" s="27"/>
      <c r="J59" s="691"/>
      <c r="K59" s="618"/>
      <c r="L59" s="692"/>
      <c r="M59" s="692"/>
      <c r="N59" s="617">
        <v>38.159999999999997</v>
      </c>
      <c r="O59" s="617">
        <v>39.65</v>
      </c>
      <c r="P59" s="602">
        <f>O59*1.18</f>
        <v>46.786999999999999</v>
      </c>
      <c r="Q59" s="634">
        <f>O59/N59</f>
        <v>1.0390461215932913</v>
      </c>
      <c r="R59" s="107"/>
      <c r="S59" s="107"/>
      <c r="T59" s="621"/>
      <c r="U59" s="1550"/>
      <c r="V59" s="1998"/>
    </row>
    <row r="60" spans="1:22" s="80" customFormat="1" ht="22.5" customHeight="1" x14ac:dyDescent="0.2">
      <c r="A60" s="622"/>
      <c r="B60" s="1550"/>
      <c r="C60" s="71" t="s">
        <v>827</v>
      </c>
      <c r="D60" s="56"/>
      <c r="E60" s="56"/>
      <c r="F60" s="27"/>
      <c r="G60" s="56"/>
      <c r="H60" s="56"/>
      <c r="I60" s="27"/>
      <c r="J60" s="691"/>
      <c r="K60" s="618"/>
      <c r="L60" s="692"/>
      <c r="M60" s="692"/>
      <c r="N60" s="617">
        <v>1702.38</v>
      </c>
      <c r="O60" s="617">
        <v>1760</v>
      </c>
      <c r="P60" s="602">
        <f>O60*1.18</f>
        <v>2076.7999999999997</v>
      </c>
      <c r="Q60" s="634">
        <f>O60/N60</f>
        <v>1.033846732221948</v>
      </c>
      <c r="R60" s="107"/>
      <c r="S60" s="107"/>
      <c r="T60" s="621"/>
      <c r="U60" s="1553"/>
      <c r="V60" s="1998"/>
    </row>
    <row r="61" spans="1:22" s="80" customFormat="1" ht="22.5" customHeight="1" x14ac:dyDescent="0.2">
      <c r="A61" s="711"/>
      <c r="B61" s="1549">
        <v>4</v>
      </c>
      <c r="C61" s="743" t="s">
        <v>276</v>
      </c>
      <c r="D61" s="56"/>
      <c r="E61" s="56"/>
      <c r="F61" s="27"/>
      <c r="G61" s="56"/>
      <c r="H61" s="56"/>
      <c r="I61" s="27"/>
      <c r="J61" s="716"/>
      <c r="K61" s="713"/>
      <c r="L61" s="713"/>
      <c r="M61" s="713"/>
      <c r="N61" s="713"/>
      <c r="O61" s="713"/>
      <c r="P61" s="602"/>
      <c r="Q61" s="717"/>
      <c r="R61" s="107"/>
      <c r="S61" s="107"/>
      <c r="T61" s="713"/>
      <c r="U61" s="1549" t="s">
        <v>849</v>
      </c>
      <c r="V61" s="2019" t="s">
        <v>831</v>
      </c>
    </row>
    <row r="62" spans="1:22" s="80" customFormat="1" ht="22.5" customHeight="1" x14ac:dyDescent="0.2">
      <c r="A62" s="711"/>
      <c r="B62" s="1550"/>
      <c r="C62" s="25" t="s">
        <v>221</v>
      </c>
      <c r="D62" s="56"/>
      <c r="E62" s="56"/>
      <c r="F62" s="27"/>
      <c r="G62" s="56"/>
      <c r="H62" s="56"/>
      <c r="I62" s="27"/>
      <c r="J62" s="716"/>
      <c r="K62" s="713"/>
      <c r="L62" s="713"/>
      <c r="M62" s="713"/>
      <c r="N62" s="713"/>
      <c r="O62" s="713"/>
      <c r="P62" s="602"/>
      <c r="Q62" s="717"/>
      <c r="R62" s="107"/>
      <c r="S62" s="107"/>
      <c r="T62" s="713"/>
      <c r="U62" s="1550"/>
      <c r="V62" s="2020"/>
    </row>
    <row r="63" spans="1:22" s="80" customFormat="1" ht="22.5" customHeight="1" x14ac:dyDescent="0.2">
      <c r="A63" s="711"/>
      <c r="B63" s="1550"/>
      <c r="C63" s="71" t="s">
        <v>826</v>
      </c>
      <c r="D63" s="56"/>
      <c r="E63" s="56"/>
      <c r="F63" s="27"/>
      <c r="G63" s="56"/>
      <c r="H63" s="56"/>
      <c r="I63" s="27"/>
      <c r="J63" s="716"/>
      <c r="K63" s="713"/>
      <c r="L63" s="713"/>
      <c r="M63" s="713"/>
      <c r="N63" s="55">
        <v>18.510000000000002</v>
      </c>
      <c r="O63" s="55">
        <v>19.649999999999999</v>
      </c>
      <c r="P63" s="602">
        <f>O63*1.18</f>
        <v>23.186999999999998</v>
      </c>
      <c r="Q63" s="733">
        <f>O63/N63</f>
        <v>1.0615883306320906</v>
      </c>
      <c r="R63" s="107"/>
      <c r="S63" s="107"/>
      <c r="T63" s="713"/>
      <c r="U63" s="1550"/>
      <c r="V63" s="2020"/>
    </row>
    <row r="64" spans="1:22" s="80" customFormat="1" ht="22.5" customHeight="1" x14ac:dyDescent="0.2">
      <c r="A64" s="711"/>
      <c r="B64" s="1550"/>
      <c r="C64" s="71" t="s">
        <v>827</v>
      </c>
      <c r="D64" s="56"/>
      <c r="E64" s="56"/>
      <c r="F64" s="27"/>
      <c r="G64" s="56"/>
      <c r="H64" s="56"/>
      <c r="I64" s="27"/>
      <c r="J64" s="716"/>
      <c r="K64" s="713"/>
      <c r="L64" s="713"/>
      <c r="M64" s="713"/>
      <c r="N64" s="55">
        <v>1679.5</v>
      </c>
      <c r="O64" s="55">
        <v>1736.6</v>
      </c>
      <c r="P64" s="602">
        <f>O64*1.18</f>
        <v>2049.1879999999996</v>
      </c>
      <c r="Q64" s="733">
        <f>O64/N64</f>
        <v>1.0339982137540935</v>
      </c>
      <c r="R64" s="107"/>
      <c r="S64" s="107"/>
      <c r="T64" s="713"/>
      <c r="U64" s="1550"/>
      <c r="V64" s="2020"/>
    </row>
    <row r="65" spans="1:22" s="80" customFormat="1" ht="22.5" customHeight="1" x14ac:dyDescent="0.2">
      <c r="A65" s="711"/>
      <c r="B65" s="1550"/>
      <c r="C65" s="25" t="s">
        <v>223</v>
      </c>
      <c r="D65" s="56"/>
      <c r="E65" s="56"/>
      <c r="F65" s="27"/>
      <c r="G65" s="56"/>
      <c r="H65" s="56"/>
      <c r="I65" s="27"/>
      <c r="J65" s="716"/>
      <c r="K65" s="713"/>
      <c r="L65" s="713"/>
      <c r="M65" s="713"/>
      <c r="N65" s="55"/>
      <c r="O65" s="55"/>
      <c r="P65" s="602"/>
      <c r="Q65" s="717"/>
      <c r="R65" s="107"/>
      <c r="S65" s="107"/>
      <c r="T65" s="713"/>
      <c r="U65" s="1550"/>
      <c r="V65" s="2020"/>
    </row>
    <row r="66" spans="1:22" s="80" customFormat="1" ht="22.5" customHeight="1" x14ac:dyDescent="0.2">
      <c r="A66" s="711"/>
      <c r="B66" s="1550"/>
      <c r="C66" s="71" t="s">
        <v>826</v>
      </c>
      <c r="D66" s="56"/>
      <c r="E66" s="56"/>
      <c r="F66" s="27"/>
      <c r="G66" s="56"/>
      <c r="H66" s="56"/>
      <c r="I66" s="27"/>
      <c r="J66" s="716"/>
      <c r="K66" s="713"/>
      <c r="L66" s="713"/>
      <c r="M66" s="713"/>
      <c r="N66" s="55">
        <v>18.510000000000002</v>
      </c>
      <c r="O66" s="55">
        <v>19.649999999999999</v>
      </c>
      <c r="P66" s="602">
        <f>O66*1.18</f>
        <v>23.186999999999998</v>
      </c>
      <c r="Q66" s="733">
        <f>O66/N66</f>
        <v>1.0615883306320906</v>
      </c>
      <c r="R66" s="107"/>
      <c r="S66" s="107"/>
      <c r="T66" s="713"/>
      <c r="U66" s="1550"/>
      <c r="V66" s="2020"/>
    </row>
    <row r="67" spans="1:22" s="80" customFormat="1" ht="22.5" customHeight="1" x14ac:dyDescent="0.2">
      <c r="A67" s="711"/>
      <c r="B67" s="1550"/>
      <c r="C67" s="71" t="s">
        <v>827</v>
      </c>
      <c r="D67" s="56"/>
      <c r="E67" s="56"/>
      <c r="F67" s="27"/>
      <c r="G67" s="56"/>
      <c r="H67" s="56"/>
      <c r="I67" s="27"/>
      <c r="J67" s="716"/>
      <c r="K67" s="713"/>
      <c r="L67" s="713"/>
      <c r="M67" s="713"/>
      <c r="N67" s="55">
        <v>1679.5</v>
      </c>
      <c r="O67" s="55">
        <v>1736.6</v>
      </c>
      <c r="P67" s="602">
        <f>O67*1.18</f>
        <v>2049.1879999999996</v>
      </c>
      <c r="Q67" s="733">
        <f>O67/N67</f>
        <v>1.0339982137540935</v>
      </c>
      <c r="R67" s="107"/>
      <c r="S67" s="107"/>
      <c r="T67" s="713"/>
      <c r="U67" s="1550"/>
      <c r="V67" s="2020"/>
    </row>
    <row r="68" spans="1:22" s="80" customFormat="1" ht="22.5" customHeight="1" x14ac:dyDescent="0.2">
      <c r="A68" s="711"/>
      <c r="B68" s="1550"/>
      <c r="C68" s="25" t="s">
        <v>224</v>
      </c>
      <c r="D68" s="56"/>
      <c r="E68" s="56"/>
      <c r="F68" s="27"/>
      <c r="G68" s="56"/>
      <c r="H68" s="56"/>
      <c r="I68" s="27"/>
      <c r="J68" s="716"/>
      <c r="K68" s="713"/>
      <c r="L68" s="713"/>
      <c r="M68" s="713"/>
      <c r="N68" s="55"/>
      <c r="O68" s="55"/>
      <c r="P68" s="602"/>
      <c r="Q68" s="717"/>
      <c r="R68" s="107"/>
      <c r="S68" s="107"/>
      <c r="T68" s="713"/>
      <c r="U68" s="1550"/>
      <c r="V68" s="2020"/>
    </row>
    <row r="69" spans="1:22" s="80" customFormat="1" ht="22.5" customHeight="1" x14ac:dyDescent="0.2">
      <c r="A69" s="711"/>
      <c r="B69" s="1550"/>
      <c r="C69" s="71" t="s">
        <v>826</v>
      </c>
      <c r="D69" s="56"/>
      <c r="E69" s="56"/>
      <c r="F69" s="27"/>
      <c r="G69" s="56"/>
      <c r="H69" s="56"/>
      <c r="I69" s="27"/>
      <c r="J69" s="716"/>
      <c r="K69" s="713"/>
      <c r="L69" s="713"/>
      <c r="M69" s="713"/>
      <c r="N69" s="55">
        <v>18.510000000000002</v>
      </c>
      <c r="O69" s="55">
        <v>19.649999999999999</v>
      </c>
      <c r="P69" s="602">
        <f>O69*1.18</f>
        <v>23.186999999999998</v>
      </c>
      <c r="Q69" s="733">
        <f>O69/N69</f>
        <v>1.0615883306320906</v>
      </c>
      <c r="R69" s="107"/>
      <c r="S69" s="107"/>
      <c r="T69" s="713"/>
      <c r="U69" s="1550"/>
      <c r="V69" s="2020"/>
    </row>
    <row r="70" spans="1:22" s="80" customFormat="1" ht="22.5" customHeight="1" x14ac:dyDescent="0.2">
      <c r="A70" s="711"/>
      <c r="B70" s="1550"/>
      <c r="C70" s="71" t="s">
        <v>827</v>
      </c>
      <c r="D70" s="56"/>
      <c r="E70" s="56"/>
      <c r="F70" s="27"/>
      <c r="G70" s="56"/>
      <c r="H70" s="56"/>
      <c r="I70" s="27"/>
      <c r="J70" s="716"/>
      <c r="K70" s="713"/>
      <c r="L70" s="713"/>
      <c r="M70" s="713"/>
      <c r="N70" s="55">
        <v>1679.5</v>
      </c>
      <c r="O70" s="55">
        <v>1736.6</v>
      </c>
      <c r="P70" s="602">
        <f>O70*1.18</f>
        <v>2049.1879999999996</v>
      </c>
      <c r="Q70" s="733">
        <f>O70/N70</f>
        <v>1.0339982137540935</v>
      </c>
      <c r="R70" s="107"/>
      <c r="S70" s="107"/>
      <c r="T70" s="713"/>
      <c r="U70" s="1550"/>
      <c r="V70" s="2020"/>
    </row>
    <row r="71" spans="1:22" s="80" customFormat="1" ht="22.5" customHeight="1" x14ac:dyDescent="0.2">
      <c r="A71" s="711"/>
      <c r="B71" s="1550"/>
      <c r="C71" s="25" t="s">
        <v>225</v>
      </c>
      <c r="D71" s="56"/>
      <c r="E71" s="56"/>
      <c r="F71" s="27"/>
      <c r="G71" s="56"/>
      <c r="H71" s="56"/>
      <c r="I71" s="27"/>
      <c r="J71" s="716"/>
      <c r="K71" s="713"/>
      <c r="L71" s="713"/>
      <c r="M71" s="713"/>
      <c r="N71" s="55"/>
      <c r="O71" s="55"/>
      <c r="P71" s="602"/>
      <c r="Q71" s="717"/>
      <c r="R71" s="107"/>
      <c r="S71" s="107"/>
      <c r="T71" s="713"/>
      <c r="U71" s="1550"/>
      <c r="V71" s="2020"/>
    </row>
    <row r="72" spans="1:22" s="80" customFormat="1" ht="22.5" customHeight="1" x14ac:dyDescent="0.2">
      <c r="A72" s="711"/>
      <c r="B72" s="1550"/>
      <c r="C72" s="71" t="s">
        <v>826</v>
      </c>
      <c r="D72" s="56"/>
      <c r="E72" s="56"/>
      <c r="F72" s="27"/>
      <c r="G72" s="56"/>
      <c r="H72" s="56"/>
      <c r="I72" s="27"/>
      <c r="J72" s="716"/>
      <c r="K72" s="713"/>
      <c r="L72" s="713"/>
      <c r="M72" s="713"/>
      <c r="N72" s="55">
        <v>18.510000000000002</v>
      </c>
      <c r="O72" s="55">
        <v>19.649999999999999</v>
      </c>
      <c r="P72" s="602">
        <f>O72*1.18</f>
        <v>23.186999999999998</v>
      </c>
      <c r="Q72" s="733">
        <f>O72/N72</f>
        <v>1.0615883306320906</v>
      </c>
      <c r="R72" s="107"/>
      <c r="S72" s="107"/>
      <c r="T72" s="713"/>
      <c r="U72" s="1550"/>
      <c r="V72" s="2020"/>
    </row>
    <row r="73" spans="1:22" s="80" customFormat="1" ht="22.5" customHeight="1" x14ac:dyDescent="0.2">
      <c r="A73" s="711"/>
      <c r="B73" s="1550"/>
      <c r="C73" s="71" t="s">
        <v>827</v>
      </c>
      <c r="D73" s="56"/>
      <c r="E73" s="56"/>
      <c r="F73" s="27"/>
      <c r="G73" s="56"/>
      <c r="H73" s="56"/>
      <c r="I73" s="27"/>
      <c r="J73" s="716"/>
      <c r="K73" s="713"/>
      <c r="L73" s="713"/>
      <c r="M73" s="713"/>
      <c r="N73" s="55">
        <v>1679.5</v>
      </c>
      <c r="O73" s="55">
        <v>1736.6</v>
      </c>
      <c r="P73" s="602">
        <f>O73*1.18</f>
        <v>2049.1879999999996</v>
      </c>
      <c r="Q73" s="733">
        <f>O73/N73</f>
        <v>1.0339982137540935</v>
      </c>
      <c r="R73" s="107"/>
      <c r="S73" s="107"/>
      <c r="T73" s="713"/>
      <c r="U73" s="1550"/>
      <c r="V73" s="2020"/>
    </row>
    <row r="74" spans="1:22" s="80" customFormat="1" ht="22.5" customHeight="1" x14ac:dyDescent="0.2">
      <c r="A74" s="711"/>
      <c r="B74" s="1550"/>
      <c r="C74" s="25" t="s">
        <v>226</v>
      </c>
      <c r="D74" s="56"/>
      <c r="E74" s="56"/>
      <c r="F74" s="27"/>
      <c r="G74" s="56"/>
      <c r="H74" s="56"/>
      <c r="I74" s="27"/>
      <c r="J74" s="716"/>
      <c r="K74" s="713"/>
      <c r="L74" s="713"/>
      <c r="M74" s="713"/>
      <c r="N74" s="55"/>
      <c r="O74" s="55"/>
      <c r="P74" s="602"/>
      <c r="Q74" s="717"/>
      <c r="R74" s="107"/>
      <c r="S74" s="107"/>
      <c r="T74" s="713"/>
      <c r="U74" s="1550"/>
      <c r="V74" s="2020"/>
    </row>
    <row r="75" spans="1:22" s="80" customFormat="1" ht="22.5" customHeight="1" x14ac:dyDescent="0.2">
      <c r="A75" s="711"/>
      <c r="B75" s="1550"/>
      <c r="C75" s="71" t="s">
        <v>826</v>
      </c>
      <c r="D75" s="56"/>
      <c r="E75" s="56"/>
      <c r="F75" s="27"/>
      <c r="G75" s="56"/>
      <c r="H75" s="56"/>
      <c r="I75" s="27"/>
      <c r="J75" s="716"/>
      <c r="K75" s="713"/>
      <c r="L75" s="713"/>
      <c r="M75" s="713"/>
      <c r="N75" s="55">
        <v>18.510000000000002</v>
      </c>
      <c r="O75" s="55">
        <v>19.649999999999999</v>
      </c>
      <c r="P75" s="602">
        <f>O75*1.18</f>
        <v>23.186999999999998</v>
      </c>
      <c r="Q75" s="733">
        <f>O75/N75</f>
        <v>1.0615883306320906</v>
      </c>
      <c r="R75" s="107"/>
      <c r="S75" s="107"/>
      <c r="T75" s="713"/>
      <c r="U75" s="1550"/>
      <c r="V75" s="2020"/>
    </row>
    <row r="76" spans="1:22" s="80" customFormat="1" ht="22.5" customHeight="1" x14ac:dyDescent="0.2">
      <c r="A76" s="711"/>
      <c r="B76" s="1550"/>
      <c r="C76" s="71" t="s">
        <v>827</v>
      </c>
      <c r="D76" s="56"/>
      <c r="E76" s="56"/>
      <c r="F76" s="27"/>
      <c r="G76" s="56"/>
      <c r="H76" s="56"/>
      <c r="I76" s="27"/>
      <c r="J76" s="716"/>
      <c r="K76" s="713"/>
      <c r="L76" s="713"/>
      <c r="M76" s="713"/>
      <c r="N76" s="55">
        <v>1679.5</v>
      </c>
      <c r="O76" s="55">
        <v>1736.6</v>
      </c>
      <c r="P76" s="602">
        <f>O76*1.18</f>
        <v>2049.1879999999996</v>
      </c>
      <c r="Q76" s="733">
        <f>O76/N76</f>
        <v>1.0339982137540935</v>
      </c>
      <c r="R76" s="107"/>
      <c r="S76" s="107"/>
      <c r="T76" s="713"/>
      <c r="U76" s="1550"/>
      <c r="V76" s="2020"/>
    </row>
    <row r="77" spans="1:22" s="80" customFormat="1" ht="22.5" customHeight="1" x14ac:dyDescent="0.2">
      <c r="A77" s="711"/>
      <c r="B77" s="1550"/>
      <c r="C77" s="25" t="s">
        <v>227</v>
      </c>
      <c r="D77" s="56"/>
      <c r="E77" s="56"/>
      <c r="F77" s="27"/>
      <c r="G77" s="56"/>
      <c r="H77" s="56"/>
      <c r="I77" s="27"/>
      <c r="J77" s="716"/>
      <c r="K77" s="713"/>
      <c r="L77" s="713"/>
      <c r="M77" s="713"/>
      <c r="N77" s="55"/>
      <c r="O77" s="55"/>
      <c r="P77" s="602"/>
      <c r="Q77" s="717"/>
      <c r="R77" s="107"/>
      <c r="S77" s="107"/>
      <c r="T77" s="713"/>
      <c r="U77" s="1550"/>
      <c r="V77" s="2020"/>
    </row>
    <row r="78" spans="1:22" s="80" customFormat="1" ht="22.5" customHeight="1" x14ac:dyDescent="0.2">
      <c r="A78" s="711"/>
      <c r="B78" s="1550"/>
      <c r="C78" s="71" t="s">
        <v>826</v>
      </c>
      <c r="D78" s="56"/>
      <c r="E78" s="56"/>
      <c r="F78" s="27"/>
      <c r="G78" s="56"/>
      <c r="H78" s="56"/>
      <c r="I78" s="27"/>
      <c r="J78" s="716"/>
      <c r="K78" s="713"/>
      <c r="L78" s="713"/>
      <c r="M78" s="713"/>
      <c r="N78" s="55">
        <v>18.510000000000002</v>
      </c>
      <c r="O78" s="55">
        <v>19.649999999999999</v>
      </c>
      <c r="P78" s="602">
        <f>O78*1.18</f>
        <v>23.186999999999998</v>
      </c>
      <c r="Q78" s="733">
        <f>O78/N78</f>
        <v>1.0615883306320906</v>
      </c>
      <c r="R78" s="107"/>
      <c r="S78" s="107"/>
      <c r="T78" s="713"/>
      <c r="U78" s="1550"/>
      <c r="V78" s="2020"/>
    </row>
    <row r="79" spans="1:22" s="80" customFormat="1" ht="22.5" customHeight="1" x14ac:dyDescent="0.2">
      <c r="A79" s="711"/>
      <c r="B79" s="1550"/>
      <c r="C79" s="71" t="s">
        <v>827</v>
      </c>
      <c r="D79" s="56"/>
      <c r="E79" s="56"/>
      <c r="F79" s="27"/>
      <c r="G79" s="56"/>
      <c r="H79" s="56"/>
      <c r="I79" s="27"/>
      <c r="J79" s="716"/>
      <c r="K79" s="713"/>
      <c r="L79" s="713"/>
      <c r="M79" s="713"/>
      <c r="N79" s="55">
        <v>1679.5</v>
      </c>
      <c r="O79" s="55">
        <v>1736.6</v>
      </c>
      <c r="P79" s="602">
        <f>O79*1.18</f>
        <v>2049.1879999999996</v>
      </c>
      <c r="Q79" s="733">
        <f>O79/N79</f>
        <v>1.0339982137540935</v>
      </c>
      <c r="R79" s="107"/>
      <c r="S79" s="107"/>
      <c r="T79" s="713"/>
      <c r="U79" s="1550"/>
      <c r="V79" s="2020"/>
    </row>
    <row r="80" spans="1:22" s="80" customFormat="1" ht="22.5" customHeight="1" x14ac:dyDescent="0.2">
      <c r="A80" s="711"/>
      <c r="B80" s="1550"/>
      <c r="C80" s="25" t="s">
        <v>228</v>
      </c>
      <c r="D80" s="56"/>
      <c r="E80" s="56"/>
      <c r="F80" s="27"/>
      <c r="G80" s="56"/>
      <c r="H80" s="56"/>
      <c r="I80" s="27"/>
      <c r="J80" s="716"/>
      <c r="K80" s="713"/>
      <c r="L80" s="713"/>
      <c r="M80" s="713"/>
      <c r="N80" s="55"/>
      <c r="O80" s="55"/>
      <c r="P80" s="602"/>
      <c r="Q80" s="717"/>
      <c r="R80" s="107"/>
      <c r="S80" s="107"/>
      <c r="T80" s="713"/>
      <c r="U80" s="1550"/>
      <c r="V80" s="2020"/>
    </row>
    <row r="81" spans="1:22" s="80" customFormat="1" ht="22.5" customHeight="1" x14ac:dyDescent="0.2">
      <c r="A81" s="711"/>
      <c r="B81" s="1550"/>
      <c r="C81" s="71" t="s">
        <v>826</v>
      </c>
      <c r="D81" s="56"/>
      <c r="E81" s="56"/>
      <c r="F81" s="27"/>
      <c r="G81" s="56"/>
      <c r="H81" s="56"/>
      <c r="I81" s="27"/>
      <c r="J81" s="716"/>
      <c r="K81" s="713"/>
      <c r="L81" s="713"/>
      <c r="M81" s="713"/>
      <c r="N81" s="55">
        <v>18.510000000000002</v>
      </c>
      <c r="O81" s="55">
        <v>19.649999999999999</v>
      </c>
      <c r="P81" s="602">
        <f>O81*1.18</f>
        <v>23.186999999999998</v>
      </c>
      <c r="Q81" s="733">
        <f>O81/N81</f>
        <v>1.0615883306320906</v>
      </c>
      <c r="R81" s="107"/>
      <c r="S81" s="107"/>
      <c r="T81" s="713"/>
      <c r="U81" s="1550"/>
      <c r="V81" s="2020"/>
    </row>
    <row r="82" spans="1:22" s="80" customFormat="1" ht="22.5" customHeight="1" x14ac:dyDescent="0.2">
      <c r="A82" s="711"/>
      <c r="B82" s="1550"/>
      <c r="C82" s="71" t="s">
        <v>827</v>
      </c>
      <c r="D82" s="56"/>
      <c r="E82" s="56"/>
      <c r="F82" s="27"/>
      <c r="G82" s="56"/>
      <c r="H82" s="56"/>
      <c r="I82" s="27"/>
      <c r="J82" s="716"/>
      <c r="K82" s="713"/>
      <c r="L82" s="713"/>
      <c r="M82" s="713"/>
      <c r="N82" s="55">
        <v>1679.5</v>
      </c>
      <c r="O82" s="55">
        <v>1736.6</v>
      </c>
      <c r="P82" s="602">
        <f>O82*1.18</f>
        <v>2049.1879999999996</v>
      </c>
      <c r="Q82" s="733">
        <f>O82/N82</f>
        <v>1.0339982137540935</v>
      </c>
      <c r="R82" s="107"/>
      <c r="S82" s="107"/>
      <c r="T82" s="713"/>
      <c r="U82" s="1550"/>
      <c r="V82" s="2020"/>
    </row>
    <row r="83" spans="1:22" s="80" customFormat="1" ht="22.5" customHeight="1" x14ac:dyDescent="0.2">
      <c r="A83" s="711"/>
      <c r="B83" s="1550"/>
      <c r="C83" s="25" t="s">
        <v>230</v>
      </c>
      <c r="D83" s="56"/>
      <c r="E83" s="56"/>
      <c r="F83" s="27"/>
      <c r="G83" s="56"/>
      <c r="H83" s="56"/>
      <c r="I83" s="27"/>
      <c r="J83" s="716"/>
      <c r="K83" s="713"/>
      <c r="L83" s="713"/>
      <c r="M83" s="713"/>
      <c r="N83" s="55"/>
      <c r="O83" s="55"/>
      <c r="P83" s="602"/>
      <c r="Q83" s="717"/>
      <c r="R83" s="107"/>
      <c r="S83" s="107"/>
      <c r="T83" s="713"/>
      <c r="U83" s="1550"/>
      <c r="V83" s="2020"/>
    </row>
    <row r="84" spans="1:22" s="80" customFormat="1" ht="22.5" customHeight="1" x14ac:dyDescent="0.2">
      <c r="A84" s="711"/>
      <c r="B84" s="1550"/>
      <c r="C84" s="71" t="s">
        <v>826</v>
      </c>
      <c r="D84" s="56"/>
      <c r="E84" s="56"/>
      <c r="F84" s="27"/>
      <c r="G84" s="56"/>
      <c r="H84" s="56"/>
      <c r="I84" s="27"/>
      <c r="J84" s="716"/>
      <c r="K84" s="713"/>
      <c r="L84" s="713"/>
      <c r="M84" s="713"/>
      <c r="N84" s="55">
        <v>18.510000000000002</v>
      </c>
      <c r="O84" s="55">
        <v>19.649999999999999</v>
      </c>
      <c r="P84" s="602">
        <f>O84*1.18</f>
        <v>23.186999999999998</v>
      </c>
      <c r="Q84" s="733">
        <f>O84/N84</f>
        <v>1.0615883306320906</v>
      </c>
      <c r="R84" s="107"/>
      <c r="S84" s="107"/>
      <c r="T84" s="713"/>
      <c r="U84" s="1550"/>
      <c r="V84" s="2020"/>
    </row>
    <row r="85" spans="1:22" s="80" customFormat="1" ht="22.5" customHeight="1" x14ac:dyDescent="0.2">
      <c r="A85" s="711"/>
      <c r="B85" s="1550"/>
      <c r="C85" s="71" t="s">
        <v>827</v>
      </c>
      <c r="D85" s="56"/>
      <c r="E85" s="56"/>
      <c r="F85" s="27"/>
      <c r="G85" s="56"/>
      <c r="H85" s="56"/>
      <c r="I85" s="27"/>
      <c r="J85" s="716"/>
      <c r="K85" s="713"/>
      <c r="L85" s="713"/>
      <c r="M85" s="713"/>
      <c r="N85" s="55">
        <v>1679.5</v>
      </c>
      <c r="O85" s="55">
        <v>1736.6</v>
      </c>
      <c r="P85" s="602">
        <f>O85*1.18</f>
        <v>2049.1879999999996</v>
      </c>
      <c r="Q85" s="733">
        <f>O85/N85</f>
        <v>1.0339982137540935</v>
      </c>
      <c r="R85" s="107"/>
      <c r="S85" s="107"/>
      <c r="T85" s="713"/>
      <c r="U85" s="1550"/>
      <c r="V85" s="2020"/>
    </row>
    <row r="86" spans="1:22" s="80" customFormat="1" ht="22.5" customHeight="1" x14ac:dyDescent="0.2">
      <c r="A86" s="711"/>
      <c r="B86" s="1550"/>
      <c r="C86" s="25" t="s">
        <v>231</v>
      </c>
      <c r="D86" s="56"/>
      <c r="E86" s="56"/>
      <c r="F86" s="27"/>
      <c r="G86" s="56"/>
      <c r="H86" s="56"/>
      <c r="I86" s="27"/>
      <c r="J86" s="716"/>
      <c r="K86" s="713"/>
      <c r="L86" s="713"/>
      <c r="M86" s="713"/>
      <c r="N86" s="713"/>
      <c r="O86" s="713"/>
      <c r="P86" s="602"/>
      <c r="Q86" s="717"/>
      <c r="R86" s="107"/>
      <c r="S86" s="107"/>
      <c r="T86" s="713"/>
      <c r="U86" s="1550"/>
      <c r="V86" s="2020"/>
    </row>
    <row r="87" spans="1:22" s="80" customFormat="1" ht="22.5" customHeight="1" x14ac:dyDescent="0.2">
      <c r="A87" s="711"/>
      <c r="B87" s="1550"/>
      <c r="C87" s="71" t="s">
        <v>826</v>
      </c>
      <c r="D87" s="56"/>
      <c r="E87" s="56"/>
      <c r="F87" s="27"/>
      <c r="G87" s="56"/>
      <c r="H87" s="56"/>
      <c r="I87" s="27"/>
      <c r="J87" s="716"/>
      <c r="K87" s="713"/>
      <c r="L87" s="713"/>
      <c r="M87" s="713"/>
      <c r="N87" s="728">
        <v>18.510000000000002</v>
      </c>
      <c r="O87" s="728">
        <v>19.649999999999999</v>
      </c>
      <c r="P87" s="602">
        <f>O87*1.18</f>
        <v>23.186999999999998</v>
      </c>
      <c r="Q87" s="733">
        <f>O87/N87</f>
        <v>1.0615883306320906</v>
      </c>
      <c r="R87" s="107"/>
      <c r="S87" s="107"/>
      <c r="T87" s="713"/>
      <c r="U87" s="1550"/>
      <c r="V87" s="2020"/>
    </row>
    <row r="88" spans="1:22" s="80" customFormat="1" ht="22.5" customHeight="1" x14ac:dyDescent="0.2">
      <c r="A88" s="711"/>
      <c r="B88" s="1550"/>
      <c r="C88" s="71" t="s">
        <v>827</v>
      </c>
      <c r="D88" s="56"/>
      <c r="E88" s="56"/>
      <c r="F88" s="27"/>
      <c r="G88" s="56"/>
      <c r="H88" s="56"/>
      <c r="I88" s="27"/>
      <c r="J88" s="716"/>
      <c r="K88" s="713"/>
      <c r="L88" s="713"/>
      <c r="M88" s="713"/>
      <c r="N88" s="55">
        <v>1679.5</v>
      </c>
      <c r="O88" s="55">
        <v>1736.6</v>
      </c>
      <c r="P88" s="602">
        <f>O88*1.18</f>
        <v>2049.1879999999996</v>
      </c>
      <c r="Q88" s="733">
        <f>O88/N88</f>
        <v>1.0339982137540935</v>
      </c>
      <c r="R88" s="107"/>
      <c r="S88" s="107"/>
      <c r="T88" s="713"/>
      <c r="U88" s="1550"/>
      <c r="V88" s="2020"/>
    </row>
    <row r="89" spans="1:22" s="80" customFormat="1" ht="22.5" customHeight="1" x14ac:dyDescent="0.2">
      <c r="A89" s="711"/>
      <c r="B89" s="1550"/>
      <c r="C89" s="25" t="s">
        <v>232</v>
      </c>
      <c r="D89" s="56"/>
      <c r="E89" s="56"/>
      <c r="F89" s="27"/>
      <c r="G89" s="56"/>
      <c r="H89" s="56"/>
      <c r="I89" s="27"/>
      <c r="J89" s="716"/>
      <c r="K89" s="713"/>
      <c r="L89" s="713"/>
      <c r="M89" s="713"/>
      <c r="N89" s="713"/>
      <c r="O89" s="713"/>
      <c r="P89" s="602"/>
      <c r="Q89" s="717"/>
      <c r="R89" s="107"/>
      <c r="S89" s="107"/>
      <c r="T89" s="713"/>
      <c r="U89" s="1550"/>
      <c r="V89" s="2020"/>
    </row>
    <row r="90" spans="1:22" s="80" customFormat="1" ht="22.5" customHeight="1" x14ac:dyDescent="0.2">
      <c r="A90" s="711"/>
      <c r="B90" s="1550"/>
      <c r="C90" s="71" t="s">
        <v>826</v>
      </c>
      <c r="D90" s="56"/>
      <c r="E90" s="56"/>
      <c r="F90" s="27"/>
      <c r="G90" s="56"/>
      <c r="H90" s="56"/>
      <c r="I90" s="27"/>
      <c r="J90" s="716"/>
      <c r="K90" s="713"/>
      <c r="L90" s="713"/>
      <c r="M90" s="713"/>
      <c r="N90" s="728">
        <v>18.510000000000002</v>
      </c>
      <c r="O90" s="728">
        <v>19.649999999999999</v>
      </c>
      <c r="P90" s="602">
        <f>O90*1.18</f>
        <v>23.186999999999998</v>
      </c>
      <c r="Q90" s="733">
        <f>O90/N90</f>
        <v>1.0615883306320906</v>
      </c>
      <c r="R90" s="107"/>
      <c r="S90" s="107"/>
      <c r="T90" s="713"/>
      <c r="U90" s="1550"/>
      <c r="V90" s="2020"/>
    </row>
    <row r="91" spans="1:22" s="80" customFormat="1" ht="22.5" customHeight="1" x14ac:dyDescent="0.2">
      <c r="A91" s="711"/>
      <c r="B91" s="1550"/>
      <c r="C91" s="71" t="s">
        <v>827</v>
      </c>
      <c r="D91" s="56"/>
      <c r="E91" s="56"/>
      <c r="F91" s="27"/>
      <c r="G91" s="56"/>
      <c r="H91" s="56"/>
      <c r="I91" s="27"/>
      <c r="J91" s="716"/>
      <c r="K91" s="713"/>
      <c r="L91" s="713"/>
      <c r="M91" s="713"/>
      <c r="N91" s="55">
        <v>1679.5</v>
      </c>
      <c r="O91" s="55">
        <v>1736.6</v>
      </c>
      <c r="P91" s="602">
        <f>O91*1.18</f>
        <v>2049.1879999999996</v>
      </c>
      <c r="Q91" s="733">
        <f>O91/N91</f>
        <v>1.0339982137540935</v>
      </c>
      <c r="R91" s="107"/>
      <c r="S91" s="107"/>
      <c r="T91" s="713"/>
      <c r="U91" s="1550"/>
      <c r="V91" s="2020"/>
    </row>
    <row r="92" spans="1:22" s="80" customFormat="1" ht="22.5" customHeight="1" x14ac:dyDescent="0.2">
      <c r="A92" s="711"/>
      <c r="B92" s="1550"/>
      <c r="C92" s="25" t="s">
        <v>284</v>
      </c>
      <c r="D92" s="56"/>
      <c r="E92" s="56"/>
      <c r="F92" s="27"/>
      <c r="G92" s="56"/>
      <c r="H92" s="56"/>
      <c r="I92" s="27"/>
      <c r="J92" s="716"/>
      <c r="K92" s="713"/>
      <c r="L92" s="713"/>
      <c r="M92" s="713"/>
      <c r="N92" s="713"/>
      <c r="O92" s="713"/>
      <c r="P92" s="602"/>
      <c r="Q92" s="717"/>
      <c r="R92" s="107"/>
      <c r="S92" s="107"/>
      <c r="T92" s="713"/>
      <c r="U92" s="1550"/>
      <c r="V92" s="2020"/>
    </row>
    <row r="93" spans="1:22" s="80" customFormat="1" ht="22.5" customHeight="1" x14ac:dyDescent="0.2">
      <c r="A93" s="711"/>
      <c r="B93" s="1550"/>
      <c r="C93" s="71" t="s">
        <v>826</v>
      </c>
      <c r="D93" s="56"/>
      <c r="E93" s="56"/>
      <c r="F93" s="27"/>
      <c r="G93" s="56"/>
      <c r="H93" s="56"/>
      <c r="I93" s="27"/>
      <c r="J93" s="716"/>
      <c r="K93" s="713"/>
      <c r="L93" s="713"/>
      <c r="M93" s="713"/>
      <c r="N93" s="728">
        <v>18.510000000000002</v>
      </c>
      <c r="O93" s="728">
        <v>19.649999999999999</v>
      </c>
      <c r="P93" s="602">
        <f>O93*1.18</f>
        <v>23.186999999999998</v>
      </c>
      <c r="Q93" s="733">
        <f>O93/N93</f>
        <v>1.0615883306320906</v>
      </c>
      <c r="R93" s="107"/>
      <c r="S93" s="107"/>
      <c r="T93" s="713"/>
      <c r="U93" s="1550"/>
      <c r="V93" s="2020"/>
    </row>
    <row r="94" spans="1:22" s="80" customFormat="1" ht="22.5" customHeight="1" x14ac:dyDescent="0.2">
      <c r="A94" s="711"/>
      <c r="B94" s="1550"/>
      <c r="C94" s="71" t="s">
        <v>827</v>
      </c>
      <c r="D94" s="56"/>
      <c r="E94" s="56"/>
      <c r="F94" s="27"/>
      <c r="G94" s="56"/>
      <c r="H94" s="56"/>
      <c r="I94" s="27"/>
      <c r="J94" s="716"/>
      <c r="K94" s="713"/>
      <c r="L94" s="713"/>
      <c r="M94" s="713"/>
      <c r="N94" s="55">
        <v>1679.5</v>
      </c>
      <c r="O94" s="55">
        <v>1736.6</v>
      </c>
      <c r="P94" s="602">
        <f>O94*1.18</f>
        <v>2049.1879999999996</v>
      </c>
      <c r="Q94" s="733">
        <f>O94/N94</f>
        <v>1.0339982137540935</v>
      </c>
      <c r="R94" s="107"/>
      <c r="S94" s="107"/>
      <c r="T94" s="713"/>
      <c r="U94" s="1550"/>
      <c r="V94" s="2020"/>
    </row>
    <row r="95" spans="1:22" s="80" customFormat="1" ht="22.5" customHeight="1" x14ac:dyDescent="0.2">
      <c r="A95" s="711"/>
      <c r="B95" s="1550"/>
      <c r="C95" s="25" t="s">
        <v>233</v>
      </c>
      <c r="D95" s="56"/>
      <c r="E95" s="56"/>
      <c r="F95" s="27"/>
      <c r="G95" s="56"/>
      <c r="H95" s="56"/>
      <c r="I95" s="27"/>
      <c r="J95" s="716"/>
      <c r="K95" s="713"/>
      <c r="L95" s="713"/>
      <c r="M95" s="713"/>
      <c r="N95" s="713"/>
      <c r="O95" s="713"/>
      <c r="P95" s="602"/>
      <c r="Q95" s="717"/>
      <c r="R95" s="107"/>
      <c r="S95" s="107"/>
      <c r="T95" s="713"/>
      <c r="U95" s="1550"/>
      <c r="V95" s="2020"/>
    </row>
    <row r="96" spans="1:22" s="80" customFormat="1" ht="22.5" customHeight="1" x14ac:dyDescent="0.2">
      <c r="A96" s="711"/>
      <c r="B96" s="1550"/>
      <c r="C96" s="71" t="s">
        <v>826</v>
      </c>
      <c r="D96" s="56"/>
      <c r="E96" s="56"/>
      <c r="F96" s="27"/>
      <c r="G96" s="56"/>
      <c r="H96" s="56"/>
      <c r="I96" s="27"/>
      <c r="J96" s="716"/>
      <c r="K96" s="713"/>
      <c r="L96" s="713"/>
      <c r="M96" s="713"/>
      <c r="N96" s="728">
        <v>18.510000000000002</v>
      </c>
      <c r="O96" s="728">
        <v>19.649999999999999</v>
      </c>
      <c r="P96" s="602">
        <f>O96*1.18</f>
        <v>23.186999999999998</v>
      </c>
      <c r="Q96" s="733">
        <f>O96/N96</f>
        <v>1.0615883306320906</v>
      </c>
      <c r="R96" s="107"/>
      <c r="S96" s="107"/>
      <c r="T96" s="713"/>
      <c r="U96" s="1550"/>
      <c r="V96" s="2020"/>
    </row>
    <row r="97" spans="1:22" s="80" customFormat="1" ht="22.5" customHeight="1" x14ac:dyDescent="0.2">
      <c r="A97" s="711"/>
      <c r="B97" s="1550"/>
      <c r="C97" s="71" t="s">
        <v>827</v>
      </c>
      <c r="D97" s="56"/>
      <c r="E97" s="56"/>
      <c r="F97" s="27"/>
      <c r="G97" s="56"/>
      <c r="H97" s="56"/>
      <c r="I97" s="27"/>
      <c r="J97" s="716"/>
      <c r="K97" s="713"/>
      <c r="L97" s="713"/>
      <c r="M97" s="713"/>
      <c r="N97" s="55">
        <v>1679.5</v>
      </c>
      <c r="O97" s="55">
        <v>1736.6</v>
      </c>
      <c r="P97" s="602">
        <f>O97*1.18</f>
        <v>2049.1879999999996</v>
      </c>
      <c r="Q97" s="733">
        <f>O97/N97</f>
        <v>1.0339982137540935</v>
      </c>
      <c r="R97" s="107"/>
      <c r="S97" s="107"/>
      <c r="T97" s="713"/>
      <c r="U97" s="1550"/>
      <c r="V97" s="2020"/>
    </row>
    <row r="98" spans="1:22" s="80" customFormat="1" ht="22.5" customHeight="1" x14ac:dyDescent="0.2">
      <c r="A98" s="711"/>
      <c r="B98" s="1550"/>
      <c r="C98" s="25" t="s">
        <v>234</v>
      </c>
      <c r="D98" s="56"/>
      <c r="E98" s="56"/>
      <c r="F98" s="27"/>
      <c r="G98" s="56"/>
      <c r="H98" s="56"/>
      <c r="I98" s="27"/>
      <c r="J98" s="716"/>
      <c r="K98" s="713"/>
      <c r="L98" s="713"/>
      <c r="M98" s="713"/>
      <c r="N98" s="713"/>
      <c r="O98" s="713"/>
      <c r="P98" s="602"/>
      <c r="Q98" s="717"/>
      <c r="R98" s="107"/>
      <c r="S98" s="107"/>
      <c r="T98" s="713"/>
      <c r="U98" s="1550"/>
      <c r="V98" s="2020"/>
    </row>
    <row r="99" spans="1:22" s="80" customFormat="1" ht="22.5" customHeight="1" x14ac:dyDescent="0.2">
      <c r="A99" s="711"/>
      <c r="B99" s="1550"/>
      <c r="C99" s="71" t="s">
        <v>826</v>
      </c>
      <c r="D99" s="56"/>
      <c r="E99" s="56"/>
      <c r="F99" s="27"/>
      <c r="G99" s="56"/>
      <c r="H99" s="56"/>
      <c r="I99" s="27"/>
      <c r="J99" s="716"/>
      <c r="K99" s="713"/>
      <c r="L99" s="713"/>
      <c r="M99" s="713"/>
      <c r="N99" s="728">
        <v>18.510000000000002</v>
      </c>
      <c r="O99" s="728">
        <v>19.649999999999999</v>
      </c>
      <c r="P99" s="602">
        <f>O99*1.18</f>
        <v>23.186999999999998</v>
      </c>
      <c r="Q99" s="733">
        <f>O99/N99</f>
        <v>1.0615883306320906</v>
      </c>
      <c r="R99" s="107"/>
      <c r="S99" s="107"/>
      <c r="T99" s="713"/>
      <c r="U99" s="1550"/>
      <c r="V99" s="2020"/>
    </row>
    <row r="100" spans="1:22" s="80" customFormat="1" ht="22.5" customHeight="1" x14ac:dyDescent="0.2">
      <c r="A100" s="711"/>
      <c r="B100" s="1550"/>
      <c r="C100" s="71" t="s">
        <v>827</v>
      </c>
      <c r="D100" s="56"/>
      <c r="E100" s="56"/>
      <c r="F100" s="27"/>
      <c r="G100" s="56"/>
      <c r="H100" s="56"/>
      <c r="I100" s="27"/>
      <c r="J100" s="716"/>
      <c r="K100" s="713"/>
      <c r="L100" s="713"/>
      <c r="M100" s="713"/>
      <c r="N100" s="55">
        <v>1756</v>
      </c>
      <c r="O100" s="55">
        <v>1853.35</v>
      </c>
      <c r="P100" s="602">
        <f>O100*1.18</f>
        <v>2186.953</v>
      </c>
      <c r="Q100" s="733">
        <f>O100/N100</f>
        <v>1.0554384965831434</v>
      </c>
      <c r="R100" s="107"/>
      <c r="S100" s="107"/>
      <c r="T100" s="713"/>
      <c r="U100" s="1550"/>
      <c r="V100" s="2020"/>
    </row>
    <row r="101" spans="1:22" s="80" customFormat="1" ht="22.5" customHeight="1" x14ac:dyDescent="0.2">
      <c r="A101" s="711"/>
      <c r="B101" s="1550"/>
      <c r="C101" s="25" t="s">
        <v>239</v>
      </c>
      <c r="D101" s="56"/>
      <c r="E101" s="56"/>
      <c r="F101" s="27"/>
      <c r="G101" s="56"/>
      <c r="H101" s="56"/>
      <c r="I101" s="27"/>
      <c r="J101" s="716"/>
      <c r="K101" s="713"/>
      <c r="L101" s="713"/>
      <c r="M101" s="713"/>
      <c r="N101" s="713"/>
      <c r="O101" s="713"/>
      <c r="P101" s="602"/>
      <c r="Q101" s="717"/>
      <c r="R101" s="107"/>
      <c r="S101" s="107"/>
      <c r="T101" s="713"/>
      <c r="U101" s="1550"/>
      <c r="V101" s="2020"/>
    </row>
    <row r="102" spans="1:22" s="80" customFormat="1" ht="22.5" customHeight="1" x14ac:dyDescent="0.2">
      <c r="A102" s="711"/>
      <c r="B102" s="1550"/>
      <c r="C102" s="71" t="s">
        <v>826</v>
      </c>
      <c r="D102" s="56"/>
      <c r="E102" s="56"/>
      <c r="F102" s="27"/>
      <c r="G102" s="56"/>
      <c r="H102" s="56"/>
      <c r="I102" s="27"/>
      <c r="J102" s="716"/>
      <c r="K102" s="713"/>
      <c r="L102" s="713"/>
      <c r="M102" s="713"/>
      <c r="N102" s="728">
        <v>18.510000000000002</v>
      </c>
      <c r="O102" s="728">
        <v>19.649999999999999</v>
      </c>
      <c r="P102" s="602">
        <f>O102*1.18</f>
        <v>23.186999999999998</v>
      </c>
      <c r="Q102" s="733">
        <f>O102/N102</f>
        <v>1.0615883306320906</v>
      </c>
      <c r="R102" s="107"/>
      <c r="S102" s="107"/>
      <c r="T102" s="713"/>
      <c r="U102" s="1550"/>
      <c r="V102" s="2020"/>
    </row>
    <row r="103" spans="1:22" s="80" customFormat="1" ht="22.5" customHeight="1" x14ac:dyDescent="0.2">
      <c r="A103" s="711"/>
      <c r="B103" s="1550"/>
      <c r="C103" s="71" t="s">
        <v>827</v>
      </c>
      <c r="D103" s="56"/>
      <c r="E103" s="56"/>
      <c r="F103" s="27"/>
      <c r="G103" s="56"/>
      <c r="H103" s="56"/>
      <c r="I103" s="27"/>
      <c r="J103" s="716"/>
      <c r="K103" s="713"/>
      <c r="L103" s="713"/>
      <c r="M103" s="713"/>
      <c r="N103" s="55">
        <v>1679.5</v>
      </c>
      <c r="O103" s="55">
        <v>1736.6</v>
      </c>
      <c r="P103" s="602">
        <f>O103*1.18</f>
        <v>2049.1879999999996</v>
      </c>
      <c r="Q103" s="733">
        <f>O103/N103</f>
        <v>1.0339982137540935</v>
      </c>
      <c r="R103" s="107"/>
      <c r="S103" s="107"/>
      <c r="T103" s="713"/>
      <c r="U103" s="1550"/>
      <c r="V103" s="2020"/>
    </row>
    <row r="104" spans="1:22" s="80" customFormat="1" ht="22.5" customHeight="1" x14ac:dyDescent="0.2">
      <c r="A104" s="711"/>
      <c r="B104" s="1550"/>
      <c r="C104" s="25" t="s">
        <v>241</v>
      </c>
      <c r="D104" s="56"/>
      <c r="E104" s="56"/>
      <c r="F104" s="27"/>
      <c r="G104" s="56"/>
      <c r="H104" s="56"/>
      <c r="I104" s="27"/>
      <c r="J104" s="716"/>
      <c r="K104" s="713"/>
      <c r="L104" s="713"/>
      <c r="M104" s="713"/>
      <c r="N104" s="713"/>
      <c r="O104" s="713"/>
      <c r="P104" s="602"/>
      <c r="Q104" s="717"/>
      <c r="R104" s="107"/>
      <c r="S104" s="107"/>
      <c r="T104" s="713"/>
      <c r="U104" s="1550"/>
      <c r="V104" s="2020"/>
    </row>
    <row r="105" spans="1:22" s="80" customFormat="1" ht="22.5" customHeight="1" x14ac:dyDescent="0.2">
      <c r="A105" s="711"/>
      <c r="B105" s="1550"/>
      <c r="C105" s="71" t="s">
        <v>826</v>
      </c>
      <c r="D105" s="56"/>
      <c r="E105" s="56"/>
      <c r="F105" s="27"/>
      <c r="G105" s="56"/>
      <c r="H105" s="56"/>
      <c r="I105" s="27"/>
      <c r="J105" s="716"/>
      <c r="K105" s="713"/>
      <c r="L105" s="713"/>
      <c r="M105" s="713"/>
      <c r="N105" s="728">
        <v>18.510000000000002</v>
      </c>
      <c r="O105" s="728">
        <v>19.649999999999999</v>
      </c>
      <c r="P105" s="602">
        <f>O105*1.18</f>
        <v>23.186999999999998</v>
      </c>
      <c r="Q105" s="733">
        <f>O105/N105</f>
        <v>1.0615883306320906</v>
      </c>
      <c r="R105" s="107"/>
      <c r="S105" s="107"/>
      <c r="T105" s="713"/>
      <c r="U105" s="1550"/>
      <c r="V105" s="2020"/>
    </row>
    <row r="106" spans="1:22" s="80" customFormat="1" ht="22.5" customHeight="1" x14ac:dyDescent="0.2">
      <c r="A106" s="711"/>
      <c r="B106" s="1550"/>
      <c r="C106" s="71" t="s">
        <v>827</v>
      </c>
      <c r="D106" s="56"/>
      <c r="E106" s="56"/>
      <c r="F106" s="27"/>
      <c r="G106" s="56"/>
      <c r="H106" s="56"/>
      <c r="I106" s="27"/>
      <c r="J106" s="716"/>
      <c r="K106" s="713"/>
      <c r="L106" s="713"/>
      <c r="M106" s="713"/>
      <c r="N106" s="55">
        <v>1679.5</v>
      </c>
      <c r="O106" s="55">
        <v>1736.6</v>
      </c>
      <c r="P106" s="602">
        <f>O106*1.18</f>
        <v>2049.1879999999996</v>
      </c>
      <c r="Q106" s="733">
        <f>O106/N106</f>
        <v>1.0339982137540935</v>
      </c>
      <c r="R106" s="107"/>
      <c r="S106" s="107"/>
      <c r="T106" s="713"/>
      <c r="U106" s="1550"/>
      <c r="V106" s="2020"/>
    </row>
    <row r="107" spans="1:22" s="80" customFormat="1" ht="22.5" customHeight="1" x14ac:dyDescent="0.2">
      <c r="A107" s="729"/>
      <c r="B107" s="1550"/>
      <c r="C107" s="25" t="s">
        <v>242</v>
      </c>
      <c r="D107" s="56"/>
      <c r="E107" s="56"/>
      <c r="F107" s="27"/>
      <c r="G107" s="56"/>
      <c r="H107" s="56"/>
      <c r="I107" s="27"/>
      <c r="J107" s="731"/>
      <c r="K107" s="728"/>
      <c r="L107" s="728"/>
      <c r="M107" s="728"/>
      <c r="N107" s="728"/>
      <c r="O107" s="728"/>
      <c r="P107" s="602"/>
      <c r="Q107" s="733"/>
      <c r="R107" s="107"/>
      <c r="S107" s="107"/>
      <c r="T107" s="728"/>
      <c r="U107" s="1550"/>
      <c r="V107" s="2020"/>
    </row>
    <row r="108" spans="1:22" s="80" customFormat="1" ht="22.5" customHeight="1" x14ac:dyDescent="0.2">
      <c r="A108" s="729"/>
      <c r="B108" s="1550"/>
      <c r="C108" s="71" t="s">
        <v>826</v>
      </c>
      <c r="D108" s="56"/>
      <c r="E108" s="56"/>
      <c r="F108" s="27"/>
      <c r="G108" s="56"/>
      <c r="H108" s="56"/>
      <c r="I108" s="27"/>
      <c r="J108" s="731"/>
      <c r="K108" s="728"/>
      <c r="L108" s="728"/>
      <c r="M108" s="728"/>
      <c r="N108" s="728">
        <v>18.510000000000002</v>
      </c>
      <c r="O108" s="728">
        <v>19.649999999999999</v>
      </c>
      <c r="P108" s="602">
        <f>O108*1.18</f>
        <v>23.186999999999998</v>
      </c>
      <c r="Q108" s="733">
        <f>O108/N108</f>
        <v>1.0615883306320906</v>
      </c>
      <c r="R108" s="107"/>
      <c r="S108" s="107"/>
      <c r="T108" s="728"/>
      <c r="U108" s="1550"/>
      <c r="V108" s="2020"/>
    </row>
    <row r="109" spans="1:22" s="80" customFormat="1" ht="22.5" customHeight="1" x14ac:dyDescent="0.2">
      <c r="A109" s="729"/>
      <c r="B109" s="1550"/>
      <c r="C109" s="71" t="s">
        <v>827</v>
      </c>
      <c r="D109" s="56"/>
      <c r="E109" s="56"/>
      <c r="F109" s="27"/>
      <c r="G109" s="56"/>
      <c r="H109" s="56"/>
      <c r="I109" s="27"/>
      <c r="J109" s="731"/>
      <c r="K109" s="728"/>
      <c r="L109" s="728"/>
      <c r="M109" s="728"/>
      <c r="N109" s="55">
        <v>1679.5</v>
      </c>
      <c r="O109" s="55">
        <v>1736.6</v>
      </c>
      <c r="P109" s="602">
        <f>O109*1.18</f>
        <v>2049.1879999999996</v>
      </c>
      <c r="Q109" s="733">
        <f>O109/N109</f>
        <v>1.0339982137540935</v>
      </c>
      <c r="R109" s="107"/>
      <c r="S109" s="107"/>
      <c r="T109" s="728"/>
      <c r="U109" s="1550"/>
      <c r="V109" s="2020"/>
    </row>
    <row r="110" spans="1:22" s="80" customFormat="1" ht="22.5" customHeight="1" x14ac:dyDescent="0.2">
      <c r="A110" s="711"/>
      <c r="B110" s="1550"/>
      <c r="C110" s="25" t="s">
        <v>243</v>
      </c>
      <c r="D110" s="56"/>
      <c r="E110" s="56"/>
      <c r="F110" s="27"/>
      <c r="G110" s="56"/>
      <c r="H110" s="56"/>
      <c r="I110" s="27"/>
      <c r="J110" s="716"/>
      <c r="K110" s="713"/>
      <c r="L110" s="713"/>
      <c r="M110" s="713"/>
      <c r="N110" s="713"/>
      <c r="O110" s="713"/>
      <c r="P110" s="602"/>
      <c r="Q110" s="717"/>
      <c r="R110" s="107"/>
      <c r="S110" s="107"/>
      <c r="T110" s="713"/>
      <c r="U110" s="1550"/>
      <c r="V110" s="2020"/>
    </row>
    <row r="111" spans="1:22" s="80" customFormat="1" ht="22.5" customHeight="1" x14ac:dyDescent="0.2">
      <c r="A111" s="711"/>
      <c r="B111" s="1550"/>
      <c r="C111" s="71" t="s">
        <v>826</v>
      </c>
      <c r="D111" s="56"/>
      <c r="E111" s="56"/>
      <c r="F111" s="27"/>
      <c r="G111" s="56"/>
      <c r="H111" s="56"/>
      <c r="I111" s="27"/>
      <c r="J111" s="716"/>
      <c r="K111" s="713"/>
      <c r="L111" s="713"/>
      <c r="M111" s="713"/>
      <c r="N111" s="728">
        <v>18.510000000000002</v>
      </c>
      <c r="O111" s="728">
        <v>19.649999999999999</v>
      </c>
      <c r="P111" s="602">
        <f>O111*1.18</f>
        <v>23.186999999999998</v>
      </c>
      <c r="Q111" s="733">
        <f>O111/N111</f>
        <v>1.0615883306320906</v>
      </c>
      <c r="R111" s="107"/>
      <c r="S111" s="107"/>
      <c r="T111" s="713"/>
      <c r="U111" s="1550"/>
      <c r="V111" s="2020"/>
    </row>
    <row r="112" spans="1:22" s="80" customFormat="1" ht="22.5" customHeight="1" x14ac:dyDescent="0.2">
      <c r="A112" s="711"/>
      <c r="B112" s="1550"/>
      <c r="C112" s="71" t="s">
        <v>827</v>
      </c>
      <c r="D112" s="56"/>
      <c r="E112" s="56"/>
      <c r="F112" s="27"/>
      <c r="G112" s="56"/>
      <c r="H112" s="56"/>
      <c r="I112" s="27"/>
      <c r="J112" s="716"/>
      <c r="K112" s="713"/>
      <c r="L112" s="713"/>
      <c r="M112" s="713"/>
      <c r="N112" s="55">
        <v>1679.5</v>
      </c>
      <c r="O112" s="55">
        <v>1736.6</v>
      </c>
      <c r="P112" s="602">
        <f>O112*1.18</f>
        <v>2049.1879999999996</v>
      </c>
      <c r="Q112" s="733">
        <f>O112/N112</f>
        <v>1.0339982137540935</v>
      </c>
      <c r="R112" s="107"/>
      <c r="S112" s="107"/>
      <c r="T112" s="713"/>
      <c r="U112" s="1550"/>
      <c r="V112" s="2020"/>
    </row>
    <row r="113" spans="1:22" s="80" customFormat="1" ht="22.5" customHeight="1" x14ac:dyDescent="0.2">
      <c r="A113" s="711"/>
      <c r="B113" s="1550"/>
      <c r="C113" s="25" t="s">
        <v>246</v>
      </c>
      <c r="D113" s="56"/>
      <c r="E113" s="56"/>
      <c r="F113" s="27"/>
      <c r="G113" s="56"/>
      <c r="H113" s="56"/>
      <c r="I113" s="27"/>
      <c r="J113" s="716"/>
      <c r="K113" s="713"/>
      <c r="L113" s="713"/>
      <c r="M113" s="713"/>
      <c r="N113" s="713"/>
      <c r="O113" s="713"/>
      <c r="P113" s="602"/>
      <c r="Q113" s="717"/>
      <c r="R113" s="107"/>
      <c r="S113" s="107"/>
      <c r="T113" s="713"/>
      <c r="U113" s="1550"/>
      <c r="V113" s="2020"/>
    </row>
    <row r="114" spans="1:22" s="80" customFormat="1" ht="22.5" customHeight="1" x14ac:dyDescent="0.2">
      <c r="A114" s="711"/>
      <c r="B114" s="1550"/>
      <c r="C114" s="71" t="s">
        <v>826</v>
      </c>
      <c r="D114" s="56"/>
      <c r="E114" s="56"/>
      <c r="F114" s="27"/>
      <c r="G114" s="56"/>
      <c r="H114" s="56"/>
      <c r="I114" s="27"/>
      <c r="J114" s="716"/>
      <c r="K114" s="713"/>
      <c r="L114" s="713"/>
      <c r="M114" s="713"/>
      <c r="N114" s="728">
        <v>18.510000000000002</v>
      </c>
      <c r="O114" s="728">
        <v>19.649999999999999</v>
      </c>
      <c r="P114" s="602">
        <f>O114*1.18</f>
        <v>23.186999999999998</v>
      </c>
      <c r="Q114" s="733">
        <f>O114/N114</f>
        <v>1.0615883306320906</v>
      </c>
      <c r="R114" s="107"/>
      <c r="S114" s="107"/>
      <c r="T114" s="713"/>
      <c r="U114" s="1550"/>
      <c r="V114" s="2020"/>
    </row>
    <row r="115" spans="1:22" s="80" customFormat="1" ht="22.5" customHeight="1" x14ac:dyDescent="0.2">
      <c r="A115" s="711"/>
      <c r="B115" s="1550"/>
      <c r="C115" s="71" t="s">
        <v>827</v>
      </c>
      <c r="D115" s="56"/>
      <c r="E115" s="56"/>
      <c r="F115" s="27"/>
      <c r="G115" s="56"/>
      <c r="H115" s="56"/>
      <c r="I115" s="27"/>
      <c r="J115" s="716"/>
      <c r="K115" s="713"/>
      <c r="L115" s="713"/>
      <c r="M115" s="713"/>
      <c r="N115" s="55">
        <v>1756</v>
      </c>
      <c r="O115" s="55">
        <v>1853.35</v>
      </c>
      <c r="P115" s="602">
        <f>O115*1.18</f>
        <v>2186.953</v>
      </c>
      <c r="Q115" s="733">
        <f>O115/N115</f>
        <v>1.0554384965831434</v>
      </c>
      <c r="R115" s="107"/>
      <c r="S115" s="107"/>
      <c r="T115" s="713"/>
      <c r="U115" s="1550"/>
      <c r="V115" s="2020"/>
    </row>
    <row r="116" spans="1:22" s="80" customFormat="1" ht="22.5" customHeight="1" x14ac:dyDescent="0.2">
      <c r="A116" s="711"/>
      <c r="B116" s="1550"/>
      <c r="C116" s="25" t="s">
        <v>247</v>
      </c>
      <c r="D116" s="56"/>
      <c r="E116" s="56"/>
      <c r="F116" s="27"/>
      <c r="G116" s="56"/>
      <c r="H116" s="56"/>
      <c r="I116" s="27"/>
      <c r="J116" s="716"/>
      <c r="K116" s="713"/>
      <c r="L116" s="713"/>
      <c r="M116" s="713"/>
      <c r="N116" s="713"/>
      <c r="O116" s="713"/>
      <c r="P116" s="602"/>
      <c r="Q116" s="717"/>
      <c r="R116" s="107"/>
      <c r="S116" s="107"/>
      <c r="T116" s="713"/>
      <c r="U116" s="1550"/>
      <c r="V116" s="2020"/>
    </row>
    <row r="117" spans="1:22" s="80" customFormat="1" ht="22.5" customHeight="1" x14ac:dyDescent="0.2">
      <c r="A117" s="711"/>
      <c r="B117" s="1550"/>
      <c r="C117" s="71" t="s">
        <v>826</v>
      </c>
      <c r="D117" s="56"/>
      <c r="E117" s="56"/>
      <c r="F117" s="27"/>
      <c r="G117" s="56"/>
      <c r="H117" s="56"/>
      <c r="I117" s="27"/>
      <c r="J117" s="716"/>
      <c r="K117" s="713"/>
      <c r="L117" s="713"/>
      <c r="M117" s="713"/>
      <c r="N117" s="728">
        <v>18.510000000000002</v>
      </c>
      <c r="O117" s="728">
        <v>19.649999999999999</v>
      </c>
      <c r="P117" s="602">
        <f>O117*1.18</f>
        <v>23.186999999999998</v>
      </c>
      <c r="Q117" s="733">
        <f>O117/N117</f>
        <v>1.0615883306320906</v>
      </c>
      <c r="R117" s="107"/>
      <c r="S117" s="107"/>
      <c r="T117" s="713"/>
      <c r="U117" s="1550"/>
      <c r="V117" s="2020"/>
    </row>
    <row r="118" spans="1:22" s="80" customFormat="1" ht="22.5" customHeight="1" x14ac:dyDescent="0.2">
      <c r="A118" s="711"/>
      <c r="B118" s="1550"/>
      <c r="C118" s="71" t="s">
        <v>827</v>
      </c>
      <c r="D118" s="56"/>
      <c r="E118" s="56"/>
      <c r="F118" s="27"/>
      <c r="G118" s="56"/>
      <c r="H118" s="56"/>
      <c r="I118" s="27"/>
      <c r="J118" s="716"/>
      <c r="K118" s="713"/>
      <c r="L118" s="713"/>
      <c r="M118" s="713"/>
      <c r="N118" s="55">
        <v>1679.5</v>
      </c>
      <c r="O118" s="55">
        <v>1736.6</v>
      </c>
      <c r="P118" s="602">
        <f>O118*1.18</f>
        <v>2049.1879999999996</v>
      </c>
      <c r="Q118" s="733">
        <f>O118/N118</f>
        <v>1.0339982137540935</v>
      </c>
      <c r="R118" s="107"/>
      <c r="S118" s="107"/>
      <c r="T118" s="713"/>
      <c r="U118" s="1550"/>
      <c r="V118" s="2020"/>
    </row>
    <row r="119" spans="1:22" s="80" customFormat="1" ht="22.5" customHeight="1" x14ac:dyDescent="0.2">
      <c r="A119" s="711"/>
      <c r="B119" s="1550"/>
      <c r="C119" s="25" t="s">
        <v>248</v>
      </c>
      <c r="D119" s="56"/>
      <c r="E119" s="56"/>
      <c r="F119" s="27"/>
      <c r="G119" s="56"/>
      <c r="H119" s="56"/>
      <c r="I119" s="27"/>
      <c r="J119" s="716"/>
      <c r="K119" s="713"/>
      <c r="L119" s="713"/>
      <c r="M119" s="713"/>
      <c r="N119" s="713"/>
      <c r="O119" s="713"/>
      <c r="P119" s="602"/>
      <c r="Q119" s="717"/>
      <c r="R119" s="107"/>
      <c r="S119" s="107"/>
      <c r="T119" s="713"/>
      <c r="U119" s="1550"/>
      <c r="V119" s="2020"/>
    </row>
    <row r="120" spans="1:22" s="80" customFormat="1" ht="22.5" customHeight="1" x14ac:dyDescent="0.2">
      <c r="A120" s="711"/>
      <c r="B120" s="1550"/>
      <c r="C120" s="71" t="s">
        <v>826</v>
      </c>
      <c r="D120" s="56"/>
      <c r="E120" s="56"/>
      <c r="F120" s="27"/>
      <c r="G120" s="56"/>
      <c r="H120" s="56"/>
      <c r="I120" s="27"/>
      <c r="J120" s="716"/>
      <c r="K120" s="713"/>
      <c r="L120" s="713"/>
      <c r="M120" s="713"/>
      <c r="N120" s="728">
        <v>18.510000000000002</v>
      </c>
      <c r="O120" s="728">
        <v>19.649999999999999</v>
      </c>
      <c r="P120" s="602">
        <f>O120*1.18</f>
        <v>23.186999999999998</v>
      </c>
      <c r="Q120" s="733">
        <f>O120/N120</f>
        <v>1.0615883306320906</v>
      </c>
      <c r="R120" s="107"/>
      <c r="S120" s="107"/>
      <c r="T120" s="713"/>
      <c r="U120" s="1550"/>
      <c r="V120" s="2020"/>
    </row>
    <row r="121" spans="1:22" s="80" customFormat="1" ht="22.5" customHeight="1" x14ac:dyDescent="0.2">
      <c r="A121" s="711"/>
      <c r="B121" s="1550"/>
      <c r="C121" s="71" t="s">
        <v>827</v>
      </c>
      <c r="D121" s="56"/>
      <c r="E121" s="56"/>
      <c r="F121" s="27"/>
      <c r="G121" s="56"/>
      <c r="H121" s="56"/>
      <c r="I121" s="27"/>
      <c r="J121" s="716"/>
      <c r="K121" s="713"/>
      <c r="L121" s="713"/>
      <c r="M121" s="713"/>
      <c r="N121" s="55">
        <v>1679.5</v>
      </c>
      <c r="O121" s="55">
        <v>1736.6</v>
      </c>
      <c r="P121" s="602">
        <f>O121*1.18</f>
        <v>2049.1879999999996</v>
      </c>
      <c r="Q121" s="733">
        <f>O121/N121</f>
        <v>1.0339982137540935</v>
      </c>
      <c r="R121" s="107"/>
      <c r="S121" s="107"/>
      <c r="T121" s="713"/>
      <c r="U121" s="1550"/>
      <c r="V121" s="2020"/>
    </row>
    <row r="122" spans="1:22" s="80" customFormat="1" ht="22.5" customHeight="1" x14ac:dyDescent="0.2">
      <c r="A122" s="711"/>
      <c r="B122" s="1550"/>
      <c r="C122" s="25" t="s">
        <v>251</v>
      </c>
      <c r="D122" s="56"/>
      <c r="E122" s="56"/>
      <c r="F122" s="27"/>
      <c r="G122" s="56"/>
      <c r="H122" s="56"/>
      <c r="I122" s="27"/>
      <c r="J122" s="716"/>
      <c r="K122" s="713"/>
      <c r="L122" s="713"/>
      <c r="M122" s="713"/>
      <c r="N122" s="713"/>
      <c r="O122" s="713"/>
      <c r="P122" s="602"/>
      <c r="Q122" s="717"/>
      <c r="R122" s="107"/>
      <c r="S122" s="107"/>
      <c r="T122" s="713"/>
      <c r="U122" s="1550"/>
      <c r="V122" s="2020"/>
    </row>
    <row r="123" spans="1:22" s="80" customFormat="1" ht="22.5" customHeight="1" x14ac:dyDescent="0.2">
      <c r="A123" s="711"/>
      <c r="B123" s="1550"/>
      <c r="C123" s="71" t="s">
        <v>826</v>
      </c>
      <c r="D123" s="56"/>
      <c r="E123" s="56"/>
      <c r="F123" s="27"/>
      <c r="G123" s="56"/>
      <c r="H123" s="56"/>
      <c r="I123" s="27"/>
      <c r="J123" s="716"/>
      <c r="K123" s="713"/>
      <c r="L123" s="713"/>
      <c r="M123" s="713"/>
      <c r="N123" s="728">
        <v>18.510000000000002</v>
      </c>
      <c r="O123" s="728">
        <v>19.649999999999999</v>
      </c>
      <c r="P123" s="602">
        <f>O123*1.18</f>
        <v>23.186999999999998</v>
      </c>
      <c r="Q123" s="733">
        <f>O123/N123</f>
        <v>1.0615883306320906</v>
      </c>
      <c r="R123" s="107"/>
      <c r="S123" s="107"/>
      <c r="T123" s="713"/>
      <c r="U123" s="1550"/>
      <c r="V123" s="2020"/>
    </row>
    <row r="124" spans="1:22" s="80" customFormat="1" ht="22.5" customHeight="1" x14ac:dyDescent="0.2">
      <c r="A124" s="711"/>
      <c r="B124" s="1550"/>
      <c r="C124" s="71" t="s">
        <v>827</v>
      </c>
      <c r="D124" s="56"/>
      <c r="E124" s="56"/>
      <c r="F124" s="27"/>
      <c r="G124" s="56"/>
      <c r="H124" s="56"/>
      <c r="I124" s="27"/>
      <c r="J124" s="716"/>
      <c r="K124" s="713"/>
      <c r="L124" s="713"/>
      <c r="M124" s="713"/>
      <c r="N124" s="55">
        <v>1679.5</v>
      </c>
      <c r="O124" s="55">
        <v>1736.6</v>
      </c>
      <c r="P124" s="602">
        <f>O124*1.18</f>
        <v>2049.1879999999996</v>
      </c>
      <c r="Q124" s="733">
        <f>O124/N124</f>
        <v>1.0339982137540935</v>
      </c>
      <c r="R124" s="107"/>
      <c r="S124" s="107"/>
      <c r="T124" s="713"/>
      <c r="U124" s="1550"/>
      <c r="V124" s="2020"/>
    </row>
    <row r="125" spans="1:22" s="80" customFormat="1" ht="22.5" customHeight="1" x14ac:dyDescent="0.2">
      <c r="A125" s="711"/>
      <c r="B125" s="1550"/>
      <c r="C125" s="25" t="s">
        <v>252</v>
      </c>
      <c r="D125" s="56"/>
      <c r="E125" s="56"/>
      <c r="F125" s="27"/>
      <c r="G125" s="56"/>
      <c r="H125" s="56"/>
      <c r="I125" s="27"/>
      <c r="J125" s="716"/>
      <c r="K125" s="713"/>
      <c r="L125" s="713"/>
      <c r="M125" s="713"/>
      <c r="N125" s="713"/>
      <c r="O125" s="713"/>
      <c r="P125" s="602"/>
      <c r="Q125" s="717"/>
      <c r="R125" s="107"/>
      <c r="S125" s="107"/>
      <c r="T125" s="713"/>
      <c r="U125" s="1550"/>
      <c r="V125" s="2020"/>
    </row>
    <row r="126" spans="1:22" s="80" customFormat="1" ht="22.5" customHeight="1" x14ac:dyDescent="0.2">
      <c r="A126" s="711"/>
      <c r="B126" s="1550"/>
      <c r="C126" s="71" t="s">
        <v>826</v>
      </c>
      <c r="D126" s="56"/>
      <c r="E126" s="56"/>
      <c r="F126" s="27"/>
      <c r="G126" s="56"/>
      <c r="H126" s="56"/>
      <c r="I126" s="27"/>
      <c r="J126" s="716"/>
      <c r="K126" s="713"/>
      <c r="L126" s="713"/>
      <c r="M126" s="713"/>
      <c r="N126" s="728">
        <v>18.510000000000002</v>
      </c>
      <c r="O126" s="728">
        <v>19.649999999999999</v>
      </c>
      <c r="P126" s="602">
        <f>O126*1.18</f>
        <v>23.186999999999998</v>
      </c>
      <c r="Q126" s="733">
        <f>O126/N126</f>
        <v>1.0615883306320906</v>
      </c>
      <c r="R126" s="107"/>
      <c r="S126" s="107"/>
      <c r="T126" s="713"/>
      <c r="U126" s="1550"/>
      <c r="V126" s="2020"/>
    </row>
    <row r="127" spans="1:22" s="80" customFormat="1" ht="22.5" customHeight="1" x14ac:dyDescent="0.2">
      <c r="A127" s="711"/>
      <c r="B127" s="1550"/>
      <c r="C127" s="71" t="s">
        <v>827</v>
      </c>
      <c r="D127" s="56"/>
      <c r="E127" s="56"/>
      <c r="F127" s="27"/>
      <c r="G127" s="56"/>
      <c r="H127" s="56"/>
      <c r="I127" s="27"/>
      <c r="J127" s="716"/>
      <c r="K127" s="713"/>
      <c r="L127" s="713"/>
      <c r="M127" s="713"/>
      <c r="N127" s="55">
        <v>1679.5</v>
      </c>
      <c r="O127" s="55">
        <v>1736.6</v>
      </c>
      <c r="P127" s="602">
        <f>O127*1.18</f>
        <v>2049.1879999999996</v>
      </c>
      <c r="Q127" s="733">
        <f>O127/N127</f>
        <v>1.0339982137540935</v>
      </c>
      <c r="R127" s="107"/>
      <c r="S127" s="107"/>
      <c r="T127" s="713"/>
      <c r="U127" s="1550"/>
      <c r="V127" s="2020"/>
    </row>
    <row r="128" spans="1:22" s="80" customFormat="1" ht="22.5" customHeight="1" x14ac:dyDescent="0.2">
      <c r="A128" s="711"/>
      <c r="B128" s="1550"/>
      <c r="C128" s="25" t="s">
        <v>253</v>
      </c>
      <c r="D128" s="56"/>
      <c r="E128" s="56"/>
      <c r="F128" s="27"/>
      <c r="G128" s="56"/>
      <c r="H128" s="56"/>
      <c r="I128" s="27"/>
      <c r="J128" s="716"/>
      <c r="K128" s="713"/>
      <c r="L128" s="713"/>
      <c r="M128" s="713"/>
      <c r="N128" s="713"/>
      <c r="O128" s="713"/>
      <c r="P128" s="602"/>
      <c r="Q128" s="717"/>
      <c r="R128" s="107"/>
      <c r="S128" s="107"/>
      <c r="T128" s="713"/>
      <c r="U128" s="1550"/>
      <c r="V128" s="2020"/>
    </row>
    <row r="129" spans="1:22" s="80" customFormat="1" ht="22.5" customHeight="1" x14ac:dyDescent="0.2">
      <c r="A129" s="711"/>
      <c r="B129" s="1550"/>
      <c r="C129" s="71" t="s">
        <v>826</v>
      </c>
      <c r="D129" s="56"/>
      <c r="E129" s="56"/>
      <c r="F129" s="27"/>
      <c r="G129" s="56"/>
      <c r="H129" s="56"/>
      <c r="I129" s="27"/>
      <c r="J129" s="716"/>
      <c r="K129" s="713"/>
      <c r="L129" s="713"/>
      <c r="M129" s="713"/>
      <c r="N129" s="728">
        <v>18.510000000000002</v>
      </c>
      <c r="O129" s="728">
        <v>19.649999999999999</v>
      </c>
      <c r="P129" s="602">
        <f>O129*1.18</f>
        <v>23.186999999999998</v>
      </c>
      <c r="Q129" s="733">
        <f>O129/N129</f>
        <v>1.0615883306320906</v>
      </c>
      <c r="R129" s="107"/>
      <c r="S129" s="107"/>
      <c r="T129" s="713"/>
      <c r="U129" s="1550"/>
      <c r="V129" s="2020"/>
    </row>
    <row r="130" spans="1:22" s="80" customFormat="1" ht="22.5" customHeight="1" x14ac:dyDescent="0.2">
      <c r="A130" s="711"/>
      <c r="B130" s="1550"/>
      <c r="C130" s="71" t="s">
        <v>827</v>
      </c>
      <c r="D130" s="56"/>
      <c r="E130" s="56"/>
      <c r="F130" s="27"/>
      <c r="G130" s="56"/>
      <c r="H130" s="56"/>
      <c r="I130" s="27"/>
      <c r="J130" s="716"/>
      <c r="K130" s="713"/>
      <c r="L130" s="713"/>
      <c r="M130" s="713"/>
      <c r="N130" s="55">
        <v>1679.5</v>
      </c>
      <c r="O130" s="55">
        <v>1736.6</v>
      </c>
      <c r="P130" s="602">
        <f>O130*1.18</f>
        <v>2049.1879999999996</v>
      </c>
      <c r="Q130" s="733">
        <f>O130/N130</f>
        <v>1.0339982137540935</v>
      </c>
      <c r="R130" s="107"/>
      <c r="S130" s="107"/>
      <c r="T130" s="713"/>
      <c r="U130" s="1550"/>
      <c r="V130" s="2020"/>
    </row>
    <row r="131" spans="1:22" s="80" customFormat="1" ht="22.5" customHeight="1" x14ac:dyDescent="0.2">
      <c r="A131" s="711"/>
      <c r="B131" s="1550"/>
      <c r="C131" s="25" t="s">
        <v>254</v>
      </c>
      <c r="D131" s="56"/>
      <c r="E131" s="56"/>
      <c r="F131" s="27"/>
      <c r="G131" s="56"/>
      <c r="H131" s="56"/>
      <c r="I131" s="27"/>
      <c r="J131" s="716"/>
      <c r="K131" s="713"/>
      <c r="L131" s="713"/>
      <c r="M131" s="713"/>
      <c r="N131" s="713"/>
      <c r="O131" s="713"/>
      <c r="P131" s="602"/>
      <c r="Q131" s="717"/>
      <c r="R131" s="107"/>
      <c r="S131" s="107"/>
      <c r="T131" s="713"/>
      <c r="U131" s="1550"/>
      <c r="V131" s="2020"/>
    </row>
    <row r="132" spans="1:22" s="80" customFormat="1" ht="22.5" customHeight="1" x14ac:dyDescent="0.2">
      <c r="A132" s="711"/>
      <c r="B132" s="1550"/>
      <c r="C132" s="71" t="s">
        <v>826</v>
      </c>
      <c r="D132" s="56"/>
      <c r="E132" s="56"/>
      <c r="F132" s="27"/>
      <c r="G132" s="56"/>
      <c r="H132" s="56"/>
      <c r="I132" s="27"/>
      <c r="J132" s="716"/>
      <c r="K132" s="713"/>
      <c r="L132" s="713"/>
      <c r="M132" s="713"/>
      <c r="N132" s="728">
        <v>18.510000000000002</v>
      </c>
      <c r="O132" s="728">
        <v>19.649999999999999</v>
      </c>
      <c r="P132" s="602">
        <f>O132*1.18</f>
        <v>23.186999999999998</v>
      </c>
      <c r="Q132" s="733">
        <f>O132/N132</f>
        <v>1.0615883306320906</v>
      </c>
      <c r="R132" s="107"/>
      <c r="S132" s="107"/>
      <c r="T132" s="713"/>
      <c r="U132" s="1550"/>
      <c r="V132" s="2020"/>
    </row>
    <row r="133" spans="1:22" s="80" customFormat="1" ht="22.5" customHeight="1" x14ac:dyDescent="0.2">
      <c r="A133" s="711"/>
      <c r="B133" s="1550"/>
      <c r="C133" s="71" t="s">
        <v>827</v>
      </c>
      <c r="D133" s="56"/>
      <c r="E133" s="56"/>
      <c r="F133" s="27"/>
      <c r="G133" s="56"/>
      <c r="H133" s="56"/>
      <c r="I133" s="27"/>
      <c r="J133" s="716"/>
      <c r="K133" s="713"/>
      <c r="L133" s="713"/>
      <c r="M133" s="713"/>
      <c r="N133" s="55">
        <v>1679.5</v>
      </c>
      <c r="O133" s="55">
        <v>1736.6</v>
      </c>
      <c r="P133" s="602">
        <f>O133*1.18</f>
        <v>2049.1879999999996</v>
      </c>
      <c r="Q133" s="733">
        <f>O133/N133</f>
        <v>1.0339982137540935</v>
      </c>
      <c r="R133" s="107"/>
      <c r="S133" s="107"/>
      <c r="T133" s="713"/>
      <c r="U133" s="1550"/>
      <c r="V133" s="2020"/>
    </row>
    <row r="134" spans="1:22" s="80" customFormat="1" ht="22.5" customHeight="1" x14ac:dyDescent="0.2">
      <c r="A134" s="711"/>
      <c r="B134" s="1550"/>
      <c r="C134" s="25" t="s">
        <v>257</v>
      </c>
      <c r="D134" s="56"/>
      <c r="E134" s="56"/>
      <c r="F134" s="27"/>
      <c r="G134" s="56"/>
      <c r="H134" s="56"/>
      <c r="I134" s="27"/>
      <c r="J134" s="716"/>
      <c r="K134" s="713"/>
      <c r="L134" s="713"/>
      <c r="M134" s="713"/>
      <c r="N134" s="713"/>
      <c r="O134" s="713"/>
      <c r="P134" s="602"/>
      <c r="Q134" s="717"/>
      <c r="R134" s="107"/>
      <c r="S134" s="107"/>
      <c r="T134" s="713"/>
      <c r="U134" s="1550"/>
      <c r="V134" s="2020"/>
    </row>
    <row r="135" spans="1:22" s="80" customFormat="1" ht="22.5" customHeight="1" x14ac:dyDescent="0.2">
      <c r="A135" s="711"/>
      <c r="B135" s="1550"/>
      <c r="C135" s="71" t="s">
        <v>826</v>
      </c>
      <c r="D135" s="56"/>
      <c r="E135" s="56"/>
      <c r="F135" s="27"/>
      <c r="G135" s="56"/>
      <c r="H135" s="56"/>
      <c r="I135" s="27"/>
      <c r="J135" s="716"/>
      <c r="K135" s="713"/>
      <c r="L135" s="713"/>
      <c r="M135" s="713"/>
      <c r="N135" s="728">
        <v>18.510000000000002</v>
      </c>
      <c r="O135" s="728">
        <v>19.649999999999999</v>
      </c>
      <c r="P135" s="602">
        <f>O135*1.18</f>
        <v>23.186999999999998</v>
      </c>
      <c r="Q135" s="733">
        <f>O135/N135</f>
        <v>1.0615883306320906</v>
      </c>
      <c r="R135" s="107"/>
      <c r="S135" s="107"/>
      <c r="T135" s="713"/>
      <c r="U135" s="1550"/>
      <c r="V135" s="2020"/>
    </row>
    <row r="136" spans="1:22" s="80" customFormat="1" ht="22.5" customHeight="1" x14ac:dyDescent="0.2">
      <c r="A136" s="711"/>
      <c r="B136" s="1550"/>
      <c r="C136" s="71" t="s">
        <v>827</v>
      </c>
      <c r="D136" s="56"/>
      <c r="E136" s="56"/>
      <c r="F136" s="27"/>
      <c r="G136" s="56"/>
      <c r="H136" s="56"/>
      <c r="I136" s="27"/>
      <c r="J136" s="716"/>
      <c r="K136" s="713"/>
      <c r="L136" s="713"/>
      <c r="M136" s="713"/>
      <c r="N136" s="55">
        <v>1679.5</v>
      </c>
      <c r="O136" s="55">
        <v>1736.6</v>
      </c>
      <c r="P136" s="602">
        <f>O136*1.18</f>
        <v>2049.1879999999996</v>
      </c>
      <c r="Q136" s="733">
        <f>O136/N136</f>
        <v>1.0339982137540935</v>
      </c>
      <c r="R136" s="107"/>
      <c r="S136" s="107"/>
      <c r="T136" s="713"/>
      <c r="U136" s="1550"/>
      <c r="V136" s="2020"/>
    </row>
    <row r="137" spans="1:22" s="80" customFormat="1" ht="22.5" customHeight="1" x14ac:dyDescent="0.2">
      <c r="A137" s="711"/>
      <c r="B137" s="1550"/>
      <c r="C137" s="25" t="s">
        <v>258</v>
      </c>
      <c r="D137" s="56"/>
      <c r="E137" s="56"/>
      <c r="F137" s="27"/>
      <c r="G137" s="56"/>
      <c r="H137" s="56"/>
      <c r="I137" s="27"/>
      <c r="J137" s="716"/>
      <c r="K137" s="713"/>
      <c r="L137" s="713"/>
      <c r="M137" s="713"/>
      <c r="N137" s="713"/>
      <c r="O137" s="713"/>
      <c r="P137" s="602"/>
      <c r="Q137" s="717"/>
      <c r="R137" s="107"/>
      <c r="S137" s="107"/>
      <c r="T137" s="713"/>
      <c r="U137" s="1550"/>
      <c r="V137" s="2020"/>
    </row>
    <row r="138" spans="1:22" s="80" customFormat="1" ht="22.5" customHeight="1" x14ac:dyDescent="0.2">
      <c r="A138" s="711"/>
      <c r="B138" s="1550"/>
      <c r="C138" s="71" t="s">
        <v>826</v>
      </c>
      <c r="D138" s="56"/>
      <c r="E138" s="56"/>
      <c r="F138" s="27"/>
      <c r="G138" s="56"/>
      <c r="H138" s="56"/>
      <c r="I138" s="27"/>
      <c r="J138" s="716"/>
      <c r="K138" s="713"/>
      <c r="L138" s="713"/>
      <c r="M138" s="713"/>
      <c r="N138" s="728">
        <v>18.510000000000002</v>
      </c>
      <c r="O138" s="728">
        <v>19.649999999999999</v>
      </c>
      <c r="P138" s="602">
        <f>O138*1.18</f>
        <v>23.186999999999998</v>
      </c>
      <c r="Q138" s="733">
        <f>O138/N138</f>
        <v>1.0615883306320906</v>
      </c>
      <c r="R138" s="107"/>
      <c r="S138" s="107"/>
      <c r="T138" s="713"/>
      <c r="U138" s="1550"/>
      <c r="V138" s="2020"/>
    </row>
    <row r="139" spans="1:22" s="80" customFormat="1" ht="22.5" customHeight="1" x14ac:dyDescent="0.2">
      <c r="A139" s="711"/>
      <c r="B139" s="1550"/>
      <c r="C139" s="71" t="s">
        <v>827</v>
      </c>
      <c r="D139" s="56"/>
      <c r="E139" s="56"/>
      <c r="F139" s="27"/>
      <c r="G139" s="56"/>
      <c r="H139" s="56"/>
      <c r="I139" s="27"/>
      <c r="J139" s="716"/>
      <c r="K139" s="713"/>
      <c r="L139" s="713"/>
      <c r="M139" s="713"/>
      <c r="N139" s="55">
        <v>1679.5</v>
      </c>
      <c r="O139" s="55">
        <v>1736.6</v>
      </c>
      <c r="P139" s="602">
        <f>O139*1.18</f>
        <v>2049.1879999999996</v>
      </c>
      <c r="Q139" s="733">
        <f>O139/N139</f>
        <v>1.0339982137540935</v>
      </c>
      <c r="R139" s="107"/>
      <c r="S139" s="107"/>
      <c r="T139" s="713"/>
      <c r="U139" s="1550"/>
      <c r="V139" s="2020"/>
    </row>
    <row r="140" spans="1:22" s="80" customFormat="1" ht="22.5" customHeight="1" x14ac:dyDescent="0.2">
      <c r="A140" s="711"/>
      <c r="B140" s="1550"/>
      <c r="C140" s="25" t="s">
        <v>260</v>
      </c>
      <c r="D140" s="56"/>
      <c r="E140" s="56"/>
      <c r="F140" s="27"/>
      <c r="G140" s="56"/>
      <c r="H140" s="56"/>
      <c r="I140" s="27"/>
      <c r="J140" s="716"/>
      <c r="K140" s="713"/>
      <c r="L140" s="713"/>
      <c r="M140" s="713"/>
      <c r="N140" s="713"/>
      <c r="O140" s="713"/>
      <c r="P140" s="602"/>
      <c r="Q140" s="717"/>
      <c r="R140" s="107"/>
      <c r="S140" s="107"/>
      <c r="T140" s="713"/>
      <c r="U140" s="1550"/>
      <c r="V140" s="2020"/>
    </row>
    <row r="141" spans="1:22" s="80" customFormat="1" ht="22.5" customHeight="1" x14ac:dyDescent="0.2">
      <c r="A141" s="711"/>
      <c r="B141" s="1550"/>
      <c r="C141" s="71" t="s">
        <v>826</v>
      </c>
      <c r="D141" s="56"/>
      <c r="E141" s="56"/>
      <c r="F141" s="27"/>
      <c r="G141" s="56"/>
      <c r="H141" s="56"/>
      <c r="I141" s="27"/>
      <c r="J141" s="716"/>
      <c r="K141" s="713"/>
      <c r="L141" s="713"/>
      <c r="M141" s="713"/>
      <c r="N141" s="728">
        <v>18.510000000000002</v>
      </c>
      <c r="O141" s="728">
        <v>19.649999999999999</v>
      </c>
      <c r="P141" s="602">
        <f>O141*1.18</f>
        <v>23.186999999999998</v>
      </c>
      <c r="Q141" s="733">
        <f>O141/N141</f>
        <v>1.0615883306320906</v>
      </c>
      <c r="R141" s="107"/>
      <c r="S141" s="107"/>
      <c r="T141" s="713"/>
      <c r="U141" s="1550"/>
      <c r="V141" s="2020"/>
    </row>
    <row r="142" spans="1:22" s="80" customFormat="1" ht="22.5" customHeight="1" x14ac:dyDescent="0.2">
      <c r="A142" s="711"/>
      <c r="B142" s="1550"/>
      <c r="C142" s="71" t="s">
        <v>827</v>
      </c>
      <c r="D142" s="56"/>
      <c r="E142" s="56"/>
      <c r="F142" s="27"/>
      <c r="G142" s="56"/>
      <c r="H142" s="56"/>
      <c r="I142" s="27"/>
      <c r="J142" s="716"/>
      <c r="K142" s="713"/>
      <c r="L142" s="713"/>
      <c r="M142" s="713"/>
      <c r="N142" s="55">
        <v>1679.5</v>
      </c>
      <c r="O142" s="55">
        <v>1736.6</v>
      </c>
      <c r="P142" s="602">
        <f>O142*1.18</f>
        <v>2049.1879999999996</v>
      </c>
      <c r="Q142" s="733">
        <f>O142/N142</f>
        <v>1.0339982137540935</v>
      </c>
      <c r="R142" s="107"/>
      <c r="S142" s="107"/>
      <c r="T142" s="713"/>
      <c r="U142" s="1550"/>
      <c r="V142" s="2020"/>
    </row>
    <row r="143" spans="1:22" s="80" customFormat="1" ht="22.5" customHeight="1" x14ac:dyDescent="0.2">
      <c r="A143" s="711"/>
      <c r="B143" s="1550"/>
      <c r="C143" s="25" t="s">
        <v>261</v>
      </c>
      <c r="D143" s="56"/>
      <c r="E143" s="56"/>
      <c r="F143" s="27"/>
      <c r="G143" s="56"/>
      <c r="H143" s="56"/>
      <c r="I143" s="27"/>
      <c r="J143" s="716"/>
      <c r="K143" s="713"/>
      <c r="L143" s="713"/>
      <c r="M143" s="713"/>
      <c r="N143" s="713"/>
      <c r="O143" s="713"/>
      <c r="P143" s="602"/>
      <c r="Q143" s="717"/>
      <c r="R143" s="107"/>
      <c r="S143" s="107"/>
      <c r="T143" s="713"/>
      <c r="U143" s="1550"/>
      <c r="V143" s="2020"/>
    </row>
    <row r="144" spans="1:22" s="80" customFormat="1" ht="22.5" customHeight="1" x14ac:dyDescent="0.2">
      <c r="A144" s="711"/>
      <c r="B144" s="1550"/>
      <c r="C144" s="71" t="s">
        <v>826</v>
      </c>
      <c r="D144" s="56"/>
      <c r="E144" s="56"/>
      <c r="F144" s="27"/>
      <c r="G144" s="56"/>
      <c r="H144" s="56"/>
      <c r="I144" s="27"/>
      <c r="J144" s="716"/>
      <c r="K144" s="713"/>
      <c r="L144" s="713"/>
      <c r="M144" s="713"/>
      <c r="N144" s="728">
        <v>18.510000000000002</v>
      </c>
      <c r="O144" s="728">
        <v>19.649999999999999</v>
      </c>
      <c r="P144" s="602">
        <f>O144*1.18</f>
        <v>23.186999999999998</v>
      </c>
      <c r="Q144" s="733">
        <f>O144/N144</f>
        <v>1.0615883306320906</v>
      </c>
      <c r="R144" s="107"/>
      <c r="S144" s="107"/>
      <c r="T144" s="713"/>
      <c r="U144" s="1550"/>
      <c r="V144" s="2020"/>
    </row>
    <row r="145" spans="1:22" s="80" customFormat="1" ht="22.5" customHeight="1" x14ac:dyDescent="0.2">
      <c r="A145" s="711"/>
      <c r="B145" s="1550"/>
      <c r="C145" s="71" t="s">
        <v>827</v>
      </c>
      <c r="D145" s="56"/>
      <c r="E145" s="56"/>
      <c r="F145" s="27"/>
      <c r="G145" s="56"/>
      <c r="H145" s="56"/>
      <c r="I145" s="27"/>
      <c r="J145" s="716"/>
      <c r="K145" s="713"/>
      <c r="L145" s="713"/>
      <c r="M145" s="713"/>
      <c r="N145" s="55">
        <v>1756</v>
      </c>
      <c r="O145" s="55">
        <v>1853.35</v>
      </c>
      <c r="P145" s="602">
        <f>O145*1.18</f>
        <v>2186.953</v>
      </c>
      <c r="Q145" s="733">
        <f>O145/N145</f>
        <v>1.0554384965831434</v>
      </c>
      <c r="R145" s="107"/>
      <c r="S145" s="107"/>
      <c r="T145" s="713"/>
      <c r="U145" s="1550"/>
      <c r="V145" s="2020"/>
    </row>
    <row r="146" spans="1:22" s="80" customFormat="1" ht="22.5" customHeight="1" x14ac:dyDescent="0.2">
      <c r="A146" s="711"/>
      <c r="B146" s="1550"/>
      <c r="C146" s="25" t="s">
        <v>262</v>
      </c>
      <c r="D146" s="56"/>
      <c r="E146" s="56"/>
      <c r="F146" s="27"/>
      <c r="G146" s="56"/>
      <c r="H146" s="56"/>
      <c r="I146" s="27"/>
      <c r="J146" s="716"/>
      <c r="K146" s="713"/>
      <c r="L146" s="713"/>
      <c r="M146" s="713"/>
      <c r="N146" s="713"/>
      <c r="O146" s="713"/>
      <c r="P146" s="602"/>
      <c r="Q146" s="717"/>
      <c r="R146" s="107"/>
      <c r="S146" s="107"/>
      <c r="T146" s="713"/>
      <c r="U146" s="1550"/>
      <c r="V146" s="2020"/>
    </row>
    <row r="147" spans="1:22" s="80" customFormat="1" ht="22.5" customHeight="1" x14ac:dyDescent="0.2">
      <c r="A147" s="711"/>
      <c r="B147" s="1550"/>
      <c r="C147" s="71" t="s">
        <v>826</v>
      </c>
      <c r="D147" s="56"/>
      <c r="E147" s="56"/>
      <c r="F147" s="27"/>
      <c r="G147" s="56"/>
      <c r="H147" s="56"/>
      <c r="I147" s="27"/>
      <c r="J147" s="716"/>
      <c r="K147" s="713"/>
      <c r="L147" s="713"/>
      <c r="M147" s="713"/>
      <c r="N147" s="728">
        <v>18.510000000000002</v>
      </c>
      <c r="O147" s="728">
        <v>19.649999999999999</v>
      </c>
      <c r="P147" s="602">
        <f>O147*1.18</f>
        <v>23.186999999999998</v>
      </c>
      <c r="Q147" s="733">
        <f>O147/N147</f>
        <v>1.0615883306320906</v>
      </c>
      <c r="R147" s="107"/>
      <c r="S147" s="107"/>
      <c r="T147" s="713"/>
      <c r="U147" s="1550"/>
      <c r="V147" s="2020"/>
    </row>
    <row r="148" spans="1:22" s="80" customFormat="1" ht="22.5" customHeight="1" x14ac:dyDescent="0.2">
      <c r="A148" s="711"/>
      <c r="B148" s="1550"/>
      <c r="C148" s="71" t="s">
        <v>827</v>
      </c>
      <c r="D148" s="56"/>
      <c r="E148" s="56"/>
      <c r="F148" s="27"/>
      <c r="G148" s="56"/>
      <c r="H148" s="56"/>
      <c r="I148" s="27"/>
      <c r="J148" s="716"/>
      <c r="K148" s="713"/>
      <c r="L148" s="713"/>
      <c r="M148" s="713"/>
      <c r="N148" s="55">
        <v>1679.5</v>
      </c>
      <c r="O148" s="55">
        <v>1736.6</v>
      </c>
      <c r="P148" s="602">
        <f>O148*1.18</f>
        <v>2049.1879999999996</v>
      </c>
      <c r="Q148" s="733">
        <f>O148/N148</f>
        <v>1.0339982137540935</v>
      </c>
      <c r="R148" s="107"/>
      <c r="S148" s="107"/>
      <c r="T148" s="713"/>
      <c r="U148" s="1550"/>
      <c r="V148" s="2020"/>
    </row>
    <row r="149" spans="1:22" s="80" customFormat="1" ht="22.5" customHeight="1" x14ac:dyDescent="0.2">
      <c r="A149" s="711"/>
      <c r="B149" s="1550"/>
      <c r="C149" s="43" t="s">
        <v>850</v>
      </c>
      <c r="D149" s="56"/>
      <c r="E149" s="56"/>
      <c r="F149" s="27"/>
      <c r="G149" s="56"/>
      <c r="H149" s="56"/>
      <c r="I149" s="27"/>
      <c r="J149" s="716"/>
      <c r="K149" s="713"/>
      <c r="L149" s="713"/>
      <c r="M149" s="713"/>
      <c r="N149" s="713"/>
      <c r="O149" s="713"/>
      <c r="P149" s="602"/>
      <c r="Q149" s="717"/>
      <c r="R149" s="107"/>
      <c r="S149" s="107"/>
      <c r="T149" s="713"/>
      <c r="U149" s="1550"/>
      <c r="V149" s="2020"/>
    </row>
    <row r="150" spans="1:22" s="80" customFormat="1" ht="22.5" customHeight="1" x14ac:dyDescent="0.2">
      <c r="A150" s="711"/>
      <c r="B150" s="1550"/>
      <c r="C150" s="71" t="s">
        <v>826</v>
      </c>
      <c r="D150" s="56"/>
      <c r="E150" s="56"/>
      <c r="F150" s="27"/>
      <c r="G150" s="56"/>
      <c r="H150" s="56"/>
      <c r="I150" s="27"/>
      <c r="J150" s="716"/>
      <c r="K150" s="713"/>
      <c r="L150" s="713"/>
      <c r="M150" s="713"/>
      <c r="N150" s="728">
        <v>18.510000000000002</v>
      </c>
      <c r="O150" s="728">
        <v>19.649999999999999</v>
      </c>
      <c r="P150" s="602">
        <f>O150*1.18</f>
        <v>23.186999999999998</v>
      </c>
      <c r="Q150" s="733">
        <f>O150/N150</f>
        <v>1.0615883306320906</v>
      </c>
      <c r="R150" s="107"/>
      <c r="S150" s="107"/>
      <c r="T150" s="713"/>
      <c r="U150" s="1550"/>
      <c r="V150" s="2020"/>
    </row>
    <row r="151" spans="1:22" s="80" customFormat="1" ht="22.5" customHeight="1" x14ac:dyDescent="0.2">
      <c r="A151" s="711"/>
      <c r="B151" s="1550"/>
      <c r="C151" s="71" t="s">
        <v>827</v>
      </c>
      <c r="D151" s="56"/>
      <c r="E151" s="56"/>
      <c r="F151" s="27"/>
      <c r="G151" s="56"/>
      <c r="H151" s="56"/>
      <c r="I151" s="27"/>
      <c r="J151" s="716"/>
      <c r="K151" s="713"/>
      <c r="L151" s="713"/>
      <c r="M151" s="713"/>
      <c r="N151" s="55">
        <v>1489.5</v>
      </c>
      <c r="O151" s="55">
        <v>1540</v>
      </c>
      <c r="P151" s="602">
        <f>O151*1.18</f>
        <v>1817.1999999999998</v>
      </c>
      <c r="Q151" s="733">
        <f>O151/N151</f>
        <v>1.0339039946290702</v>
      </c>
      <c r="R151" s="107"/>
      <c r="S151" s="107"/>
      <c r="T151" s="713"/>
      <c r="U151" s="1550"/>
      <c r="V151" s="2020"/>
    </row>
    <row r="152" spans="1:22" s="80" customFormat="1" ht="22.5" customHeight="1" x14ac:dyDescent="0.2">
      <c r="A152" s="711"/>
      <c r="B152" s="1550"/>
      <c r="C152" s="750" t="s">
        <v>35</v>
      </c>
      <c r="D152" s="56"/>
      <c r="E152" s="56"/>
      <c r="F152" s="27"/>
      <c r="G152" s="56"/>
      <c r="H152" s="56"/>
      <c r="I152" s="27"/>
      <c r="J152" s="716"/>
      <c r="K152" s="713"/>
      <c r="L152" s="713"/>
      <c r="M152" s="713"/>
      <c r="N152" s="713"/>
      <c r="O152" s="713"/>
      <c r="P152" s="602"/>
      <c r="Q152" s="717"/>
      <c r="R152" s="107"/>
      <c r="S152" s="107"/>
      <c r="T152" s="713"/>
      <c r="U152" s="1550"/>
      <c r="V152" s="2020"/>
    </row>
    <row r="153" spans="1:22" s="80" customFormat="1" ht="22.5" customHeight="1" x14ac:dyDescent="0.2">
      <c r="A153" s="711"/>
      <c r="B153" s="1550"/>
      <c r="C153" s="71" t="s">
        <v>826</v>
      </c>
      <c r="D153" s="56"/>
      <c r="E153" s="56"/>
      <c r="F153" s="27"/>
      <c r="G153" s="56"/>
      <c r="H153" s="56"/>
      <c r="I153" s="27"/>
      <c r="J153" s="716"/>
      <c r="K153" s="713"/>
      <c r="L153" s="713"/>
      <c r="M153" s="713"/>
      <c r="N153" s="728">
        <v>18.510000000000002</v>
      </c>
      <c r="O153" s="728">
        <v>19.649999999999999</v>
      </c>
      <c r="P153" s="602">
        <f>O153*1.18</f>
        <v>23.186999999999998</v>
      </c>
      <c r="Q153" s="733">
        <f>O153/N153</f>
        <v>1.0615883306320906</v>
      </c>
      <c r="R153" s="107"/>
      <c r="S153" s="107"/>
      <c r="T153" s="713"/>
      <c r="U153" s="1550"/>
      <c r="V153" s="2020"/>
    </row>
    <row r="154" spans="1:22" s="80" customFormat="1" ht="42" customHeight="1" x14ac:dyDescent="0.2">
      <c r="A154" s="711"/>
      <c r="B154" s="1550"/>
      <c r="C154" s="71" t="s">
        <v>827</v>
      </c>
      <c r="D154" s="56"/>
      <c r="E154" s="56"/>
      <c r="F154" s="27"/>
      <c r="G154" s="56"/>
      <c r="H154" s="56"/>
      <c r="I154" s="27"/>
      <c r="J154" s="716"/>
      <c r="K154" s="713"/>
      <c r="L154" s="713"/>
      <c r="M154" s="713"/>
      <c r="N154" s="55">
        <v>1157.5999999999999</v>
      </c>
      <c r="O154" s="55">
        <v>1180.5</v>
      </c>
      <c r="P154" s="602">
        <f>O154*1.18</f>
        <v>1392.99</v>
      </c>
      <c r="Q154" s="733">
        <f>O154/N154</f>
        <v>1.0197823082239117</v>
      </c>
      <c r="R154" s="107"/>
      <c r="S154" s="107"/>
      <c r="T154" s="713"/>
      <c r="U154" s="1550"/>
      <c r="V154" s="2020"/>
    </row>
    <row r="155" spans="1:22" s="80" customFormat="1" ht="38.25" customHeight="1" x14ac:dyDescent="0.2">
      <c r="A155" s="711"/>
      <c r="B155" s="1550"/>
      <c r="C155" s="25" t="s">
        <v>848</v>
      </c>
      <c r="D155" s="56"/>
      <c r="E155" s="56"/>
      <c r="F155" s="27"/>
      <c r="G155" s="56"/>
      <c r="H155" s="56"/>
      <c r="I155" s="27"/>
      <c r="J155" s="716"/>
      <c r="K155" s="713"/>
      <c r="L155" s="713"/>
      <c r="M155" s="713"/>
      <c r="N155" s="713"/>
      <c r="O155" s="713"/>
      <c r="P155" s="602"/>
      <c r="Q155" s="717"/>
      <c r="R155" s="107"/>
      <c r="S155" s="107"/>
      <c r="T155" s="713"/>
      <c r="U155" s="1550"/>
      <c r="V155" s="2020"/>
    </row>
    <row r="156" spans="1:22" s="80" customFormat="1" ht="22.5" customHeight="1" x14ac:dyDescent="0.2">
      <c r="A156" s="711"/>
      <c r="B156" s="1550"/>
      <c r="C156" s="71" t="s">
        <v>826</v>
      </c>
      <c r="D156" s="56"/>
      <c r="E156" s="56"/>
      <c r="F156" s="27"/>
      <c r="G156" s="56"/>
      <c r="H156" s="56"/>
      <c r="I156" s="27"/>
      <c r="J156" s="716"/>
      <c r="K156" s="713"/>
      <c r="L156" s="713"/>
      <c r="M156" s="713"/>
      <c r="N156" s="713"/>
      <c r="O156" s="713">
        <v>19.649999999999999</v>
      </c>
      <c r="P156" s="602">
        <f>O156*1.18</f>
        <v>23.186999999999998</v>
      </c>
      <c r="Q156" s="717"/>
      <c r="R156" s="107"/>
      <c r="S156" s="107"/>
      <c r="T156" s="713"/>
      <c r="U156" s="1550"/>
      <c r="V156" s="2020"/>
    </row>
    <row r="157" spans="1:22" s="80" customFormat="1" ht="22.5" customHeight="1" x14ac:dyDescent="0.2">
      <c r="A157" s="711"/>
      <c r="B157" s="1553"/>
      <c r="C157" s="71" t="s">
        <v>827</v>
      </c>
      <c r="D157" s="56"/>
      <c r="E157" s="56"/>
      <c r="F157" s="27"/>
      <c r="G157" s="56"/>
      <c r="H157" s="56"/>
      <c r="I157" s="27"/>
      <c r="J157" s="716"/>
      <c r="K157" s="713"/>
      <c r="L157" s="713"/>
      <c r="M157" s="713"/>
      <c r="N157" s="713"/>
      <c r="O157" s="713">
        <v>1514.07</v>
      </c>
      <c r="P157" s="602">
        <f>O157*1.18</f>
        <v>1786.6025999999999</v>
      </c>
      <c r="Q157" s="717"/>
      <c r="R157" s="107"/>
      <c r="S157" s="107"/>
      <c r="T157" s="713"/>
      <c r="U157" s="1553"/>
      <c r="V157" s="2021"/>
    </row>
    <row r="158" spans="1:22" s="80" customFormat="1" ht="20.25" customHeight="1" x14ac:dyDescent="0.2">
      <c r="A158" s="1560" t="s">
        <v>397</v>
      </c>
      <c r="B158" s="2028">
        <v>5</v>
      </c>
      <c r="C158" s="762" t="s">
        <v>60</v>
      </c>
      <c r="D158" s="278"/>
      <c r="E158" s="278"/>
      <c r="F158" s="223"/>
      <c r="G158" s="278"/>
      <c r="H158" s="278"/>
      <c r="I158" s="223"/>
      <c r="J158" s="2016" t="s">
        <v>384</v>
      </c>
      <c r="K158" s="220"/>
      <c r="L158" s="1697"/>
      <c r="M158" s="1698"/>
      <c r="N158" s="1698"/>
      <c r="O158" s="1698"/>
      <c r="P158" s="1698"/>
      <c r="Q158" s="1698"/>
      <c r="R158" s="1698"/>
      <c r="S158" s="1699"/>
      <c r="T158" s="2025" t="s">
        <v>554</v>
      </c>
      <c r="U158" s="2031" t="s">
        <v>861</v>
      </c>
      <c r="V158" s="1994" t="s">
        <v>830</v>
      </c>
    </row>
    <row r="159" spans="1:22" s="80" customFormat="1" ht="20.25" hidden="1" customHeight="1" x14ac:dyDescent="0.2">
      <c r="A159" s="1561"/>
      <c r="B159" s="2029"/>
      <c r="C159" s="762" t="s">
        <v>32</v>
      </c>
      <c r="D159" s="171"/>
      <c r="E159" s="171"/>
      <c r="F159" s="75"/>
      <c r="G159" s="171"/>
      <c r="H159" s="171"/>
      <c r="I159" s="75"/>
      <c r="J159" s="2017"/>
      <c r="K159" s="378"/>
      <c r="L159" s="378"/>
      <c r="M159" s="378"/>
      <c r="N159" s="378"/>
      <c r="O159" s="378"/>
      <c r="P159" s="601"/>
      <c r="Q159" s="532"/>
      <c r="R159" s="378"/>
      <c r="S159" s="378"/>
      <c r="T159" s="2026"/>
      <c r="U159" s="2032"/>
      <c r="V159" s="1995"/>
    </row>
    <row r="160" spans="1:22" s="80" customFormat="1" ht="20.25" customHeight="1" x14ac:dyDescent="0.2">
      <c r="A160" s="1561"/>
      <c r="B160" s="2029"/>
      <c r="C160" s="761" t="s">
        <v>217</v>
      </c>
      <c r="D160" s="171">
        <v>25.5</v>
      </c>
      <c r="E160" s="171">
        <v>26.75</v>
      </c>
      <c r="F160" s="104">
        <f>E160/D160</f>
        <v>1.0490196078431373</v>
      </c>
      <c r="G160" s="171">
        <v>26.75</v>
      </c>
      <c r="H160" s="171">
        <v>29.02</v>
      </c>
      <c r="I160" s="242">
        <f>H160/G160</f>
        <v>1.0848598130841121</v>
      </c>
      <c r="J160" s="2017"/>
      <c r="K160" s="159">
        <f>H160</f>
        <v>29.02</v>
      </c>
      <c r="L160" s="378">
        <v>30.27</v>
      </c>
      <c r="M160" s="387">
        <f t="shared" ref="M160:M166" si="2">L160/K160</f>
        <v>1.0430737422467264</v>
      </c>
      <c r="N160" s="764">
        <f>L160</f>
        <v>30.27</v>
      </c>
      <c r="O160" s="764">
        <v>31.45</v>
      </c>
      <c r="P160" s="765">
        <f>O160*1.18</f>
        <v>37.110999999999997</v>
      </c>
      <c r="Q160" s="766">
        <f>O160/N160</f>
        <v>1.0389824909150975</v>
      </c>
      <c r="R160" s="764">
        <f>O160</f>
        <v>31.45</v>
      </c>
      <c r="S160" s="764">
        <v>32.69</v>
      </c>
      <c r="T160" s="2026"/>
      <c r="U160" s="2032"/>
      <c r="V160" s="1995"/>
    </row>
    <row r="161" spans="1:29" s="80" customFormat="1" ht="47.25" customHeight="1" x14ac:dyDescent="0.2">
      <c r="A161" s="1561"/>
      <c r="B161" s="2029"/>
      <c r="C161" s="763" t="s">
        <v>555</v>
      </c>
      <c r="D161" s="171"/>
      <c r="E161" s="171"/>
      <c r="F161" s="748"/>
      <c r="G161" s="171"/>
      <c r="H161" s="171"/>
      <c r="I161" s="748"/>
      <c r="J161" s="2017"/>
      <c r="K161" s="159"/>
      <c r="L161" s="747"/>
      <c r="M161" s="749"/>
      <c r="N161" s="764">
        <v>1410.05</v>
      </c>
      <c r="O161" s="764">
        <v>1463.63</v>
      </c>
      <c r="P161" s="765">
        <f>O161*1.18</f>
        <v>1727.0834</v>
      </c>
      <c r="Q161" s="766">
        <f>O161/N161</f>
        <v>1.0379986525300522</v>
      </c>
      <c r="R161" s="764">
        <f>O161</f>
        <v>1463.63</v>
      </c>
      <c r="S161" s="764">
        <v>1523.42</v>
      </c>
      <c r="T161" s="2026"/>
      <c r="U161" s="2032"/>
      <c r="V161" s="1995"/>
    </row>
    <row r="162" spans="1:29" s="80" customFormat="1" ht="61.5" customHeight="1" x14ac:dyDescent="0.2">
      <c r="A162" s="1561"/>
      <c r="B162" s="2030"/>
      <c r="C162" s="763" t="s">
        <v>556</v>
      </c>
      <c r="D162" s="171">
        <v>1176</v>
      </c>
      <c r="E162" s="171">
        <v>1241</v>
      </c>
      <c r="F162" s="104">
        <f>E162/D162</f>
        <v>1.0552721088435375</v>
      </c>
      <c r="G162" s="171">
        <v>1241</v>
      </c>
      <c r="H162" s="171">
        <v>1365</v>
      </c>
      <c r="I162" s="242">
        <f>H162/G162</f>
        <v>1.0999194198227236</v>
      </c>
      <c r="J162" s="2017"/>
      <c r="K162" s="159">
        <f>H162</f>
        <v>1365</v>
      </c>
      <c r="L162" s="378">
        <v>1410.05</v>
      </c>
      <c r="M162" s="387">
        <f t="shared" si="2"/>
        <v>1.033003663003663</v>
      </c>
      <c r="N162" s="764">
        <v>1156.4000000000001</v>
      </c>
      <c r="O162" s="765">
        <v>1200.3399999999999</v>
      </c>
      <c r="P162" s="765">
        <f>O162*1.18</f>
        <v>1416.4011999999998</v>
      </c>
      <c r="Q162" s="766">
        <f>O162/N162</f>
        <v>1.0379972327914215</v>
      </c>
      <c r="R162" s="765">
        <f>O162</f>
        <v>1200.3399999999999</v>
      </c>
      <c r="S162" s="765">
        <v>1249.3399999999999</v>
      </c>
      <c r="T162" s="2026"/>
      <c r="U162" s="2033"/>
      <c r="V162" s="1995"/>
    </row>
    <row r="163" spans="1:29" s="80" customFormat="1" ht="32.25" customHeight="1" x14ac:dyDescent="0.2">
      <c r="A163" s="1561"/>
      <c r="B163" s="1625">
        <v>6</v>
      </c>
      <c r="C163" s="758" t="s">
        <v>854</v>
      </c>
      <c r="D163" s="171"/>
      <c r="E163" s="171"/>
      <c r="F163" s="748"/>
      <c r="G163" s="171"/>
      <c r="H163" s="171"/>
      <c r="I163" s="748"/>
      <c r="J163" s="2017"/>
      <c r="K163" s="159"/>
      <c r="L163" s="747"/>
      <c r="M163" s="749"/>
      <c r="N163" s="1670"/>
      <c r="O163" s="1671"/>
      <c r="P163" s="1671"/>
      <c r="Q163" s="1671"/>
      <c r="R163" s="1671"/>
      <c r="S163" s="1672"/>
      <c r="T163" s="2026"/>
      <c r="U163" s="1550" t="s">
        <v>863</v>
      </c>
      <c r="V163" s="1995"/>
    </row>
    <row r="164" spans="1:29" s="80" customFormat="1" ht="24.75" customHeight="1" x14ac:dyDescent="0.2">
      <c r="A164" s="1561"/>
      <c r="B164" s="1641"/>
      <c r="C164" s="758" t="s">
        <v>862</v>
      </c>
      <c r="D164" s="171"/>
      <c r="E164" s="171"/>
      <c r="F164" s="748"/>
      <c r="G164" s="171"/>
      <c r="H164" s="171"/>
      <c r="I164" s="748"/>
      <c r="J164" s="2017"/>
      <c r="K164" s="159"/>
      <c r="L164" s="747"/>
      <c r="M164" s="749"/>
      <c r="N164" s="1670"/>
      <c r="O164" s="1671"/>
      <c r="P164" s="1671"/>
      <c r="Q164" s="1671"/>
      <c r="R164" s="1671"/>
      <c r="S164" s="1672"/>
      <c r="T164" s="2026"/>
      <c r="U164" s="1550"/>
      <c r="V164" s="1995"/>
    </row>
    <row r="165" spans="1:29" s="80" customFormat="1" ht="25.5" customHeight="1" x14ac:dyDescent="0.2">
      <c r="A165" s="1561"/>
      <c r="B165" s="1641"/>
      <c r="C165" s="71" t="s">
        <v>217</v>
      </c>
      <c r="D165" s="171"/>
      <c r="E165" s="171"/>
      <c r="F165" s="748"/>
      <c r="G165" s="171"/>
      <c r="H165" s="171"/>
      <c r="I165" s="748"/>
      <c r="J165" s="2017"/>
      <c r="K165" s="159"/>
      <c r="L165" s="747"/>
      <c r="M165" s="749"/>
      <c r="N165" s="747"/>
      <c r="O165" s="101">
        <v>31.45</v>
      </c>
      <c r="P165" s="602">
        <f>O165*1.18</f>
        <v>37.110999999999997</v>
      </c>
      <c r="Q165" s="749"/>
      <c r="R165" s="747"/>
      <c r="S165" s="747"/>
      <c r="T165" s="2026"/>
      <c r="U165" s="1550"/>
      <c r="V165" s="1995"/>
    </row>
    <row r="166" spans="1:29" s="80" customFormat="1" ht="26.25" customHeight="1" x14ac:dyDescent="0.2">
      <c r="A166" s="1561"/>
      <c r="B166" s="1663"/>
      <c r="C166" s="385" t="s">
        <v>33</v>
      </c>
      <c r="D166" s="171">
        <v>981</v>
      </c>
      <c r="E166" s="171">
        <v>1029</v>
      </c>
      <c r="F166" s="104">
        <f>E166/D166</f>
        <v>1.0489296636085628</v>
      </c>
      <c r="G166" s="171">
        <v>1029</v>
      </c>
      <c r="H166" s="171">
        <v>1119.5</v>
      </c>
      <c r="I166" s="242">
        <f>H166/G166</f>
        <v>1.087949465500486</v>
      </c>
      <c r="J166" s="2018"/>
      <c r="K166" s="159">
        <f>H166</f>
        <v>1119.5</v>
      </c>
      <c r="L166" s="378">
        <v>1156.4000000000001</v>
      </c>
      <c r="M166" s="387">
        <f t="shared" si="2"/>
        <v>1.0329611433675749</v>
      </c>
      <c r="N166" s="378"/>
      <c r="O166" s="747">
        <v>1463.63</v>
      </c>
      <c r="P166" s="602">
        <f>O166*1.18</f>
        <v>1727.0834</v>
      </c>
      <c r="Q166" s="533"/>
      <c r="R166" s="101"/>
      <c r="S166" s="101"/>
      <c r="T166" s="2027"/>
      <c r="U166" s="1553"/>
      <c r="V166" s="1996"/>
    </row>
    <row r="167" spans="1:29" s="80" customFormat="1" ht="20.25" customHeight="1" x14ac:dyDescent="0.2">
      <c r="A167" s="1561"/>
      <c r="B167" s="1625">
        <v>7</v>
      </c>
      <c r="C167" s="253" t="s">
        <v>66</v>
      </c>
      <c r="D167" s="279"/>
      <c r="E167" s="279"/>
      <c r="F167" s="275"/>
      <c r="G167" s="279"/>
      <c r="H167" s="279"/>
      <c r="I167" s="275"/>
      <c r="J167" s="2016" t="s">
        <v>382</v>
      </c>
      <c r="K167" s="254"/>
      <c r="L167" s="2022"/>
      <c r="M167" s="2023"/>
      <c r="N167" s="2023"/>
      <c r="O167" s="2023"/>
      <c r="P167" s="2023"/>
      <c r="Q167" s="2023"/>
      <c r="R167" s="2023"/>
      <c r="S167" s="2024"/>
      <c r="T167" s="1560" t="s">
        <v>591</v>
      </c>
      <c r="U167" s="1560" t="s">
        <v>799</v>
      </c>
      <c r="V167" s="1994" t="s">
        <v>830</v>
      </c>
    </row>
    <row r="168" spans="1:29" s="80" customFormat="1" ht="21.75" hidden="1" customHeight="1" x14ac:dyDescent="0.2">
      <c r="A168" s="1561"/>
      <c r="B168" s="1641"/>
      <c r="C168" s="120" t="s">
        <v>32</v>
      </c>
      <c r="D168" s="162"/>
      <c r="E168" s="162"/>
      <c r="F168" s="75"/>
      <c r="G168" s="162"/>
      <c r="H168" s="162"/>
      <c r="I168" s="75"/>
      <c r="J168" s="2017"/>
      <c r="K168" s="378"/>
      <c r="L168" s="378"/>
      <c r="M168" s="378"/>
      <c r="N168" s="258"/>
      <c r="O168" s="258"/>
      <c r="P168" s="258"/>
      <c r="Q168" s="258"/>
      <c r="R168" s="258"/>
      <c r="S168" s="258"/>
      <c r="T168" s="1561"/>
      <c r="U168" s="1561"/>
      <c r="V168" s="1995"/>
    </row>
    <row r="169" spans="1:29" s="80" customFormat="1" ht="21.75" customHeight="1" x14ac:dyDescent="0.2">
      <c r="A169" s="1561"/>
      <c r="B169" s="1641"/>
      <c r="C169" s="71" t="s">
        <v>217</v>
      </c>
      <c r="D169" s="162">
        <v>15.4</v>
      </c>
      <c r="E169" s="162">
        <v>16.149999999999999</v>
      </c>
      <c r="F169" s="75">
        <f>E169/D169</f>
        <v>1.0487012987012987</v>
      </c>
      <c r="G169" s="162">
        <v>16.149999999999999</v>
      </c>
      <c r="H169" s="162">
        <v>17.52</v>
      </c>
      <c r="I169" s="75">
        <f>H169/G169</f>
        <v>1.0848297213622291</v>
      </c>
      <c r="J169" s="2017"/>
      <c r="K169" s="159">
        <f>H169</f>
        <v>17.52</v>
      </c>
      <c r="L169" s="378">
        <v>18.28</v>
      </c>
      <c r="M169" s="415">
        <f>L169/K169</f>
        <v>1.04337899543379</v>
      </c>
      <c r="N169" s="593">
        <f>L169</f>
        <v>18.28</v>
      </c>
      <c r="O169" s="55">
        <v>19</v>
      </c>
      <c r="P169" s="602">
        <f>O169*1.18</f>
        <v>22.419999999999998</v>
      </c>
      <c r="Q169" s="533">
        <f>O169/N169</f>
        <v>1.0393873085339167</v>
      </c>
      <c r="R169" s="107"/>
      <c r="S169" s="107"/>
      <c r="T169" s="1561"/>
      <c r="U169" s="1561"/>
      <c r="V169" s="1995"/>
    </row>
    <row r="170" spans="1:29" s="80" customFormat="1" ht="21.75" customHeight="1" x14ac:dyDescent="0.2">
      <c r="A170" s="1562"/>
      <c r="B170" s="1641"/>
      <c r="C170" s="71" t="s">
        <v>33</v>
      </c>
      <c r="D170" s="162">
        <v>1329.86</v>
      </c>
      <c r="E170" s="162">
        <v>1394.76</v>
      </c>
      <c r="F170" s="75">
        <f>E170/D170</f>
        <v>1.0488021295474712</v>
      </c>
      <c r="G170" s="162">
        <v>1182</v>
      </c>
      <c r="H170" s="162">
        <v>1286</v>
      </c>
      <c r="I170" s="75">
        <f>H170/G170</f>
        <v>1.0879864636209813</v>
      </c>
      <c r="J170" s="2018"/>
      <c r="K170" s="159">
        <f>H170</f>
        <v>1286</v>
      </c>
      <c r="L170" s="378">
        <v>1328.45</v>
      </c>
      <c r="M170" s="415">
        <f>L170/K170</f>
        <v>1.0330093312597202</v>
      </c>
      <c r="N170" s="593">
        <f>L170</f>
        <v>1328.45</v>
      </c>
      <c r="O170" s="593">
        <v>1375.5</v>
      </c>
      <c r="P170" s="602">
        <f>O170*1.18</f>
        <v>1623.09</v>
      </c>
      <c r="Q170" s="533">
        <f>O170/N170</f>
        <v>1.035417215551959</v>
      </c>
      <c r="R170" s="107"/>
      <c r="S170" s="107"/>
      <c r="T170" s="1562"/>
      <c r="U170" s="1562"/>
      <c r="V170" s="1995"/>
    </row>
    <row r="171" spans="1:29" ht="22.5" customHeight="1" x14ac:dyDescent="0.2">
      <c r="A171" s="1925" t="s">
        <v>692</v>
      </c>
      <c r="B171" s="1926"/>
      <c r="C171" s="1926"/>
      <c r="D171" s="1926"/>
      <c r="E171" s="1926"/>
      <c r="F171" s="1926"/>
      <c r="G171" s="1926"/>
      <c r="H171" s="1926"/>
      <c r="I171" s="1926"/>
      <c r="J171" s="1926"/>
      <c r="K171" s="1926"/>
      <c r="L171" s="1926"/>
      <c r="M171" s="1926"/>
      <c r="N171" s="1926"/>
      <c r="O171" s="1926"/>
      <c r="P171" s="1926"/>
      <c r="Q171" s="1926"/>
      <c r="R171" s="1926"/>
      <c r="S171" s="1926"/>
      <c r="T171" s="1926"/>
      <c r="U171" s="1926"/>
      <c r="V171" s="544"/>
      <c r="W171" s="544"/>
      <c r="X171" s="544"/>
      <c r="Y171" s="544"/>
      <c r="Z171" s="544"/>
      <c r="AA171" s="544"/>
      <c r="AB171" s="544"/>
      <c r="AC171" s="547"/>
    </row>
    <row r="172" spans="1:29" ht="22.5" customHeight="1" x14ac:dyDescent="0.2">
      <c r="A172" s="1927"/>
      <c r="B172" s="1928"/>
      <c r="C172" s="1928"/>
      <c r="D172" s="1928"/>
      <c r="E172" s="1928"/>
      <c r="F172" s="1928"/>
      <c r="G172" s="1928"/>
      <c r="H172" s="1928"/>
      <c r="I172" s="1928"/>
      <c r="J172" s="1928"/>
      <c r="K172" s="1928"/>
      <c r="L172" s="1928"/>
      <c r="M172" s="1928"/>
      <c r="N172" s="1928"/>
      <c r="O172" s="1928"/>
      <c r="P172" s="1928"/>
      <c r="Q172" s="1928"/>
      <c r="R172" s="1928"/>
      <c r="S172" s="1928"/>
      <c r="T172" s="1928"/>
      <c r="U172" s="1928"/>
      <c r="V172" s="545"/>
      <c r="W172" s="545"/>
      <c r="X172" s="545"/>
      <c r="Y172" s="545"/>
      <c r="Z172" s="545"/>
      <c r="AA172" s="545"/>
      <c r="AB172" s="545"/>
      <c r="AC172" s="548"/>
    </row>
    <row r="173" spans="1:29" ht="75.75" customHeight="1" x14ac:dyDescent="0.2">
      <c r="A173" s="1927"/>
      <c r="B173" s="1928"/>
      <c r="C173" s="1928"/>
      <c r="D173" s="1928"/>
      <c r="E173" s="1928"/>
      <c r="F173" s="1928"/>
      <c r="G173" s="1928"/>
      <c r="H173" s="1928"/>
      <c r="I173" s="1928"/>
      <c r="J173" s="1928"/>
      <c r="K173" s="1928"/>
      <c r="L173" s="1928"/>
      <c r="M173" s="1928"/>
      <c r="N173" s="1928"/>
      <c r="O173" s="1928"/>
      <c r="P173" s="1928"/>
      <c r="Q173" s="1928"/>
      <c r="R173" s="1928"/>
      <c r="S173" s="1928"/>
      <c r="T173" s="1928"/>
      <c r="U173" s="1928"/>
      <c r="V173" s="549"/>
      <c r="W173" s="549"/>
      <c r="X173" s="549"/>
      <c r="Y173" s="549"/>
      <c r="Z173" s="549"/>
      <c r="AA173" s="549"/>
      <c r="AB173" s="549"/>
      <c r="AC173" s="550"/>
    </row>
  </sheetData>
  <mergeCells count="65">
    <mergeCell ref="B6:B9"/>
    <mergeCell ref="B10:B27"/>
    <mergeCell ref="J37:J43"/>
    <mergeCell ref="T37:T43"/>
    <mergeCell ref="T6:T9"/>
    <mergeCell ref="T11:T20"/>
    <mergeCell ref="L25:S25"/>
    <mergeCell ref="L6:S6"/>
    <mergeCell ref="U167:U170"/>
    <mergeCell ref="L167:S167"/>
    <mergeCell ref="A171:U173"/>
    <mergeCell ref="L158:S158"/>
    <mergeCell ref="B167:B170"/>
    <mergeCell ref="A158:A170"/>
    <mergeCell ref="J158:J166"/>
    <mergeCell ref="J167:J170"/>
    <mergeCell ref="T167:T170"/>
    <mergeCell ref="T158:T166"/>
    <mergeCell ref="B158:B162"/>
    <mergeCell ref="B163:B166"/>
    <mergeCell ref="U158:U162"/>
    <mergeCell ref="U163:U166"/>
    <mergeCell ref="N163:S163"/>
    <mergeCell ref="N164:S164"/>
    <mergeCell ref="V158:V166"/>
    <mergeCell ref="V61:V157"/>
    <mergeCell ref="U37:U43"/>
    <mergeCell ref="L11:S11"/>
    <mergeCell ref="L14:S14"/>
    <mergeCell ref="L15:S15"/>
    <mergeCell ref="L28:S28"/>
    <mergeCell ref="L31:S31"/>
    <mergeCell ref="T21:T33"/>
    <mergeCell ref="J44:J50"/>
    <mergeCell ref="A6:A50"/>
    <mergeCell ref="B44:B50"/>
    <mergeCell ref="V34:V36"/>
    <mergeCell ref="L1:M1"/>
    <mergeCell ref="U6:U9"/>
    <mergeCell ref="U11:U20"/>
    <mergeCell ref="U21:U33"/>
    <mergeCell ref="K44:M50"/>
    <mergeCell ref="T44:T50"/>
    <mergeCell ref="U34:U36"/>
    <mergeCell ref="A2:S3"/>
    <mergeCell ref="J21:J33"/>
    <mergeCell ref="J6:J9"/>
    <mergeCell ref="J11:J20"/>
    <mergeCell ref="B37:B43"/>
    <mergeCell ref="B61:B157"/>
    <mergeCell ref="V167:V170"/>
    <mergeCell ref="B51:B60"/>
    <mergeCell ref="V6:V9"/>
    <mergeCell ref="V37:V43"/>
    <mergeCell ref="V10:V20"/>
    <mergeCell ref="V21:V33"/>
    <mergeCell ref="U58:U60"/>
    <mergeCell ref="V58:V60"/>
    <mergeCell ref="U51:U57"/>
    <mergeCell ref="V51:V57"/>
    <mergeCell ref="U44:U50"/>
    <mergeCell ref="L37:S37"/>
    <mergeCell ref="L21:S21"/>
    <mergeCell ref="L22:S22"/>
    <mergeCell ref="U61:U157"/>
  </mergeCells>
  <pageMargins left="0.15748031496062992" right="0.15748031496062992" top="0.27559055118110237" bottom="0.31496062992125984" header="0.15748031496062992" footer="0.23622047244094491"/>
  <pageSetup paperSize="9" scale="19" orientation="portrait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8"/>
  <sheetViews>
    <sheetView view="pageBreakPreview" zoomScale="68" zoomScaleNormal="60" zoomScaleSheetLayoutView="68" workbookViewId="0">
      <pane xSplit="18" ySplit="5" topLeftCell="S29" activePane="bottomRight" state="frozen"/>
      <selection pane="topRight" activeCell="S1" sqref="S1"/>
      <selection pane="bottomLeft" activeCell="A6" sqref="A6"/>
      <selection pane="bottomRight" activeCell="AD22" sqref="AD22:AK22"/>
    </sheetView>
  </sheetViews>
  <sheetFormatPr defaultRowHeight="20.25" x14ac:dyDescent="0.3"/>
  <cols>
    <col min="1" max="1" width="22.42578125" style="3" customWidth="1"/>
    <col min="2" max="2" width="6.42578125" style="2" customWidth="1"/>
    <col min="3" max="3" width="54.28515625" style="3" customWidth="1"/>
    <col min="4" max="4" width="11" style="3" hidden="1" customWidth="1"/>
    <col min="5" max="5" width="12.42578125" style="3" hidden="1" customWidth="1"/>
    <col min="6" max="6" width="0.28515625" style="3" hidden="1" customWidth="1"/>
    <col min="7" max="7" width="16" style="3" hidden="1" customWidth="1"/>
    <col min="8" max="8" width="11.140625" style="3" hidden="1" customWidth="1"/>
    <col min="9" max="9" width="16.42578125" style="3" hidden="1" customWidth="1"/>
    <col min="10" max="10" width="10.140625" style="3" hidden="1" customWidth="1"/>
    <col min="11" max="11" width="34.7109375" hidden="1" customWidth="1"/>
    <col min="12" max="12" width="41.5703125" style="4" hidden="1" customWidth="1"/>
    <col min="13" max="13" width="18.5703125" style="5" hidden="1" customWidth="1"/>
    <col min="14" max="14" width="13.140625" style="4" hidden="1" customWidth="1"/>
    <col min="15" max="15" width="39.7109375" hidden="1" customWidth="1"/>
    <col min="16" max="16" width="17.5703125" style="6" hidden="1" customWidth="1"/>
    <col min="17" max="17" width="11.85546875" style="6" hidden="1" customWidth="1"/>
    <col min="18" max="18" width="1.85546875" style="7" hidden="1" customWidth="1"/>
    <col min="19" max="19" width="1.85546875" style="6" hidden="1" customWidth="1"/>
    <col min="20" max="20" width="16.42578125" style="6" hidden="1" customWidth="1"/>
    <col min="21" max="21" width="17.7109375" style="6" hidden="1" customWidth="1"/>
    <col min="22" max="22" width="17.7109375" style="7" hidden="1" customWidth="1"/>
    <col min="23" max="24" width="16.85546875" style="7" hidden="1" customWidth="1"/>
    <col min="25" max="28" width="17.5703125" style="7" hidden="1" customWidth="1"/>
    <col min="29" max="29" width="35.140625" style="164" hidden="1" customWidth="1"/>
    <col min="30" max="32" width="17.5703125" style="7" hidden="1" customWidth="1"/>
    <col min="33" max="37" width="17.5703125" style="7" customWidth="1"/>
    <col min="38" max="38" width="35.140625" style="164" hidden="1" customWidth="1"/>
    <col min="39" max="40" width="17.7109375" style="164" customWidth="1"/>
    <col min="41" max="41" width="32.28515625" style="165" customWidth="1"/>
  </cols>
  <sheetData>
    <row r="1" spans="1:47" x14ac:dyDescent="0.3">
      <c r="A1" s="1"/>
      <c r="AC1" s="8"/>
      <c r="AL1" s="8" t="s">
        <v>660</v>
      </c>
      <c r="AM1" s="522"/>
      <c r="AN1" s="522"/>
      <c r="AO1" s="522" t="s">
        <v>667</v>
      </c>
      <c r="AP1" s="11"/>
      <c r="AQ1" s="11"/>
      <c r="AR1" s="11"/>
      <c r="AS1" s="11"/>
      <c r="AT1" s="11"/>
      <c r="AU1" s="11"/>
    </row>
    <row r="2" spans="1:47" ht="30.75" customHeight="1" x14ac:dyDescent="0.2">
      <c r="A2" s="1845" t="s">
        <v>691</v>
      </c>
      <c r="B2" s="1845"/>
      <c r="C2" s="1845"/>
      <c r="D2" s="1845"/>
      <c r="E2" s="1845"/>
      <c r="F2" s="1845"/>
      <c r="G2" s="1845"/>
      <c r="H2" s="1845"/>
      <c r="I2" s="1845"/>
      <c r="J2" s="1845"/>
      <c r="K2" s="1845"/>
      <c r="L2" s="1845"/>
      <c r="M2" s="1845"/>
      <c r="N2" s="1845"/>
      <c r="O2" s="1845"/>
      <c r="P2" s="1845"/>
      <c r="Q2" s="1845"/>
      <c r="R2" s="1845"/>
      <c r="S2" s="1845"/>
      <c r="T2" s="1845"/>
      <c r="U2" s="1845"/>
      <c r="V2" s="1845"/>
      <c r="W2" s="1845"/>
      <c r="X2" s="1845"/>
      <c r="Y2" s="1845"/>
      <c r="Z2" s="1845"/>
      <c r="AA2" s="1845"/>
      <c r="AB2" s="1845"/>
      <c r="AC2" s="1845"/>
      <c r="AD2" s="1845"/>
      <c r="AE2" s="1845"/>
      <c r="AF2" s="1845"/>
      <c r="AG2" s="1845"/>
      <c r="AH2" s="1845"/>
      <c r="AI2" s="1845"/>
      <c r="AJ2" s="1845"/>
      <c r="AK2" s="1845"/>
      <c r="AL2" s="1845"/>
      <c r="AM2" s="1845"/>
      <c r="AN2" s="1845"/>
      <c r="AO2" s="1845"/>
      <c r="AP2" s="11"/>
      <c r="AQ2" s="11"/>
      <c r="AR2" s="11"/>
      <c r="AS2" s="11"/>
      <c r="AT2" s="11"/>
      <c r="AU2" s="11"/>
    </row>
    <row r="3" spans="1:47" ht="67.5" customHeight="1" x14ac:dyDescent="0.2">
      <c r="A3" s="1845"/>
      <c r="B3" s="1845"/>
      <c r="C3" s="1845"/>
      <c r="D3" s="1845"/>
      <c r="E3" s="1845"/>
      <c r="F3" s="1845"/>
      <c r="G3" s="1845"/>
      <c r="H3" s="1845"/>
      <c r="I3" s="1845"/>
      <c r="J3" s="1845"/>
      <c r="K3" s="1845"/>
      <c r="L3" s="1845"/>
      <c r="M3" s="1845"/>
      <c r="N3" s="1845"/>
      <c r="O3" s="1845"/>
      <c r="P3" s="1845"/>
      <c r="Q3" s="1845"/>
      <c r="R3" s="1845"/>
      <c r="S3" s="1845"/>
      <c r="T3" s="1845"/>
      <c r="U3" s="1845"/>
      <c r="V3" s="1845"/>
      <c r="W3" s="1845"/>
      <c r="X3" s="1845"/>
      <c r="Y3" s="1845"/>
      <c r="Z3" s="1845"/>
      <c r="AA3" s="1845"/>
      <c r="AB3" s="1845"/>
      <c r="AC3" s="1845"/>
      <c r="AD3" s="1845"/>
      <c r="AE3" s="1845"/>
      <c r="AF3" s="1845"/>
      <c r="AG3" s="1845"/>
      <c r="AH3" s="1845"/>
      <c r="AI3" s="1845"/>
      <c r="AJ3" s="1845"/>
      <c r="AK3" s="1845"/>
      <c r="AL3" s="1845"/>
      <c r="AM3" s="1845"/>
      <c r="AN3" s="1845"/>
      <c r="AO3" s="1845"/>
      <c r="AP3" s="11"/>
      <c r="AQ3" s="11"/>
      <c r="AR3" s="11"/>
      <c r="AS3" s="11"/>
      <c r="AT3" s="11"/>
      <c r="AU3" s="11"/>
    </row>
    <row r="4" spans="1:47" ht="25.5" x14ac:dyDescent="0.2">
      <c r="A4" s="12"/>
      <c r="B4" s="13"/>
      <c r="C4" s="12"/>
      <c r="D4" s="12"/>
      <c r="E4" s="12"/>
      <c r="F4" s="12"/>
      <c r="G4" s="12"/>
      <c r="H4" s="14"/>
      <c r="I4" s="14"/>
      <c r="J4" s="14"/>
      <c r="K4" s="12"/>
      <c r="L4" s="12"/>
      <c r="M4" s="1838"/>
      <c r="N4" s="1838"/>
      <c r="O4" s="1838"/>
      <c r="AC4" s="15" t="s">
        <v>398</v>
      </c>
      <c r="AL4" s="15" t="s">
        <v>398</v>
      </c>
      <c r="AM4" s="15"/>
      <c r="AN4" s="15"/>
      <c r="AO4" s="15" t="s">
        <v>398</v>
      </c>
      <c r="AP4" s="11"/>
      <c r="AQ4" s="11"/>
      <c r="AR4" s="11"/>
      <c r="AS4" s="11"/>
      <c r="AT4" s="11"/>
      <c r="AU4" s="11"/>
    </row>
    <row r="5" spans="1:47" s="23" customFormat="1" ht="93.75" customHeight="1" x14ac:dyDescent="0.2">
      <c r="A5" s="191" t="s">
        <v>7</v>
      </c>
      <c r="B5" s="190" t="s">
        <v>8</v>
      </c>
      <c r="C5" s="21" t="s">
        <v>9</v>
      </c>
      <c r="D5" s="190"/>
      <c r="E5" s="190"/>
      <c r="F5" s="190"/>
      <c r="G5" s="190"/>
      <c r="H5" s="22"/>
      <c r="I5" s="190"/>
      <c r="J5" s="22"/>
      <c r="K5" s="22"/>
      <c r="L5" s="22"/>
      <c r="M5" s="190" t="s">
        <v>10</v>
      </c>
      <c r="N5" s="22"/>
      <c r="O5" s="181"/>
      <c r="P5" s="190" t="s">
        <v>11</v>
      </c>
      <c r="Q5" s="190" t="s">
        <v>12</v>
      </c>
      <c r="R5" s="190" t="s">
        <v>13</v>
      </c>
      <c r="S5" s="190" t="s">
        <v>14</v>
      </c>
      <c r="T5" s="190" t="s">
        <v>15</v>
      </c>
      <c r="U5" s="190" t="s">
        <v>16</v>
      </c>
      <c r="V5" s="190" t="s">
        <v>17</v>
      </c>
      <c r="W5" s="190" t="s">
        <v>18</v>
      </c>
      <c r="X5" s="190" t="s">
        <v>19</v>
      </c>
      <c r="Y5" s="190" t="s">
        <v>20</v>
      </c>
      <c r="Z5" s="190" t="s">
        <v>203</v>
      </c>
      <c r="AA5" s="190" t="s">
        <v>204</v>
      </c>
      <c r="AB5" s="190" t="s">
        <v>205</v>
      </c>
      <c r="AC5" s="21" t="s">
        <v>21</v>
      </c>
      <c r="AD5" s="351" t="s">
        <v>431</v>
      </c>
      <c r="AE5" s="351" t="s">
        <v>432</v>
      </c>
      <c r="AF5" s="351" t="s">
        <v>433</v>
      </c>
      <c r="AG5" s="351" t="s">
        <v>434</v>
      </c>
      <c r="AH5" s="351" t="s">
        <v>435</v>
      </c>
      <c r="AI5" s="525" t="s">
        <v>668</v>
      </c>
      <c r="AJ5" s="351" t="s">
        <v>436</v>
      </c>
      <c r="AK5" s="351" t="s">
        <v>437</v>
      </c>
      <c r="AL5" s="21" t="s">
        <v>687</v>
      </c>
      <c r="AM5" s="525" t="s">
        <v>672</v>
      </c>
      <c r="AN5" s="525" t="s">
        <v>673</v>
      </c>
      <c r="AO5" s="21" t="s">
        <v>688</v>
      </c>
      <c r="AP5" s="11"/>
      <c r="AQ5" s="11"/>
      <c r="AR5" s="11"/>
      <c r="AS5" s="11"/>
      <c r="AT5" s="11"/>
      <c r="AU5" s="11"/>
    </row>
    <row r="6" spans="1:47" s="224" customFormat="1" ht="24.75" customHeight="1" x14ac:dyDescent="0.2">
      <c r="A6" s="1560" t="s">
        <v>22</v>
      </c>
      <c r="B6" s="1560">
        <v>1</v>
      </c>
      <c r="C6" s="234" t="s">
        <v>407</v>
      </c>
      <c r="D6" s="235"/>
      <c r="E6" s="235"/>
      <c r="F6" s="235"/>
      <c r="G6" s="235"/>
      <c r="H6" s="236"/>
      <c r="I6" s="221"/>
      <c r="J6" s="219"/>
      <c r="K6" s="237" t="s">
        <v>37</v>
      </c>
      <c r="L6" s="237" t="s">
        <v>38</v>
      </c>
      <c r="M6" s="220"/>
      <c r="N6" s="222"/>
      <c r="O6" s="238" t="s">
        <v>39</v>
      </c>
      <c r="P6" s="220"/>
      <c r="Q6" s="239"/>
      <c r="R6" s="223"/>
      <c r="S6" s="239"/>
      <c r="T6" s="239"/>
      <c r="U6" s="239"/>
      <c r="V6" s="223"/>
      <c r="W6" s="1839"/>
      <c r="X6" s="1840"/>
      <c r="Y6" s="1840"/>
      <c r="Z6" s="1840"/>
      <c r="AA6" s="1840"/>
      <c r="AB6" s="1841"/>
      <c r="AC6" s="1574" t="s">
        <v>406</v>
      </c>
      <c r="AD6" s="1839"/>
      <c r="AE6" s="1840"/>
      <c r="AF6" s="1840"/>
      <c r="AG6" s="1840"/>
      <c r="AH6" s="1840"/>
      <c r="AI6" s="1840"/>
      <c r="AJ6" s="1840"/>
      <c r="AK6" s="1841"/>
      <c r="AL6" s="1574" t="s">
        <v>579</v>
      </c>
      <c r="AM6" s="2055"/>
      <c r="AN6" s="2056"/>
      <c r="AO6" s="1574" t="s">
        <v>802</v>
      </c>
    </row>
    <row r="7" spans="1:47" s="80" customFormat="1" ht="29.25" customHeight="1" x14ac:dyDescent="0.2">
      <c r="A7" s="1561"/>
      <c r="B7" s="1561"/>
      <c r="C7" s="71" t="s">
        <v>510</v>
      </c>
      <c r="D7" s="193"/>
      <c r="E7" s="100"/>
      <c r="F7" s="100"/>
      <c r="G7" s="101"/>
      <c r="H7" s="73"/>
      <c r="I7" s="101"/>
      <c r="J7" s="73"/>
      <c r="K7" s="193"/>
      <c r="L7" s="193"/>
      <c r="M7" s="102">
        <v>21.96</v>
      </c>
      <c r="N7" s="74"/>
      <c r="O7" s="103"/>
      <c r="P7" s="193">
        <v>21.9</v>
      </c>
      <c r="Q7" s="193">
        <v>23</v>
      </c>
      <c r="R7" s="75">
        <v>1.0502283105022832</v>
      </c>
      <c r="S7" s="193">
        <v>23</v>
      </c>
      <c r="T7" s="193">
        <v>23</v>
      </c>
      <c r="U7" s="193">
        <v>25</v>
      </c>
      <c r="V7" s="75">
        <f>U7/S7</f>
        <v>1.0869565217391304</v>
      </c>
      <c r="W7" s="159">
        <v>25</v>
      </c>
      <c r="X7" s="162">
        <v>26.1</v>
      </c>
      <c r="Y7" s="75">
        <f>X7/W7</f>
        <v>1.044</v>
      </c>
      <c r="Z7" s="162">
        <v>26.1</v>
      </c>
      <c r="AA7" s="162">
        <v>28.32</v>
      </c>
      <c r="AB7" s="75">
        <f>AA7/Z7</f>
        <v>1.0850574712643677</v>
      </c>
      <c r="AC7" s="1574"/>
      <c r="AD7" s="162">
        <f>AA7</f>
        <v>28.32</v>
      </c>
      <c r="AE7" s="162">
        <v>30.03</v>
      </c>
      <c r="AF7" s="354">
        <f>AE7/AD7</f>
        <v>1.0603813559322035</v>
      </c>
      <c r="AG7" s="162">
        <f>AE7</f>
        <v>30.03</v>
      </c>
      <c r="AH7" s="162">
        <v>31.68</v>
      </c>
      <c r="AI7" s="533">
        <f>AH7/AG7</f>
        <v>1.054945054945055</v>
      </c>
      <c r="AJ7" s="162">
        <f>AH7</f>
        <v>31.68</v>
      </c>
      <c r="AK7" s="162">
        <v>32.479999999999997</v>
      </c>
      <c r="AL7" s="1574"/>
      <c r="AM7" s="2016"/>
      <c r="AN7" s="1675"/>
      <c r="AO7" s="1574"/>
    </row>
    <row r="8" spans="1:47" s="80" customFormat="1" ht="30" customHeight="1" x14ac:dyDescent="0.2">
      <c r="A8" s="1561"/>
      <c r="B8" s="1561"/>
      <c r="C8" s="71" t="s">
        <v>511</v>
      </c>
      <c r="D8" s="193"/>
      <c r="E8" s="100"/>
      <c r="F8" s="100"/>
      <c r="G8" s="101"/>
      <c r="H8" s="73"/>
      <c r="I8" s="101"/>
      <c r="J8" s="73"/>
      <c r="K8" s="193"/>
      <c r="L8" s="193"/>
      <c r="M8" s="72">
        <v>40.1</v>
      </c>
      <c r="N8" s="101"/>
      <c r="O8" s="169"/>
      <c r="P8" s="101">
        <v>40.1</v>
      </c>
      <c r="Q8" s="101">
        <v>42.3</v>
      </c>
      <c r="R8" s="75">
        <v>1.054862842892768</v>
      </c>
      <c r="S8" s="101">
        <v>42.3</v>
      </c>
      <c r="T8" s="101">
        <v>42.3</v>
      </c>
      <c r="U8" s="101">
        <v>45.2</v>
      </c>
      <c r="V8" s="75">
        <f>U8/S8</f>
        <v>1.0685579196217496</v>
      </c>
      <c r="W8" s="159">
        <v>45.2</v>
      </c>
      <c r="X8" s="162">
        <v>47.4</v>
      </c>
      <c r="Y8" s="75">
        <f>X8/W8</f>
        <v>1.0486725663716814</v>
      </c>
      <c r="Z8" s="162">
        <v>47.4</v>
      </c>
      <c r="AA8" s="162">
        <v>51.44</v>
      </c>
      <c r="AB8" s="75">
        <f>AA8/Z8</f>
        <v>1.0852320675105485</v>
      </c>
      <c r="AC8" s="1574"/>
      <c r="AD8" s="162">
        <f>AA8</f>
        <v>51.44</v>
      </c>
      <c r="AE8" s="162">
        <v>54.52</v>
      </c>
      <c r="AF8" s="354">
        <f>AE8/AD8</f>
        <v>1.0598755832037325</v>
      </c>
      <c r="AG8" s="162">
        <f>AE8</f>
        <v>54.52</v>
      </c>
      <c r="AH8" s="162">
        <v>57.48</v>
      </c>
      <c r="AI8" s="533">
        <f>AH8/AG8</f>
        <v>1.0542920029347027</v>
      </c>
      <c r="AJ8" s="162">
        <f>AH8</f>
        <v>57.48</v>
      </c>
      <c r="AK8" s="162">
        <v>58.85</v>
      </c>
      <c r="AL8" s="1574"/>
      <c r="AM8" s="2018"/>
      <c r="AN8" s="2043"/>
      <c r="AO8" s="1574"/>
    </row>
    <row r="9" spans="1:47" s="233" customFormat="1" ht="21.75" hidden="1" customHeight="1" x14ac:dyDescent="0.2">
      <c r="A9" s="1561"/>
      <c r="B9" s="1865"/>
      <c r="C9" s="195" t="s">
        <v>400</v>
      </c>
      <c r="D9" s="426"/>
      <c r="E9" s="440"/>
      <c r="F9" s="440"/>
      <c r="G9" s="433"/>
      <c r="H9" s="432"/>
      <c r="I9" s="433"/>
      <c r="J9" s="432"/>
      <c r="K9" s="426"/>
      <c r="L9" s="426"/>
      <c r="M9" s="426"/>
      <c r="N9" s="434"/>
      <c r="O9" s="435"/>
      <c r="P9" s="426"/>
      <c r="Q9" s="426"/>
      <c r="R9" s="441"/>
      <c r="S9" s="196">
        <v>1237</v>
      </c>
      <c r="T9" s="442"/>
      <c r="U9" s="442"/>
      <c r="V9" s="197"/>
      <c r="W9" s="1847"/>
      <c r="X9" s="1848"/>
      <c r="Y9" s="1848"/>
      <c r="Z9" s="1848"/>
      <c r="AA9" s="1848"/>
      <c r="AB9" s="1849"/>
      <c r="AC9" s="1850" t="s">
        <v>402</v>
      </c>
      <c r="AD9" s="2087" t="s">
        <v>23</v>
      </c>
      <c r="AE9" s="2073"/>
      <c r="AF9" s="2073"/>
      <c r="AG9" s="2073"/>
      <c r="AH9" s="2073"/>
      <c r="AI9" s="2073"/>
      <c r="AJ9" s="2073"/>
      <c r="AK9" s="2073"/>
      <c r="AL9" s="1812"/>
      <c r="AM9" s="535"/>
      <c r="AN9" s="535"/>
      <c r="AO9" s="1812"/>
    </row>
    <row r="10" spans="1:47" s="80" customFormat="1" ht="31.5" hidden="1" customHeight="1" x14ac:dyDescent="0.2">
      <c r="A10" s="1561"/>
      <c r="B10" s="1866"/>
      <c r="C10" s="430" t="s">
        <v>56</v>
      </c>
      <c r="D10" s="196"/>
      <c r="E10" s="429"/>
      <c r="F10" s="429"/>
      <c r="G10" s="194"/>
      <c r="H10" s="218"/>
      <c r="I10" s="194"/>
      <c r="J10" s="218"/>
      <c r="K10" s="430"/>
      <c r="L10" s="196"/>
      <c r="M10" s="196"/>
      <c r="N10" s="423"/>
      <c r="O10" s="424"/>
      <c r="P10" s="196"/>
      <c r="Q10" s="196"/>
      <c r="R10" s="197"/>
      <c r="S10" s="196"/>
      <c r="T10" s="196"/>
      <c r="U10" s="196"/>
      <c r="V10" s="197"/>
      <c r="W10" s="1862"/>
      <c r="X10" s="1863"/>
      <c r="Y10" s="1863"/>
      <c r="Z10" s="1863"/>
      <c r="AA10" s="1863"/>
      <c r="AB10" s="1864"/>
      <c r="AC10" s="1851"/>
      <c r="AD10" s="2098"/>
      <c r="AE10" s="2074"/>
      <c r="AF10" s="2074"/>
      <c r="AG10" s="2074"/>
      <c r="AH10" s="2074"/>
      <c r="AI10" s="2074"/>
      <c r="AJ10" s="2074"/>
      <c r="AK10" s="2074"/>
      <c r="AL10" s="1812"/>
      <c r="AM10" s="535"/>
      <c r="AN10" s="535"/>
      <c r="AO10" s="1812"/>
    </row>
    <row r="11" spans="1:47" s="80" customFormat="1" ht="31.5" hidden="1" customHeight="1" x14ac:dyDescent="0.2">
      <c r="A11" s="1561"/>
      <c r="B11" s="1866"/>
      <c r="C11" s="195" t="s">
        <v>201</v>
      </c>
      <c r="D11" s="196"/>
      <c r="E11" s="429"/>
      <c r="F11" s="429"/>
      <c r="G11" s="194"/>
      <c r="H11" s="218"/>
      <c r="I11" s="194"/>
      <c r="J11" s="218"/>
      <c r="K11" s="430"/>
      <c r="L11" s="196"/>
      <c r="M11" s="196"/>
      <c r="N11" s="423"/>
      <c r="O11" s="424"/>
      <c r="P11" s="196"/>
      <c r="Q11" s="196"/>
      <c r="R11" s="197"/>
      <c r="S11" s="196"/>
      <c r="T11" s="196"/>
      <c r="U11" s="196"/>
      <c r="V11" s="197"/>
      <c r="W11" s="1862"/>
      <c r="X11" s="1863"/>
      <c r="Y11" s="1863"/>
      <c r="Z11" s="1863"/>
      <c r="AA11" s="1863"/>
      <c r="AB11" s="1864"/>
      <c r="AC11" s="1851"/>
      <c r="AD11" s="2098"/>
      <c r="AE11" s="2074"/>
      <c r="AF11" s="2074"/>
      <c r="AG11" s="2074"/>
      <c r="AH11" s="2074"/>
      <c r="AI11" s="2074"/>
      <c r="AJ11" s="2074"/>
      <c r="AK11" s="2074"/>
      <c r="AL11" s="1812"/>
      <c r="AM11" s="535"/>
      <c r="AN11" s="535"/>
      <c r="AO11" s="1812"/>
    </row>
    <row r="12" spans="1:47" s="80" customFormat="1" ht="31.5" hidden="1" customHeight="1" x14ac:dyDescent="0.2">
      <c r="A12" s="1561"/>
      <c r="B12" s="1866"/>
      <c r="C12" s="425" t="s">
        <v>510</v>
      </c>
      <c r="D12" s="196"/>
      <c r="E12" s="429"/>
      <c r="F12" s="429"/>
      <c r="G12" s="194"/>
      <c r="H12" s="218"/>
      <c r="I12" s="194"/>
      <c r="J12" s="218"/>
      <c r="K12" s="430"/>
      <c r="L12" s="196"/>
      <c r="M12" s="196"/>
      <c r="N12" s="423"/>
      <c r="O12" s="424"/>
      <c r="P12" s="196"/>
      <c r="Q12" s="196"/>
      <c r="R12" s="197"/>
      <c r="S12" s="196"/>
      <c r="T12" s="196"/>
      <c r="U12" s="196"/>
      <c r="V12" s="197"/>
      <c r="W12" s="399">
        <v>22.08</v>
      </c>
      <c r="X12" s="399">
        <v>23.22</v>
      </c>
      <c r="Y12" s="197">
        <f>X12/W12</f>
        <v>1.0516304347826086</v>
      </c>
      <c r="Z12" s="399">
        <v>23.22</v>
      </c>
      <c r="AA12" s="443">
        <v>25.19</v>
      </c>
      <c r="AB12" s="197">
        <f>AA12/Z12</f>
        <v>1.0848406546080966</v>
      </c>
      <c r="AC12" s="1851"/>
      <c r="AD12" s="2098"/>
      <c r="AE12" s="2074"/>
      <c r="AF12" s="2074"/>
      <c r="AG12" s="2074"/>
      <c r="AH12" s="2074"/>
      <c r="AI12" s="2074"/>
      <c r="AJ12" s="2074"/>
      <c r="AK12" s="2074"/>
      <c r="AL12" s="1812"/>
      <c r="AM12" s="535"/>
      <c r="AN12" s="535"/>
      <c r="AO12" s="1812"/>
    </row>
    <row r="13" spans="1:47" s="80" customFormat="1" ht="31.5" hidden="1" customHeight="1" x14ac:dyDescent="0.2">
      <c r="A13" s="1561"/>
      <c r="B13" s="1867"/>
      <c r="C13" s="425" t="s">
        <v>511</v>
      </c>
      <c r="D13" s="196"/>
      <c r="E13" s="429"/>
      <c r="F13" s="429"/>
      <c r="G13" s="194"/>
      <c r="H13" s="218"/>
      <c r="I13" s="194"/>
      <c r="J13" s="218"/>
      <c r="K13" s="430"/>
      <c r="L13" s="196"/>
      <c r="M13" s="196"/>
      <c r="N13" s="423"/>
      <c r="O13" s="424"/>
      <c r="P13" s="196"/>
      <c r="Q13" s="196"/>
      <c r="R13" s="197"/>
      <c r="S13" s="196"/>
      <c r="T13" s="196"/>
      <c r="U13" s="196"/>
      <c r="V13" s="197"/>
      <c r="W13" s="399">
        <v>31.97</v>
      </c>
      <c r="X13" s="399">
        <v>33.590000000000003</v>
      </c>
      <c r="Y13" s="197">
        <f>X13/W13</f>
        <v>1.0506725054738819</v>
      </c>
      <c r="Z13" s="399">
        <v>33.590000000000003</v>
      </c>
      <c r="AA13" s="443">
        <v>36.450000000000003</v>
      </c>
      <c r="AB13" s="197">
        <f>AA13/Z13</f>
        <v>1.085144388210777</v>
      </c>
      <c r="AC13" s="1852"/>
      <c r="AD13" s="2088"/>
      <c r="AE13" s="2075"/>
      <c r="AF13" s="2075"/>
      <c r="AG13" s="2075"/>
      <c r="AH13" s="2075"/>
      <c r="AI13" s="2075"/>
      <c r="AJ13" s="2075"/>
      <c r="AK13" s="2075"/>
      <c r="AL13" s="1812"/>
      <c r="AM13" s="535"/>
      <c r="AN13" s="535"/>
      <c r="AO13" s="1812"/>
    </row>
    <row r="14" spans="1:47" s="80" customFormat="1" ht="31.5" customHeight="1" x14ac:dyDescent="0.2">
      <c r="A14" s="1561"/>
      <c r="B14" s="1593"/>
      <c r="C14" s="472" t="s">
        <v>423</v>
      </c>
      <c r="D14" s="658"/>
      <c r="E14" s="677"/>
      <c r="F14" s="677"/>
      <c r="G14" s="678"/>
      <c r="H14" s="679"/>
      <c r="I14" s="678"/>
      <c r="J14" s="679"/>
      <c r="K14" s="658"/>
      <c r="L14" s="658"/>
      <c r="M14" s="658"/>
      <c r="N14" s="680"/>
      <c r="O14" s="681"/>
      <c r="P14" s="658"/>
      <c r="Q14" s="658"/>
      <c r="R14" s="652"/>
      <c r="S14" s="473">
        <v>1237</v>
      </c>
      <c r="T14" s="682"/>
      <c r="U14" s="682"/>
      <c r="V14" s="480"/>
      <c r="W14" s="1813"/>
      <c r="X14" s="1814"/>
      <c r="Y14" s="1814"/>
      <c r="Z14" s="1814"/>
      <c r="AA14" s="1814"/>
      <c r="AB14" s="1815"/>
      <c r="AC14" s="1816" t="s">
        <v>424</v>
      </c>
      <c r="AD14" s="2095"/>
      <c r="AE14" s="2096"/>
      <c r="AF14" s="2096"/>
      <c r="AG14" s="2096"/>
      <c r="AH14" s="2096"/>
      <c r="AI14" s="2096"/>
      <c r="AJ14" s="2096"/>
      <c r="AK14" s="2097"/>
      <c r="AL14" s="1816" t="s">
        <v>535</v>
      </c>
      <c r="AM14" s="2041"/>
      <c r="AN14" s="2042"/>
      <c r="AO14" s="1816" t="s">
        <v>821</v>
      </c>
    </row>
    <row r="15" spans="1:47" s="80" customFormat="1" ht="31.5" hidden="1" customHeight="1" x14ac:dyDescent="0.2">
      <c r="A15" s="1561"/>
      <c r="B15" s="1868"/>
      <c r="C15" s="683" t="s">
        <v>56</v>
      </c>
      <c r="D15" s="473"/>
      <c r="E15" s="684"/>
      <c r="F15" s="684"/>
      <c r="G15" s="475"/>
      <c r="H15" s="474"/>
      <c r="I15" s="475"/>
      <c r="J15" s="474"/>
      <c r="K15" s="683"/>
      <c r="L15" s="473"/>
      <c r="M15" s="473"/>
      <c r="N15" s="477"/>
      <c r="O15" s="685"/>
      <c r="P15" s="473"/>
      <c r="Q15" s="473"/>
      <c r="R15" s="480"/>
      <c r="S15" s="473"/>
      <c r="T15" s="473"/>
      <c r="U15" s="473"/>
      <c r="V15" s="480"/>
      <c r="W15" s="635"/>
      <c r="X15" s="635"/>
      <c r="Y15" s="480"/>
      <c r="Z15" s="635"/>
      <c r="AA15" s="480"/>
      <c r="AB15" s="480"/>
      <c r="AC15" s="1817"/>
      <c r="AD15" s="686"/>
      <c r="AE15" s="687"/>
      <c r="AF15" s="687"/>
      <c r="AG15" s="688"/>
      <c r="AH15" s="688"/>
      <c r="AI15" s="688"/>
      <c r="AJ15" s="688"/>
      <c r="AK15" s="688"/>
      <c r="AL15" s="1817"/>
      <c r="AM15" s="689"/>
      <c r="AN15" s="689"/>
      <c r="AO15" s="1817"/>
    </row>
    <row r="16" spans="1:47" s="80" customFormat="1" ht="31.5" hidden="1" customHeight="1" x14ac:dyDescent="0.2">
      <c r="A16" s="1561"/>
      <c r="B16" s="1868"/>
      <c r="C16" s="472" t="s">
        <v>201</v>
      </c>
      <c r="D16" s="473"/>
      <c r="E16" s="684"/>
      <c r="F16" s="684"/>
      <c r="G16" s="475"/>
      <c r="H16" s="474"/>
      <c r="I16" s="475"/>
      <c r="J16" s="474"/>
      <c r="K16" s="683"/>
      <c r="L16" s="473"/>
      <c r="M16" s="473"/>
      <c r="N16" s="477"/>
      <c r="O16" s="685"/>
      <c r="P16" s="473"/>
      <c r="Q16" s="473"/>
      <c r="R16" s="480"/>
      <c r="S16" s="473"/>
      <c r="T16" s="473"/>
      <c r="U16" s="473"/>
      <c r="V16" s="480"/>
      <c r="W16" s="1596"/>
      <c r="X16" s="1829"/>
      <c r="Y16" s="1829"/>
      <c r="Z16" s="1829"/>
      <c r="AA16" s="1829"/>
      <c r="AB16" s="1597"/>
      <c r="AC16" s="1817"/>
      <c r="AD16" s="1596"/>
      <c r="AE16" s="1829"/>
      <c r="AF16" s="1829"/>
      <c r="AG16" s="1829"/>
      <c r="AH16" s="1829"/>
      <c r="AI16" s="1829"/>
      <c r="AJ16" s="1829"/>
      <c r="AK16" s="1597"/>
      <c r="AL16" s="1817"/>
      <c r="AM16" s="689"/>
      <c r="AN16" s="689"/>
      <c r="AO16" s="1817"/>
    </row>
    <row r="17" spans="1:41" s="80" customFormat="1" ht="31.5" customHeight="1" x14ac:dyDescent="0.2">
      <c r="A17" s="1561"/>
      <c r="B17" s="1868"/>
      <c r="C17" s="644" t="s">
        <v>510</v>
      </c>
      <c r="D17" s="473"/>
      <c r="E17" s="684"/>
      <c r="F17" s="684"/>
      <c r="G17" s="475"/>
      <c r="H17" s="474"/>
      <c r="I17" s="475"/>
      <c r="J17" s="474"/>
      <c r="K17" s="683"/>
      <c r="L17" s="473"/>
      <c r="M17" s="473"/>
      <c r="N17" s="477"/>
      <c r="O17" s="685"/>
      <c r="P17" s="473"/>
      <c r="Q17" s="473"/>
      <c r="R17" s="480"/>
      <c r="S17" s="473"/>
      <c r="T17" s="473"/>
      <c r="U17" s="473"/>
      <c r="V17" s="480"/>
      <c r="W17" s="1596"/>
      <c r="X17" s="1829"/>
      <c r="Y17" s="1829"/>
      <c r="Z17" s="1597"/>
      <c r="AA17" s="637">
        <v>25.19</v>
      </c>
      <c r="AB17" s="480"/>
      <c r="AC17" s="1817"/>
      <c r="AD17" s="635">
        <f>AA17</f>
        <v>25.19</v>
      </c>
      <c r="AE17" s="637">
        <v>35.68</v>
      </c>
      <c r="AF17" s="480">
        <f>AE17/AD17</f>
        <v>1.4164350932909884</v>
      </c>
      <c r="AG17" s="637">
        <f>AE17</f>
        <v>35.68</v>
      </c>
      <c r="AH17" s="637">
        <v>39.85</v>
      </c>
      <c r="AI17" s="480">
        <f>AH17/AG17</f>
        <v>1.1168721973094171</v>
      </c>
      <c r="AJ17" s="690"/>
      <c r="AK17" s="690"/>
      <c r="AL17" s="1817"/>
      <c r="AM17" s="2039"/>
      <c r="AN17" s="1802"/>
      <c r="AO17" s="1817"/>
    </row>
    <row r="18" spans="1:41" s="80" customFormat="1" ht="31.5" customHeight="1" x14ac:dyDescent="0.2">
      <c r="A18" s="1561"/>
      <c r="B18" s="1869"/>
      <c r="C18" s="644" t="s">
        <v>511</v>
      </c>
      <c r="D18" s="473"/>
      <c r="E18" s="684"/>
      <c r="F18" s="684"/>
      <c r="G18" s="475"/>
      <c r="H18" s="474"/>
      <c r="I18" s="475"/>
      <c r="J18" s="474"/>
      <c r="K18" s="683"/>
      <c r="L18" s="473"/>
      <c r="M18" s="473"/>
      <c r="N18" s="477"/>
      <c r="O18" s="685"/>
      <c r="P18" s="473"/>
      <c r="Q18" s="473"/>
      <c r="R18" s="480"/>
      <c r="S18" s="473"/>
      <c r="T18" s="473"/>
      <c r="U18" s="473"/>
      <c r="V18" s="480"/>
      <c r="W18" s="1596"/>
      <c r="X18" s="1829"/>
      <c r="Y18" s="1829"/>
      <c r="Z18" s="1597"/>
      <c r="AA18" s="637">
        <v>36.450000000000003</v>
      </c>
      <c r="AB18" s="480"/>
      <c r="AC18" s="1818"/>
      <c r="AD18" s="635">
        <f>AA18</f>
        <v>36.450000000000003</v>
      </c>
      <c r="AE18" s="637">
        <v>51.63</v>
      </c>
      <c r="AF18" s="480">
        <f>AE18/AD18</f>
        <v>1.4164609053497943</v>
      </c>
      <c r="AG18" s="637">
        <f>AE18</f>
        <v>51.63</v>
      </c>
      <c r="AH18" s="637">
        <v>57.67</v>
      </c>
      <c r="AI18" s="480">
        <f>AH18/AG18</f>
        <v>1.1169862483052488</v>
      </c>
      <c r="AJ18" s="690"/>
      <c r="AK18" s="690"/>
      <c r="AL18" s="1818"/>
      <c r="AM18" s="2040"/>
      <c r="AN18" s="1803"/>
      <c r="AO18" s="1818"/>
    </row>
    <row r="19" spans="1:41" s="80" customFormat="1" ht="41.25" customHeight="1" x14ac:dyDescent="0.2">
      <c r="A19" s="1561"/>
      <c r="B19" s="1560">
        <v>2</v>
      </c>
      <c r="C19" s="44" t="s">
        <v>817</v>
      </c>
      <c r="D19" s="45"/>
      <c r="E19" s="665"/>
      <c r="F19" s="665"/>
      <c r="G19" s="666"/>
      <c r="H19" s="661"/>
      <c r="I19" s="666"/>
      <c r="J19" s="661"/>
      <c r="K19" s="660"/>
      <c r="L19" s="45"/>
      <c r="M19" s="45"/>
      <c r="N19" s="46"/>
      <c r="O19" s="667"/>
      <c r="P19" s="45"/>
      <c r="Q19" s="45"/>
      <c r="R19" s="47"/>
      <c r="S19" s="45"/>
      <c r="T19" s="45"/>
      <c r="U19" s="45"/>
      <c r="V19" s="47"/>
      <c r="W19" s="668"/>
      <c r="X19" s="669"/>
      <c r="Y19" s="669"/>
      <c r="Z19" s="669"/>
      <c r="AA19" s="670"/>
      <c r="AB19" s="671"/>
      <c r="AC19" s="157"/>
      <c r="AD19" s="668"/>
      <c r="AE19" s="670"/>
      <c r="AF19" s="672"/>
      <c r="AG19" s="670"/>
      <c r="AH19" s="670"/>
      <c r="AI19" s="672"/>
      <c r="AJ19" s="673"/>
      <c r="AK19" s="674"/>
      <c r="AL19" s="157"/>
      <c r="AM19" s="675"/>
      <c r="AN19" s="676"/>
      <c r="AO19" s="1819" t="s">
        <v>822</v>
      </c>
    </row>
    <row r="20" spans="1:41" s="80" customFormat="1" ht="31.5" customHeight="1" x14ac:dyDescent="0.2">
      <c r="A20" s="1561"/>
      <c r="B20" s="1563"/>
      <c r="C20" s="71" t="s">
        <v>510</v>
      </c>
      <c r="D20" s="629"/>
      <c r="E20" s="100"/>
      <c r="F20" s="100"/>
      <c r="G20" s="85"/>
      <c r="H20" s="73"/>
      <c r="I20" s="85"/>
      <c r="J20" s="73"/>
      <c r="K20" s="163"/>
      <c r="L20" s="629"/>
      <c r="M20" s="629"/>
      <c r="N20" s="74"/>
      <c r="O20" s="394"/>
      <c r="P20" s="629"/>
      <c r="Q20" s="629"/>
      <c r="R20" s="634"/>
      <c r="S20" s="629"/>
      <c r="T20" s="629"/>
      <c r="U20" s="629"/>
      <c r="V20" s="634"/>
      <c r="W20" s="627"/>
      <c r="X20" s="628"/>
      <c r="Y20" s="628"/>
      <c r="Z20" s="628"/>
      <c r="AA20" s="400"/>
      <c r="AB20" s="632"/>
      <c r="AC20" s="633"/>
      <c r="AD20" s="627"/>
      <c r="AE20" s="189"/>
      <c r="AF20" s="634"/>
      <c r="AG20" s="189">
        <v>35.68</v>
      </c>
      <c r="AH20" s="189">
        <v>39.85</v>
      </c>
      <c r="AI20" s="634">
        <f>AH20/AG20</f>
        <v>1.1168721973094171</v>
      </c>
      <c r="AJ20" s="663"/>
      <c r="AK20" s="664"/>
      <c r="AL20" s="633"/>
      <c r="AM20" s="630"/>
      <c r="AN20" s="631"/>
      <c r="AO20" s="1820"/>
    </row>
    <row r="21" spans="1:41" s="80" customFormat="1" ht="31.5" customHeight="1" x14ac:dyDescent="0.2">
      <c r="A21" s="1561"/>
      <c r="B21" s="1563"/>
      <c r="C21" s="71" t="s">
        <v>511</v>
      </c>
      <c r="D21" s="629"/>
      <c r="E21" s="100"/>
      <c r="F21" s="100"/>
      <c r="G21" s="85"/>
      <c r="H21" s="73"/>
      <c r="I21" s="85"/>
      <c r="J21" s="73"/>
      <c r="K21" s="163"/>
      <c r="L21" s="629"/>
      <c r="M21" s="629"/>
      <c r="N21" s="74"/>
      <c r="O21" s="394"/>
      <c r="P21" s="629"/>
      <c r="Q21" s="629"/>
      <c r="R21" s="634"/>
      <c r="S21" s="629"/>
      <c r="T21" s="629"/>
      <c r="U21" s="629"/>
      <c r="V21" s="634"/>
      <c r="W21" s="627"/>
      <c r="X21" s="628"/>
      <c r="Y21" s="628"/>
      <c r="Z21" s="628"/>
      <c r="AA21" s="400"/>
      <c r="AB21" s="632"/>
      <c r="AC21" s="633"/>
      <c r="AD21" s="627"/>
      <c r="AE21" s="189"/>
      <c r="AF21" s="634"/>
      <c r="AG21" s="189">
        <v>51.63</v>
      </c>
      <c r="AH21" s="189">
        <v>57.67</v>
      </c>
      <c r="AI21" s="634">
        <f>AH21/AG21</f>
        <v>1.1169862483052488</v>
      </c>
      <c r="AJ21" s="663"/>
      <c r="AK21" s="664"/>
      <c r="AL21" s="633"/>
      <c r="AM21" s="630"/>
      <c r="AN21" s="631"/>
      <c r="AO21" s="1821"/>
    </row>
    <row r="22" spans="1:41" s="80" customFormat="1" ht="132" customHeight="1" x14ac:dyDescent="0.2">
      <c r="A22" s="1561"/>
      <c r="B22" s="1560">
        <v>3</v>
      </c>
      <c r="C22" s="253" t="s">
        <v>27</v>
      </c>
      <c r="D22" s="254"/>
      <c r="E22" s="255"/>
      <c r="F22" s="255"/>
      <c r="G22" s="256"/>
      <c r="H22" s="257"/>
      <c r="I22" s="256"/>
      <c r="J22" s="257"/>
      <c r="K22" s="258"/>
      <c r="L22" s="254"/>
      <c r="M22" s="254"/>
      <c r="N22" s="259"/>
      <c r="O22" s="260"/>
      <c r="P22" s="254"/>
      <c r="Q22" s="254"/>
      <c r="R22" s="92"/>
      <c r="S22" s="254"/>
      <c r="T22" s="254"/>
      <c r="U22" s="254"/>
      <c r="V22" s="92"/>
      <c r="W22" s="2082"/>
      <c r="X22" s="2083"/>
      <c r="Y22" s="2083"/>
      <c r="Z22" s="2083"/>
      <c r="AA22" s="2083"/>
      <c r="AB22" s="2084"/>
      <c r="AC22" s="1809" t="s">
        <v>278</v>
      </c>
      <c r="AD22" s="2082"/>
      <c r="AE22" s="2083"/>
      <c r="AF22" s="2083"/>
      <c r="AG22" s="2083"/>
      <c r="AH22" s="2083"/>
      <c r="AI22" s="2083"/>
      <c r="AJ22" s="2083"/>
      <c r="AK22" s="2084"/>
      <c r="AL22" s="1789" t="s">
        <v>449</v>
      </c>
      <c r="AM22" s="2037"/>
      <c r="AN22" s="2038"/>
      <c r="AO22" s="1789" t="s">
        <v>449</v>
      </c>
    </row>
    <row r="23" spans="1:41" s="80" customFormat="1" ht="31.5" customHeight="1" x14ac:dyDescent="0.2">
      <c r="A23" s="1561"/>
      <c r="B23" s="1562"/>
      <c r="C23" s="71" t="s">
        <v>512</v>
      </c>
      <c r="D23" s="629"/>
      <c r="E23" s="100"/>
      <c r="F23" s="100"/>
      <c r="G23" s="85"/>
      <c r="H23" s="73"/>
      <c r="I23" s="85"/>
      <c r="J23" s="73"/>
      <c r="K23" s="163"/>
      <c r="L23" s="629"/>
      <c r="M23" s="629"/>
      <c r="N23" s="74"/>
      <c r="O23" s="394"/>
      <c r="P23" s="629"/>
      <c r="Q23" s="629"/>
      <c r="R23" s="634"/>
      <c r="S23" s="629"/>
      <c r="T23" s="629"/>
      <c r="U23" s="629"/>
      <c r="V23" s="634"/>
      <c r="W23" s="162"/>
      <c r="X23" s="162"/>
      <c r="Y23" s="634"/>
      <c r="Z23" s="162">
        <v>46.79</v>
      </c>
      <c r="AA23" s="189">
        <v>49.68</v>
      </c>
      <c r="AB23" s="634">
        <f>AA23/Z23</f>
        <v>1.0617653344731781</v>
      </c>
      <c r="AC23" s="1811"/>
      <c r="AD23" s="162">
        <f>AA23</f>
        <v>49.68</v>
      </c>
      <c r="AE23" s="189">
        <v>53.86</v>
      </c>
      <c r="AF23" s="634">
        <f>AE23/AD23</f>
        <v>1.0841384863123993</v>
      </c>
      <c r="AG23" s="189">
        <f>AE23</f>
        <v>53.86</v>
      </c>
      <c r="AH23" s="189">
        <v>57.92</v>
      </c>
      <c r="AI23" s="634">
        <f>AH23/AG23</f>
        <v>1.0753806164129225</v>
      </c>
      <c r="AJ23" s="189">
        <f>AH23</f>
        <v>57.92</v>
      </c>
      <c r="AK23" s="189">
        <v>59.4</v>
      </c>
      <c r="AL23" s="1789"/>
      <c r="AM23" s="1793"/>
      <c r="AN23" s="1797"/>
      <c r="AO23" s="1789"/>
    </row>
    <row r="24" spans="1:41" s="80" customFormat="1" ht="100.5" customHeight="1" x14ac:dyDescent="0.2">
      <c r="A24" s="1561"/>
      <c r="B24" s="1560">
        <v>4</v>
      </c>
      <c r="C24" s="243" t="s">
        <v>811</v>
      </c>
      <c r="D24" s="244"/>
      <c r="E24" s="245"/>
      <c r="F24" s="245"/>
      <c r="G24" s="246"/>
      <c r="H24" s="247"/>
      <c r="I24" s="246"/>
      <c r="J24" s="247"/>
      <c r="K24" s="248"/>
      <c r="L24" s="244"/>
      <c r="M24" s="244"/>
      <c r="N24" s="249"/>
      <c r="O24" s="250"/>
      <c r="P24" s="244"/>
      <c r="Q24" s="244"/>
      <c r="R24" s="251"/>
      <c r="S24" s="244"/>
      <c r="T24" s="244"/>
      <c r="U24" s="244"/>
      <c r="V24" s="251"/>
      <c r="W24" s="1786"/>
      <c r="X24" s="1787"/>
      <c r="Y24" s="1787"/>
      <c r="Z24" s="1787"/>
      <c r="AA24" s="1787"/>
      <c r="AB24" s="1788"/>
      <c r="AC24" s="1789" t="s">
        <v>277</v>
      </c>
      <c r="AD24" s="1786"/>
      <c r="AE24" s="1787"/>
      <c r="AF24" s="1787"/>
      <c r="AG24" s="1787"/>
      <c r="AH24" s="1787"/>
      <c r="AI24" s="1787"/>
      <c r="AJ24" s="1787"/>
      <c r="AK24" s="1788"/>
      <c r="AL24" s="1789" t="s">
        <v>509</v>
      </c>
      <c r="AM24" s="2065"/>
      <c r="AN24" s="2066"/>
      <c r="AO24" s="1819" t="s">
        <v>809</v>
      </c>
    </row>
    <row r="25" spans="1:41" s="80" customFormat="1" ht="31.5" customHeight="1" x14ac:dyDescent="0.2">
      <c r="A25" s="1561"/>
      <c r="B25" s="1562"/>
      <c r="C25" s="71" t="s">
        <v>510</v>
      </c>
      <c r="D25" s="241"/>
      <c r="E25" s="100"/>
      <c r="F25" s="100"/>
      <c r="G25" s="85"/>
      <c r="H25" s="73"/>
      <c r="I25" s="85"/>
      <c r="J25" s="73"/>
      <c r="K25" s="163"/>
      <c r="L25" s="241"/>
      <c r="M25" s="241"/>
      <c r="N25" s="74"/>
      <c r="O25" s="167"/>
      <c r="P25" s="241"/>
      <c r="Q25" s="241"/>
      <c r="R25" s="75"/>
      <c r="S25" s="241"/>
      <c r="T25" s="241"/>
      <c r="U25" s="241"/>
      <c r="V25" s="75"/>
      <c r="W25" s="162"/>
      <c r="X25" s="162"/>
      <c r="Y25" s="75"/>
      <c r="Z25" s="162">
        <v>24.21</v>
      </c>
      <c r="AA25" s="189">
        <v>26.11</v>
      </c>
      <c r="AB25" s="75">
        <f>AA25/Z25</f>
        <v>1.0784799669558034</v>
      </c>
      <c r="AC25" s="1789"/>
      <c r="AD25" s="162">
        <f>AA25</f>
        <v>26.11</v>
      </c>
      <c r="AE25" s="189">
        <v>27.2</v>
      </c>
      <c r="AF25" s="354">
        <f>AE25/AD25</f>
        <v>1.0417464572960551</v>
      </c>
      <c r="AG25" s="189">
        <f>AE25</f>
        <v>27.2</v>
      </c>
      <c r="AH25" s="189">
        <v>28.45</v>
      </c>
      <c r="AI25" s="542">
        <f>AH25/AG25</f>
        <v>1.0459558823529411</v>
      </c>
      <c r="AJ25" s="546"/>
      <c r="AK25" s="546"/>
      <c r="AL25" s="1789"/>
      <c r="AM25" s="1793"/>
      <c r="AN25" s="1797"/>
      <c r="AO25" s="1821"/>
    </row>
    <row r="26" spans="1:41" s="80" customFormat="1" ht="31.5" customHeight="1" x14ac:dyDescent="0.2">
      <c r="A26" s="1561"/>
      <c r="B26" s="1560">
        <v>5</v>
      </c>
      <c r="C26" s="297" t="s">
        <v>276</v>
      </c>
      <c r="D26" s="298"/>
      <c r="E26" s="299"/>
      <c r="F26" s="299"/>
      <c r="G26" s="300"/>
      <c r="H26" s="301"/>
      <c r="I26" s="300"/>
      <c r="J26" s="301"/>
      <c r="K26" s="302"/>
      <c r="L26" s="298"/>
      <c r="M26" s="298"/>
      <c r="N26" s="303"/>
      <c r="O26" s="304"/>
      <c r="P26" s="298"/>
      <c r="Q26" s="298"/>
      <c r="R26" s="305"/>
      <c r="S26" s="298"/>
      <c r="T26" s="298"/>
      <c r="U26" s="298"/>
      <c r="V26" s="305"/>
      <c r="W26" s="2076"/>
      <c r="X26" s="2077"/>
      <c r="Y26" s="2077"/>
      <c r="Z26" s="2077"/>
      <c r="AA26" s="2077"/>
      <c r="AB26" s="2078"/>
      <c r="AC26" s="1819" t="s">
        <v>283</v>
      </c>
      <c r="AD26" s="2076"/>
      <c r="AE26" s="2077"/>
      <c r="AF26" s="2077"/>
      <c r="AG26" s="2077"/>
      <c r="AH26" s="2077"/>
      <c r="AI26" s="2077"/>
      <c r="AJ26" s="2077"/>
      <c r="AK26" s="2078"/>
      <c r="AL26" s="1819" t="s">
        <v>607</v>
      </c>
      <c r="AM26" s="2045"/>
      <c r="AN26" s="2046"/>
      <c r="AO26" s="1819" t="s">
        <v>607</v>
      </c>
    </row>
    <row r="27" spans="1:41" s="80" customFormat="1" ht="31.5" customHeight="1" x14ac:dyDescent="0.2">
      <c r="A27" s="1561"/>
      <c r="B27" s="1562"/>
      <c r="C27" s="71" t="s">
        <v>511</v>
      </c>
      <c r="D27" s="293"/>
      <c r="E27" s="100"/>
      <c r="F27" s="100"/>
      <c r="G27" s="85"/>
      <c r="H27" s="73"/>
      <c r="I27" s="85"/>
      <c r="J27" s="73"/>
      <c r="K27" s="163"/>
      <c r="L27" s="293"/>
      <c r="M27" s="293"/>
      <c r="N27" s="74"/>
      <c r="O27" s="167"/>
      <c r="P27" s="293"/>
      <c r="Q27" s="293"/>
      <c r="R27" s="292"/>
      <c r="S27" s="293"/>
      <c r="T27" s="293"/>
      <c r="U27" s="293"/>
      <c r="V27" s="292"/>
      <c r="W27" s="162"/>
      <c r="X27" s="162"/>
      <c r="Y27" s="292"/>
      <c r="Z27" s="162">
        <v>28.5</v>
      </c>
      <c r="AA27" s="189">
        <v>30.92</v>
      </c>
      <c r="AB27" s="292">
        <f>AA27/Z27</f>
        <v>1.0849122807017544</v>
      </c>
      <c r="AC27" s="1821"/>
      <c r="AD27" s="162">
        <v>30.92</v>
      </c>
      <c r="AE27" s="189">
        <v>34.22</v>
      </c>
      <c r="AF27" s="354">
        <f>AE27/AD27</f>
        <v>1.1067270375161706</v>
      </c>
      <c r="AG27" s="189">
        <f>AE27</f>
        <v>34.22</v>
      </c>
      <c r="AH27" s="189">
        <v>35.619999999999997</v>
      </c>
      <c r="AI27" s="533">
        <f t="shared" ref="AI27:AI32" si="0">AH27/AG27</f>
        <v>1.0409117475160725</v>
      </c>
      <c r="AJ27" s="189">
        <v>35.619999999999997</v>
      </c>
      <c r="AK27" s="189">
        <v>36.799999999999997</v>
      </c>
      <c r="AL27" s="1821"/>
      <c r="AM27" s="2044"/>
      <c r="AN27" s="1783"/>
      <c r="AO27" s="1821"/>
    </row>
    <row r="28" spans="1:41" s="80" customFormat="1" ht="31.5" customHeight="1" x14ac:dyDescent="0.2">
      <c r="A28" s="1561"/>
      <c r="B28" s="1560">
        <v>6</v>
      </c>
      <c r="C28" s="219" t="s">
        <v>24</v>
      </c>
      <c r="D28" s="220"/>
      <c r="E28" s="401"/>
      <c r="F28" s="401"/>
      <c r="G28" s="221"/>
      <c r="H28" s="276"/>
      <c r="I28" s="221"/>
      <c r="J28" s="276"/>
      <c r="K28" s="277"/>
      <c r="L28" s="220"/>
      <c r="M28" s="220"/>
      <c r="N28" s="222"/>
      <c r="O28" s="402"/>
      <c r="P28" s="220"/>
      <c r="Q28" s="220"/>
      <c r="R28" s="223"/>
      <c r="S28" s="220"/>
      <c r="T28" s="220"/>
      <c r="U28" s="220"/>
      <c r="V28" s="223"/>
      <c r="W28" s="403"/>
      <c r="X28" s="404"/>
      <c r="Y28" s="405"/>
      <c r="Z28" s="404"/>
      <c r="AA28" s="406"/>
      <c r="AB28" s="407"/>
      <c r="AC28" s="397"/>
      <c r="AD28" s="403"/>
      <c r="AE28" s="406"/>
      <c r="AF28" s="405"/>
      <c r="AG28" s="406"/>
      <c r="AH28" s="406"/>
      <c r="AI28" s="406"/>
      <c r="AJ28" s="406"/>
      <c r="AK28" s="408"/>
      <c r="AL28" s="1819" t="s">
        <v>565</v>
      </c>
      <c r="AM28" s="2057"/>
      <c r="AN28" s="2058"/>
      <c r="AO28" s="1819" t="s">
        <v>690</v>
      </c>
    </row>
    <row r="29" spans="1:41" s="80" customFormat="1" ht="31.5" customHeight="1" x14ac:dyDescent="0.2">
      <c r="A29" s="1561"/>
      <c r="B29" s="1562"/>
      <c r="C29" s="71" t="s">
        <v>513</v>
      </c>
      <c r="D29" s="395"/>
      <c r="E29" s="100"/>
      <c r="F29" s="100"/>
      <c r="G29" s="85"/>
      <c r="H29" s="73"/>
      <c r="I29" s="85"/>
      <c r="J29" s="73"/>
      <c r="K29" s="163"/>
      <c r="L29" s="395"/>
      <c r="M29" s="395"/>
      <c r="N29" s="74"/>
      <c r="O29" s="394"/>
      <c r="P29" s="395"/>
      <c r="Q29" s="395"/>
      <c r="R29" s="396"/>
      <c r="S29" s="395"/>
      <c r="T29" s="395"/>
      <c r="U29" s="395"/>
      <c r="V29" s="396"/>
      <c r="W29" s="1590" t="s">
        <v>23</v>
      </c>
      <c r="X29" s="1591"/>
      <c r="Y29" s="1591"/>
      <c r="Z29" s="1591"/>
      <c r="AA29" s="1591"/>
      <c r="AB29" s="1592"/>
      <c r="AC29" s="397"/>
      <c r="AD29" s="162">
        <v>26.61</v>
      </c>
      <c r="AE29" s="162">
        <v>28.22</v>
      </c>
      <c r="AF29" s="396">
        <f>AE29/AD29</f>
        <v>1.0605035700864336</v>
      </c>
      <c r="AG29" s="162">
        <f>AE29</f>
        <v>28.22</v>
      </c>
      <c r="AH29" s="162">
        <v>29.55</v>
      </c>
      <c r="AI29" s="533">
        <f t="shared" si="0"/>
        <v>1.0471296952515947</v>
      </c>
      <c r="AJ29" s="1610"/>
      <c r="AK29" s="1612"/>
      <c r="AL29" s="1821"/>
      <c r="AM29" s="2044"/>
      <c r="AN29" s="1783"/>
      <c r="AO29" s="1821"/>
    </row>
    <row r="30" spans="1:41" s="217" customFormat="1" ht="27" customHeight="1" x14ac:dyDescent="0.3">
      <c r="A30" s="1560" t="s">
        <v>59</v>
      </c>
      <c r="B30" s="1625">
        <v>7</v>
      </c>
      <c r="C30" s="206" t="s">
        <v>60</v>
      </c>
      <c r="D30" s="207">
        <v>365</v>
      </c>
      <c r="E30" s="207">
        <v>418</v>
      </c>
      <c r="F30" s="207">
        <v>496</v>
      </c>
      <c r="G30" s="207">
        <v>574</v>
      </c>
      <c r="H30" s="208">
        <v>1.157258064516129</v>
      </c>
      <c r="I30" s="209">
        <v>564</v>
      </c>
      <c r="J30" s="208">
        <v>1.1370967741935485</v>
      </c>
      <c r="K30" s="210"/>
      <c r="L30" s="211"/>
      <c r="M30" s="212">
        <v>792</v>
      </c>
      <c r="N30" s="213"/>
      <c r="O30" s="214" t="s">
        <v>61</v>
      </c>
      <c r="P30" s="212">
        <v>792</v>
      </c>
      <c r="Q30" s="215">
        <v>840</v>
      </c>
      <c r="R30" s="216">
        <v>1.0606060606060606</v>
      </c>
      <c r="S30" s="215">
        <v>931</v>
      </c>
      <c r="T30" s="215"/>
      <c r="U30" s="215"/>
      <c r="V30" s="216"/>
      <c r="W30" s="1806"/>
      <c r="X30" s="1807"/>
      <c r="Y30" s="1807"/>
      <c r="Z30" s="1807"/>
      <c r="AA30" s="1807"/>
      <c r="AB30" s="1808"/>
      <c r="AC30" s="1809" t="s">
        <v>279</v>
      </c>
      <c r="AD30" s="1806"/>
      <c r="AE30" s="1807"/>
      <c r="AF30" s="1807"/>
      <c r="AG30" s="1807"/>
      <c r="AH30" s="1807"/>
      <c r="AI30" s="1807"/>
      <c r="AJ30" s="1807"/>
      <c r="AK30" s="1808"/>
      <c r="AL30" s="1809" t="s">
        <v>553</v>
      </c>
      <c r="AM30" s="2051"/>
      <c r="AN30" s="2052"/>
      <c r="AO30" s="1819" t="s">
        <v>801</v>
      </c>
    </row>
    <row r="31" spans="1:41" s="80" customFormat="1" ht="33" customHeight="1" x14ac:dyDescent="0.2">
      <c r="A31" s="1561"/>
      <c r="B31" s="1641"/>
      <c r="C31" s="71" t="s">
        <v>513</v>
      </c>
      <c r="D31" s="193"/>
      <c r="E31" s="193"/>
      <c r="F31" s="193"/>
      <c r="G31" s="193"/>
      <c r="H31" s="73"/>
      <c r="I31" s="85"/>
      <c r="J31" s="73"/>
      <c r="K31" s="193"/>
      <c r="L31" s="193"/>
      <c r="M31" s="155"/>
      <c r="N31" s="74"/>
      <c r="O31" s="119"/>
      <c r="P31" s="155">
        <v>19.13</v>
      </c>
      <c r="Q31" s="155">
        <v>20.2</v>
      </c>
      <c r="R31" s="75">
        <v>1.0559330893883951</v>
      </c>
      <c r="S31" s="155">
        <v>22.7</v>
      </c>
      <c r="T31" s="155">
        <v>22.7</v>
      </c>
      <c r="U31" s="155">
        <v>25.5</v>
      </c>
      <c r="V31" s="75">
        <f>U31/S31</f>
        <v>1.1233480176211454</v>
      </c>
      <c r="W31" s="171">
        <v>25.5</v>
      </c>
      <c r="X31" s="171">
        <v>26.75</v>
      </c>
      <c r="Y31" s="104">
        <f>X31/W31</f>
        <v>1.0490196078431373</v>
      </c>
      <c r="Z31" s="171">
        <v>26.75</v>
      </c>
      <c r="AA31" s="171">
        <v>29.02</v>
      </c>
      <c r="AB31" s="75">
        <f>AA31/Z31</f>
        <v>1.0848598130841121</v>
      </c>
      <c r="AC31" s="1810"/>
      <c r="AD31" s="171">
        <f>AA31</f>
        <v>29.02</v>
      </c>
      <c r="AE31" s="171">
        <v>30.27</v>
      </c>
      <c r="AF31" s="354">
        <f>AE31/AD31</f>
        <v>1.0430737422467264</v>
      </c>
      <c r="AG31" s="171">
        <f>AE31</f>
        <v>30.27</v>
      </c>
      <c r="AH31" s="171">
        <v>31.45</v>
      </c>
      <c r="AI31" s="533">
        <f t="shared" si="0"/>
        <v>1.0389824909150975</v>
      </c>
      <c r="AJ31" s="171">
        <f>AH31</f>
        <v>31.45</v>
      </c>
      <c r="AK31" s="171">
        <v>32.69</v>
      </c>
      <c r="AL31" s="1810"/>
      <c r="AM31" s="1853"/>
      <c r="AN31" s="2053"/>
      <c r="AO31" s="1810"/>
    </row>
    <row r="32" spans="1:41" s="80" customFormat="1" ht="27" customHeight="1" x14ac:dyDescent="0.2">
      <c r="A32" s="1561"/>
      <c r="B32" s="1641"/>
      <c r="C32" s="71" t="s">
        <v>514</v>
      </c>
      <c r="D32" s="193"/>
      <c r="E32" s="193"/>
      <c r="F32" s="193"/>
      <c r="G32" s="193"/>
      <c r="H32" s="73"/>
      <c r="I32" s="85"/>
      <c r="J32" s="73"/>
      <c r="K32" s="193"/>
      <c r="L32" s="193"/>
      <c r="M32" s="155"/>
      <c r="N32" s="74"/>
      <c r="O32" s="119"/>
      <c r="P32" s="155"/>
      <c r="Q32" s="155"/>
      <c r="R32" s="75"/>
      <c r="S32" s="155"/>
      <c r="T32" s="155"/>
      <c r="U32" s="155"/>
      <c r="V32" s="75"/>
      <c r="W32" s="171">
        <v>31.83</v>
      </c>
      <c r="X32" s="171">
        <v>32.92</v>
      </c>
      <c r="Y32" s="75">
        <f>X32/W32</f>
        <v>1.0342444234998431</v>
      </c>
      <c r="Z32" s="171">
        <v>32.92</v>
      </c>
      <c r="AA32" s="171">
        <v>35.72</v>
      </c>
      <c r="AB32" s="75">
        <f>AA32/Z32</f>
        <v>1.0850546780072903</v>
      </c>
      <c r="AC32" s="1811"/>
      <c r="AD32" s="171">
        <v>35.75</v>
      </c>
      <c r="AE32" s="171">
        <v>39.200000000000003</v>
      </c>
      <c r="AF32" s="354">
        <f>AE32/AD32</f>
        <v>1.0965034965034965</v>
      </c>
      <c r="AG32" s="171">
        <f>AE32</f>
        <v>39.200000000000003</v>
      </c>
      <c r="AH32" s="171">
        <v>40.729999999999997</v>
      </c>
      <c r="AI32" s="533">
        <f t="shared" si="0"/>
        <v>1.0390306122448978</v>
      </c>
      <c r="AJ32" s="171">
        <f>AH32</f>
        <v>40.729999999999997</v>
      </c>
      <c r="AK32" s="171">
        <v>42.32</v>
      </c>
      <c r="AL32" s="1811"/>
      <c r="AM32" s="1857"/>
      <c r="AN32" s="1805"/>
      <c r="AO32" s="1811"/>
    </row>
    <row r="33" spans="1:47" s="80" customFormat="1" ht="20.25" hidden="1" customHeight="1" x14ac:dyDescent="0.3">
      <c r="A33" s="1561"/>
      <c r="B33" s="192"/>
      <c r="C33" s="120" t="s">
        <v>66</v>
      </c>
      <c r="D33" s="193"/>
      <c r="E33" s="193"/>
      <c r="F33" s="193"/>
      <c r="G33" s="193"/>
      <c r="H33" s="73"/>
      <c r="I33" s="85"/>
      <c r="J33" s="73"/>
      <c r="K33" s="193"/>
      <c r="L33" s="193"/>
      <c r="M33" s="170"/>
      <c r="N33" s="74"/>
      <c r="O33" s="119"/>
      <c r="P33" s="172"/>
      <c r="Q33" s="172"/>
      <c r="R33" s="75"/>
      <c r="S33" s="172"/>
      <c r="T33" s="172"/>
      <c r="U33" s="172"/>
      <c r="V33" s="75"/>
      <c r="W33" s="168"/>
      <c r="X33" s="168"/>
      <c r="Y33" s="104"/>
      <c r="Z33" s="168"/>
      <c r="AA33" s="104"/>
      <c r="AB33" s="75" t="e">
        <f>AA33/Z33</f>
        <v>#DIV/0!</v>
      </c>
      <c r="AC33" s="104"/>
      <c r="AD33" s="168"/>
      <c r="AE33" s="355"/>
      <c r="AF33" s="354" t="e">
        <f>AE33/AD33</f>
        <v>#DIV/0!</v>
      </c>
      <c r="AG33" s="355"/>
      <c r="AH33" s="355"/>
      <c r="AI33" s="534"/>
      <c r="AJ33" s="355"/>
      <c r="AK33" s="355"/>
      <c r="AL33" s="355"/>
      <c r="AM33" s="534"/>
      <c r="AN33" s="534"/>
      <c r="AO33" s="534"/>
    </row>
    <row r="34" spans="1:47" s="80" customFormat="1" ht="20.25" hidden="1" customHeight="1" x14ac:dyDescent="0.3">
      <c r="A34" s="1561"/>
      <c r="B34" s="192"/>
      <c r="C34" s="71" t="s">
        <v>28</v>
      </c>
      <c r="D34" s="193"/>
      <c r="E34" s="193"/>
      <c r="F34" s="193"/>
      <c r="G34" s="193"/>
      <c r="H34" s="73"/>
      <c r="I34" s="85"/>
      <c r="J34" s="73"/>
      <c r="K34" s="193"/>
      <c r="L34" s="193"/>
      <c r="M34" s="170"/>
      <c r="N34" s="74"/>
      <c r="O34" s="119"/>
      <c r="P34" s="172"/>
      <c r="Q34" s="172"/>
      <c r="R34" s="75"/>
      <c r="S34" s="172"/>
      <c r="T34" s="172">
        <v>813</v>
      </c>
      <c r="U34" s="172">
        <v>895</v>
      </c>
      <c r="V34" s="75">
        <f>U34/T34</f>
        <v>1.1008610086100861</v>
      </c>
      <c r="W34" s="76"/>
      <c r="X34" s="76"/>
      <c r="Y34" s="75"/>
      <c r="Z34" s="76"/>
      <c r="AA34" s="75"/>
      <c r="AB34" s="75" t="e">
        <f>AA34/Z34</f>
        <v>#DIV/0!</v>
      </c>
      <c r="AC34" s="75"/>
      <c r="AD34" s="76"/>
      <c r="AE34" s="354"/>
      <c r="AF34" s="354" t="e">
        <f>AE34/AD34</f>
        <v>#DIV/0!</v>
      </c>
      <c r="AG34" s="354"/>
      <c r="AH34" s="354"/>
      <c r="AI34" s="533"/>
      <c r="AJ34" s="354"/>
      <c r="AK34" s="354"/>
      <c r="AL34" s="354"/>
      <c r="AM34" s="533"/>
      <c r="AN34" s="533"/>
      <c r="AO34" s="533"/>
    </row>
    <row r="35" spans="1:47" s="80" customFormat="1" ht="20.25" hidden="1" customHeight="1" x14ac:dyDescent="0.3">
      <c r="A35" s="1561"/>
      <c r="B35" s="192"/>
      <c r="C35" s="71" t="s">
        <v>63</v>
      </c>
      <c r="D35" s="193"/>
      <c r="E35" s="193"/>
      <c r="F35" s="193"/>
      <c r="G35" s="193"/>
      <c r="H35" s="73"/>
      <c r="I35" s="85"/>
      <c r="J35" s="73"/>
      <c r="K35" s="193"/>
      <c r="L35" s="193"/>
      <c r="M35" s="170"/>
      <c r="N35" s="74"/>
      <c r="O35" s="119"/>
      <c r="P35" s="172"/>
      <c r="Q35" s="172"/>
      <c r="R35" s="75"/>
      <c r="S35" s="172"/>
      <c r="T35" s="172">
        <v>1120</v>
      </c>
      <c r="U35" s="172">
        <v>1233</v>
      </c>
      <c r="V35" s="75">
        <f>U35/T35</f>
        <v>1.1008928571428571</v>
      </c>
      <c r="W35" s="76"/>
      <c r="X35" s="76"/>
      <c r="Y35" s="75"/>
      <c r="Z35" s="76"/>
      <c r="AA35" s="75"/>
      <c r="AB35" s="75" t="e">
        <f>AA35/Z35</f>
        <v>#DIV/0!</v>
      </c>
      <c r="AC35" s="75"/>
      <c r="AD35" s="76"/>
      <c r="AE35" s="354"/>
      <c r="AF35" s="354" t="e">
        <f>AE35/AD35</f>
        <v>#DIV/0!</v>
      </c>
      <c r="AG35" s="354"/>
      <c r="AH35" s="354"/>
      <c r="AI35" s="533"/>
      <c r="AJ35" s="354"/>
      <c r="AK35" s="354"/>
      <c r="AL35" s="354"/>
      <c r="AM35" s="533"/>
      <c r="AN35" s="533"/>
      <c r="AO35" s="533"/>
    </row>
    <row r="36" spans="1:47" s="205" customFormat="1" ht="40.5" x14ac:dyDescent="0.3">
      <c r="A36" s="1561"/>
      <c r="B36" s="1625">
        <v>8</v>
      </c>
      <c r="C36" s="199" t="s">
        <v>67</v>
      </c>
      <c r="D36" s="200"/>
      <c r="E36" s="200"/>
      <c r="F36" s="200"/>
      <c r="G36" s="200"/>
      <c r="H36" s="201"/>
      <c r="I36" s="202"/>
      <c r="J36" s="201"/>
      <c r="K36" s="200"/>
      <c r="L36" s="200"/>
      <c r="M36" s="203"/>
      <c r="N36" s="225"/>
      <c r="O36" s="226"/>
      <c r="P36" s="227"/>
      <c r="Q36" s="227"/>
      <c r="R36" s="204"/>
      <c r="S36" s="227"/>
      <c r="T36" s="227"/>
      <c r="U36" s="227"/>
      <c r="V36" s="204"/>
      <c r="W36" s="1825"/>
      <c r="X36" s="1826"/>
      <c r="Y36" s="1826"/>
      <c r="Z36" s="1826"/>
      <c r="AA36" s="1826"/>
      <c r="AB36" s="1827"/>
      <c r="AC36" s="1789" t="s">
        <v>280</v>
      </c>
      <c r="AD36" s="1825"/>
      <c r="AE36" s="1826"/>
      <c r="AF36" s="1826"/>
      <c r="AG36" s="1826"/>
      <c r="AH36" s="1826"/>
      <c r="AI36" s="1826"/>
      <c r="AJ36" s="1826"/>
      <c r="AK36" s="1827"/>
      <c r="AL36" s="1789" t="s">
        <v>590</v>
      </c>
      <c r="AM36" s="2049"/>
      <c r="AN36" s="2050"/>
      <c r="AO36" s="1789" t="s">
        <v>798</v>
      </c>
    </row>
    <row r="37" spans="1:47" s="80" customFormat="1" ht="33" customHeight="1" x14ac:dyDescent="0.3">
      <c r="A37" s="1561"/>
      <c r="B37" s="1663"/>
      <c r="C37" s="71" t="s">
        <v>515</v>
      </c>
      <c r="D37" s="193"/>
      <c r="E37" s="193"/>
      <c r="F37" s="193"/>
      <c r="G37" s="193"/>
      <c r="H37" s="73"/>
      <c r="I37" s="85"/>
      <c r="J37" s="73"/>
      <c r="K37" s="193"/>
      <c r="L37" s="193"/>
      <c r="M37" s="170"/>
      <c r="N37" s="74"/>
      <c r="O37" s="119"/>
      <c r="P37" s="172"/>
      <c r="Q37" s="172"/>
      <c r="R37" s="75"/>
      <c r="S37" s="172"/>
      <c r="T37" s="172">
        <v>14</v>
      </c>
      <c r="U37" s="172">
        <v>15.4</v>
      </c>
      <c r="V37" s="75">
        <f>U37/T37</f>
        <v>1.1000000000000001</v>
      </c>
      <c r="W37" s="162">
        <v>15.4</v>
      </c>
      <c r="X37" s="162">
        <v>16.149999999999999</v>
      </c>
      <c r="Y37" s="75">
        <f>X37/W37</f>
        <v>1.0487012987012987</v>
      </c>
      <c r="Z37" s="162">
        <v>16.149999999999999</v>
      </c>
      <c r="AA37" s="189">
        <v>17.52</v>
      </c>
      <c r="AB37" s="75">
        <f>AA37/Z37</f>
        <v>1.0848297213622291</v>
      </c>
      <c r="AC37" s="1789"/>
      <c r="AD37" s="162">
        <f>AA37</f>
        <v>17.52</v>
      </c>
      <c r="AE37" s="189">
        <v>18.28</v>
      </c>
      <c r="AF37" s="354">
        <f>AE37/AD37</f>
        <v>1.04337899543379</v>
      </c>
      <c r="AG37" s="189">
        <f>AE37</f>
        <v>18.28</v>
      </c>
      <c r="AH37" s="189">
        <v>19</v>
      </c>
      <c r="AI37" s="533">
        <f>AH37/AG37</f>
        <v>1.0393873085339167</v>
      </c>
      <c r="AJ37" s="546"/>
      <c r="AK37" s="546"/>
      <c r="AL37" s="1789"/>
      <c r="AM37" s="1793"/>
      <c r="AN37" s="1797"/>
      <c r="AO37" s="1789"/>
    </row>
    <row r="38" spans="1:47" s="80" customFormat="1" ht="33" customHeight="1" x14ac:dyDescent="0.3">
      <c r="A38" s="1561"/>
      <c r="B38" s="1625">
        <v>9</v>
      </c>
      <c r="C38" s="472" t="s">
        <v>610</v>
      </c>
      <c r="D38" s="473"/>
      <c r="E38" s="473"/>
      <c r="F38" s="473"/>
      <c r="G38" s="473"/>
      <c r="H38" s="474"/>
      <c r="I38" s="475"/>
      <c r="J38" s="474"/>
      <c r="K38" s="473"/>
      <c r="L38" s="473"/>
      <c r="M38" s="476"/>
      <c r="N38" s="477"/>
      <c r="O38" s="478"/>
      <c r="P38" s="479"/>
      <c r="Q38" s="479"/>
      <c r="R38" s="480"/>
      <c r="S38" s="479"/>
      <c r="T38" s="479"/>
      <c r="U38" s="479"/>
      <c r="V38" s="480"/>
      <c r="W38" s="481"/>
      <c r="X38" s="482"/>
      <c r="Y38" s="416"/>
      <c r="Z38" s="482"/>
      <c r="AA38" s="417"/>
      <c r="AB38" s="483"/>
      <c r="AC38" s="534"/>
      <c r="AD38" s="484"/>
      <c r="AE38" s="2047"/>
      <c r="AF38" s="2047"/>
      <c r="AG38" s="2047"/>
      <c r="AH38" s="2047"/>
      <c r="AI38" s="2047"/>
      <c r="AJ38" s="2047"/>
      <c r="AK38" s="2048"/>
      <c r="AL38" s="1819" t="s">
        <v>611</v>
      </c>
      <c r="AM38" s="2041"/>
      <c r="AN38" s="2042"/>
      <c r="AO38" s="1819" t="s">
        <v>797</v>
      </c>
    </row>
    <row r="39" spans="1:47" s="80" customFormat="1" ht="33" customHeight="1" x14ac:dyDescent="0.3">
      <c r="A39" s="1562"/>
      <c r="B39" s="1663"/>
      <c r="C39" s="71" t="s">
        <v>516</v>
      </c>
      <c r="D39" s="465"/>
      <c r="E39" s="465"/>
      <c r="F39" s="465"/>
      <c r="G39" s="465"/>
      <c r="H39" s="73"/>
      <c r="I39" s="85"/>
      <c r="J39" s="73"/>
      <c r="K39" s="465"/>
      <c r="L39" s="465"/>
      <c r="M39" s="170"/>
      <c r="N39" s="74"/>
      <c r="O39" s="464"/>
      <c r="P39" s="172"/>
      <c r="Q39" s="172"/>
      <c r="R39" s="466"/>
      <c r="S39" s="172"/>
      <c r="T39" s="172"/>
      <c r="U39" s="172"/>
      <c r="V39" s="466"/>
      <c r="W39" s="470"/>
      <c r="X39" s="471"/>
      <c r="Y39" s="467"/>
      <c r="Z39" s="471"/>
      <c r="AA39" s="400"/>
      <c r="AB39" s="468"/>
      <c r="AC39" s="469"/>
      <c r="AD39" s="162">
        <v>29.36</v>
      </c>
      <c r="AE39" s="189">
        <v>31.2</v>
      </c>
      <c r="AF39" s="466">
        <f>AE39/AD39</f>
        <v>1.0626702997275204</v>
      </c>
      <c r="AG39" s="189">
        <f>AE39</f>
        <v>31.2</v>
      </c>
      <c r="AH39" s="189">
        <v>32.4</v>
      </c>
      <c r="AI39" s="533">
        <f>AH39/AG39</f>
        <v>1.0384615384615385</v>
      </c>
      <c r="AJ39" s="533"/>
      <c r="AK39" s="533"/>
      <c r="AL39" s="1821"/>
      <c r="AM39" s="2044"/>
      <c r="AN39" s="1783"/>
      <c r="AO39" s="1821"/>
    </row>
    <row r="40" spans="1:47" s="198" customFormat="1" ht="25.5" customHeight="1" x14ac:dyDescent="0.2">
      <c r="A40" s="1574" t="s">
        <v>180</v>
      </c>
      <c r="B40" s="1625">
        <v>10</v>
      </c>
      <c r="C40" s="195" t="s">
        <v>181</v>
      </c>
      <c r="D40" s="196">
        <v>429</v>
      </c>
      <c r="E40" s="194">
        <v>504</v>
      </c>
      <c r="F40" s="228">
        <v>447</v>
      </c>
      <c r="G40" s="228">
        <v>548</v>
      </c>
      <c r="H40" s="218">
        <v>1.2259507829977629</v>
      </c>
      <c r="I40" s="228">
        <v>536</v>
      </c>
      <c r="J40" s="218">
        <v>1.1991051454138701</v>
      </c>
      <c r="K40" s="2079"/>
      <c r="L40" s="2079"/>
      <c r="M40" s="228">
        <v>726</v>
      </c>
      <c r="N40" s="229"/>
      <c r="O40" s="230" t="s">
        <v>182</v>
      </c>
      <c r="P40" s="228">
        <v>726</v>
      </c>
      <c r="Q40" s="228">
        <v>770</v>
      </c>
      <c r="R40" s="231">
        <v>1.0606060606060606</v>
      </c>
      <c r="S40" s="232">
        <v>813</v>
      </c>
      <c r="T40" s="232"/>
      <c r="U40" s="232"/>
      <c r="V40" s="197"/>
      <c r="W40" s="2067"/>
      <c r="X40" s="2068"/>
      <c r="Y40" s="2068"/>
      <c r="Z40" s="2068"/>
      <c r="AA40" s="2068"/>
      <c r="AB40" s="2069"/>
      <c r="AC40" s="1809" t="s">
        <v>281</v>
      </c>
      <c r="AD40" s="2070"/>
      <c r="AE40" s="2071"/>
      <c r="AF40" s="2071"/>
      <c r="AG40" s="2071"/>
      <c r="AH40" s="2071"/>
      <c r="AI40" s="2071"/>
      <c r="AJ40" s="2071"/>
      <c r="AK40" s="2072"/>
      <c r="AL40" s="1809" t="s">
        <v>463</v>
      </c>
      <c r="AM40" s="2059"/>
      <c r="AN40" s="2060"/>
      <c r="AO40" s="1809" t="s">
        <v>719</v>
      </c>
    </row>
    <row r="41" spans="1:47" s="80" customFormat="1" ht="35.25" customHeight="1" x14ac:dyDescent="0.2">
      <c r="A41" s="1574"/>
      <c r="B41" s="1663"/>
      <c r="C41" s="71" t="s">
        <v>516</v>
      </c>
      <c r="D41" s="193"/>
      <c r="E41" s="85"/>
      <c r="F41" s="85"/>
      <c r="G41" s="85"/>
      <c r="H41" s="73"/>
      <c r="I41" s="85"/>
      <c r="J41" s="73"/>
      <c r="K41" s="193"/>
      <c r="L41" s="193"/>
      <c r="M41" s="193"/>
      <c r="N41" s="74"/>
      <c r="O41" s="158"/>
      <c r="P41" s="193"/>
      <c r="Q41" s="193"/>
      <c r="R41" s="75"/>
      <c r="S41" s="193"/>
      <c r="T41" s="193"/>
      <c r="U41" s="193"/>
      <c r="V41" s="75"/>
      <c r="W41" s="162">
        <v>27.8</v>
      </c>
      <c r="X41" s="162">
        <v>29.28</v>
      </c>
      <c r="Y41" s="75">
        <f>X41/W41</f>
        <v>1.0532374100719424</v>
      </c>
      <c r="Z41" s="162">
        <v>29.28</v>
      </c>
      <c r="AA41" s="162">
        <v>31.77</v>
      </c>
      <c r="AB41" s="75">
        <f>AA41/Z41</f>
        <v>1.0850409836065573</v>
      </c>
      <c r="AC41" s="1811"/>
      <c r="AD41" s="162">
        <v>31.77</v>
      </c>
      <c r="AE41" s="162">
        <v>32.82</v>
      </c>
      <c r="AF41" s="379">
        <f>AE41/AD41</f>
        <v>1.0330500472143531</v>
      </c>
      <c r="AG41" s="162">
        <f>AE41</f>
        <v>32.82</v>
      </c>
      <c r="AH41" s="162">
        <v>33.94</v>
      </c>
      <c r="AI41" s="533">
        <f>AH41/AG41</f>
        <v>1.0341255332114563</v>
      </c>
      <c r="AJ41" s="546"/>
      <c r="AK41" s="546"/>
      <c r="AL41" s="1811"/>
      <c r="AM41" s="1793"/>
      <c r="AN41" s="1797"/>
      <c r="AO41" s="1811"/>
    </row>
    <row r="42" spans="1:47" s="233" customFormat="1" ht="24.75" hidden="1" customHeight="1" x14ac:dyDescent="0.2">
      <c r="A42" s="1560" t="s">
        <v>167</v>
      </c>
      <c r="B42" s="2085"/>
      <c r="C42" s="444" t="s">
        <v>168</v>
      </c>
      <c r="D42" s="413"/>
      <c r="E42" s="445"/>
      <c r="F42" s="445"/>
      <c r="G42" s="445"/>
      <c r="H42" s="446"/>
      <c r="I42" s="445"/>
      <c r="J42" s="446"/>
      <c r="K42" s="413"/>
      <c r="L42" s="413"/>
      <c r="M42" s="413"/>
      <c r="N42" s="447"/>
      <c r="O42" s="413"/>
      <c r="P42" s="413"/>
      <c r="Q42" s="413"/>
      <c r="R42" s="448"/>
      <c r="S42" s="413"/>
      <c r="T42" s="196"/>
      <c r="U42" s="196"/>
      <c r="V42" s="197"/>
      <c r="W42" s="2067"/>
      <c r="X42" s="2068"/>
      <c r="Y42" s="2068"/>
      <c r="Z42" s="2068"/>
      <c r="AA42" s="2068"/>
      <c r="AB42" s="2069"/>
      <c r="AC42" s="2080" t="s">
        <v>282</v>
      </c>
      <c r="AD42" s="2087" t="s">
        <v>23</v>
      </c>
      <c r="AE42" s="2073"/>
      <c r="AF42" s="2073"/>
      <c r="AG42" s="1812"/>
      <c r="AH42" s="1812"/>
      <c r="AI42" s="1812"/>
      <c r="AJ42" s="1812"/>
      <c r="AK42" s="1812"/>
      <c r="AL42" s="449"/>
      <c r="AM42" s="449"/>
      <c r="AN42" s="449"/>
      <c r="AO42" s="449"/>
    </row>
    <row r="43" spans="1:47" s="80" customFormat="1" ht="31.5" hidden="1" customHeight="1" x14ac:dyDescent="0.2">
      <c r="A43" s="1561"/>
      <c r="B43" s="2086"/>
      <c r="C43" s="450" t="s">
        <v>516</v>
      </c>
      <c r="D43" s="413"/>
      <c r="E43" s="445"/>
      <c r="F43" s="445"/>
      <c r="G43" s="445"/>
      <c r="H43" s="446"/>
      <c r="I43" s="445"/>
      <c r="J43" s="446"/>
      <c r="K43" s="413"/>
      <c r="L43" s="413"/>
      <c r="M43" s="413"/>
      <c r="N43" s="447"/>
      <c r="O43" s="413"/>
      <c r="P43" s="413"/>
      <c r="Q43" s="413"/>
      <c r="R43" s="448"/>
      <c r="S43" s="413"/>
      <c r="T43" s="196"/>
      <c r="U43" s="196"/>
      <c r="V43" s="197"/>
      <c r="W43" s="398"/>
      <c r="X43" s="398">
        <v>20.37</v>
      </c>
      <c r="Y43" s="197"/>
      <c r="Z43" s="398">
        <v>20.37</v>
      </c>
      <c r="AA43" s="443">
        <v>22.1</v>
      </c>
      <c r="AB43" s="197">
        <f>AA43/Z43</f>
        <v>1.0849288168875797</v>
      </c>
      <c r="AC43" s="2081"/>
      <c r="AD43" s="2088"/>
      <c r="AE43" s="2075"/>
      <c r="AF43" s="2075"/>
      <c r="AG43" s="1812"/>
      <c r="AH43" s="1812"/>
      <c r="AI43" s="1812"/>
      <c r="AJ43" s="1812"/>
      <c r="AK43" s="1812"/>
      <c r="AL43" s="451"/>
      <c r="AM43" s="451"/>
      <c r="AN43" s="451"/>
      <c r="AO43" s="451"/>
    </row>
    <row r="44" spans="1:47" s="319" customFormat="1" ht="24.75" customHeight="1" x14ac:dyDescent="0.2">
      <c r="A44" s="1561"/>
      <c r="B44" s="1625">
        <v>11</v>
      </c>
      <c r="C44" s="389" t="s">
        <v>202</v>
      </c>
      <c r="D44" s="312"/>
      <c r="E44" s="313"/>
      <c r="F44" s="313"/>
      <c r="G44" s="313"/>
      <c r="H44" s="314"/>
      <c r="I44" s="313"/>
      <c r="J44" s="314"/>
      <c r="K44" s="312"/>
      <c r="L44" s="312"/>
      <c r="M44" s="312"/>
      <c r="N44" s="315"/>
      <c r="O44" s="312"/>
      <c r="P44" s="312"/>
      <c r="Q44" s="312"/>
      <c r="R44" s="316"/>
      <c r="S44" s="312"/>
      <c r="T44" s="317"/>
      <c r="U44" s="317"/>
      <c r="V44" s="318"/>
      <c r="W44" s="2092"/>
      <c r="X44" s="2093"/>
      <c r="Y44" s="2093"/>
      <c r="Z44" s="2093"/>
      <c r="AA44" s="2093"/>
      <c r="AB44" s="2094"/>
      <c r="AC44" s="2054" t="s">
        <v>297</v>
      </c>
      <c r="AD44" s="2089"/>
      <c r="AE44" s="2090"/>
      <c r="AF44" s="2090"/>
      <c r="AG44" s="2090"/>
      <c r="AH44" s="2090"/>
      <c r="AI44" s="2090"/>
      <c r="AJ44" s="2090"/>
      <c r="AK44" s="2091"/>
      <c r="AL44" s="2054" t="s">
        <v>501</v>
      </c>
      <c r="AM44" s="2063"/>
      <c r="AN44" s="2064"/>
      <c r="AO44" s="2054" t="s">
        <v>775</v>
      </c>
    </row>
    <row r="45" spans="1:47" s="80" customFormat="1" ht="30.75" customHeight="1" x14ac:dyDescent="0.2">
      <c r="A45" s="1562"/>
      <c r="B45" s="1663"/>
      <c r="C45" s="392" t="s">
        <v>517</v>
      </c>
      <c r="D45" s="174"/>
      <c r="E45" s="175"/>
      <c r="F45" s="175"/>
      <c r="G45" s="175"/>
      <c r="H45" s="176"/>
      <c r="I45" s="175"/>
      <c r="J45" s="176"/>
      <c r="K45" s="174"/>
      <c r="L45" s="174"/>
      <c r="M45" s="174"/>
      <c r="N45" s="177"/>
      <c r="O45" s="174"/>
      <c r="P45" s="174"/>
      <c r="Q45" s="174"/>
      <c r="R45" s="178"/>
      <c r="S45" s="174"/>
      <c r="T45" s="193"/>
      <c r="U45" s="193"/>
      <c r="V45" s="75"/>
      <c r="W45" s="76"/>
      <c r="X45" s="179"/>
      <c r="Y45" s="75"/>
      <c r="Z45" s="390">
        <v>24.26</v>
      </c>
      <c r="AA45" s="391">
        <v>26.03</v>
      </c>
      <c r="AB45" s="379">
        <f>AA45/Z45</f>
        <v>1.0729596042868921</v>
      </c>
      <c r="AC45" s="2054"/>
      <c r="AD45" s="391">
        <f>AA45</f>
        <v>26.03</v>
      </c>
      <c r="AE45" s="391">
        <v>26.89</v>
      </c>
      <c r="AF45" s="582">
        <f>AE45/AD45</f>
        <v>1.0330388013830196</v>
      </c>
      <c r="AG45" s="272">
        <v>26.89</v>
      </c>
      <c r="AH45" s="272">
        <v>27.8</v>
      </c>
      <c r="AI45" s="582">
        <f>AH45/AG45</f>
        <v>1.0338415767943474</v>
      </c>
      <c r="AJ45" s="589"/>
      <c r="AK45" s="589"/>
      <c r="AL45" s="2054"/>
      <c r="AM45" s="2061"/>
      <c r="AN45" s="2062"/>
      <c r="AO45" s="2054"/>
    </row>
    <row r="46" spans="1:47" s="80" customFormat="1" ht="22.5" customHeight="1" x14ac:dyDescent="0.2">
      <c r="A46" s="1927" t="s">
        <v>689</v>
      </c>
      <c r="B46" s="1928"/>
      <c r="C46" s="1928"/>
      <c r="D46" s="1928"/>
      <c r="E46" s="1928"/>
      <c r="F46" s="1928"/>
      <c r="G46" s="1928"/>
      <c r="H46" s="1928"/>
      <c r="I46" s="1928"/>
      <c r="J46" s="1928"/>
      <c r="K46" s="1928"/>
      <c r="L46" s="1928"/>
      <c r="M46" s="1928"/>
      <c r="N46" s="1928"/>
      <c r="O46" s="1928"/>
      <c r="P46" s="1928"/>
      <c r="Q46" s="1928"/>
      <c r="R46" s="1928"/>
      <c r="S46" s="1928"/>
      <c r="T46" s="1928"/>
      <c r="U46" s="1928"/>
      <c r="V46" s="1928"/>
      <c r="W46" s="1928"/>
      <c r="X46" s="1928"/>
      <c r="Y46" s="1928"/>
      <c r="Z46" s="1928"/>
      <c r="AA46" s="1928"/>
      <c r="AB46" s="1928"/>
      <c r="AC46" s="1928"/>
      <c r="AD46" s="1928"/>
      <c r="AE46" s="1928"/>
      <c r="AF46" s="1928"/>
      <c r="AG46" s="1928"/>
      <c r="AH46" s="1928"/>
      <c r="AI46" s="1928"/>
      <c r="AJ46" s="1928"/>
      <c r="AK46" s="1928"/>
      <c r="AL46" s="1928"/>
      <c r="AM46" s="1928"/>
      <c r="AN46" s="1928"/>
      <c r="AO46" s="1928"/>
      <c r="AP46" s="529"/>
      <c r="AQ46" s="529"/>
      <c r="AR46" s="529"/>
      <c r="AS46" s="529"/>
      <c r="AT46" s="529"/>
    </row>
    <row r="47" spans="1:47" ht="22.5" x14ac:dyDescent="0.2">
      <c r="A47" s="1927"/>
      <c r="B47" s="1928"/>
      <c r="C47" s="1928"/>
      <c r="D47" s="1928"/>
      <c r="E47" s="1928"/>
      <c r="F47" s="1928"/>
      <c r="G47" s="1928"/>
      <c r="H47" s="1928"/>
      <c r="I47" s="1928"/>
      <c r="J47" s="1928"/>
      <c r="K47" s="1928"/>
      <c r="L47" s="1928"/>
      <c r="M47" s="1928"/>
      <c r="N47" s="1928"/>
      <c r="O47" s="1928"/>
      <c r="P47" s="1928"/>
      <c r="Q47" s="1928"/>
      <c r="R47" s="1928"/>
      <c r="S47" s="1928"/>
      <c r="T47" s="1928"/>
      <c r="U47" s="1928"/>
      <c r="V47" s="1928"/>
      <c r="W47" s="1928"/>
      <c r="X47" s="1928"/>
      <c r="Y47" s="1928"/>
      <c r="Z47" s="1928"/>
      <c r="AA47" s="1928"/>
      <c r="AB47" s="1928"/>
      <c r="AC47" s="1928"/>
      <c r="AD47" s="1928"/>
      <c r="AE47" s="1928"/>
      <c r="AF47" s="1928"/>
      <c r="AG47" s="1928"/>
      <c r="AH47" s="1928"/>
      <c r="AI47" s="1928"/>
      <c r="AJ47" s="1928"/>
      <c r="AK47" s="1928"/>
      <c r="AL47" s="1928"/>
      <c r="AM47" s="1928"/>
      <c r="AN47" s="1928"/>
      <c r="AO47" s="1928"/>
      <c r="AP47" s="529"/>
      <c r="AQ47" s="529"/>
      <c r="AR47" s="529"/>
      <c r="AS47" s="529"/>
      <c r="AT47" s="529"/>
      <c r="AU47" s="11"/>
    </row>
    <row r="48" spans="1:47" ht="75.75" customHeight="1" x14ac:dyDescent="0.2">
      <c r="A48" s="1927"/>
      <c r="B48" s="1928"/>
      <c r="C48" s="1928"/>
      <c r="D48" s="1928"/>
      <c r="E48" s="1928"/>
      <c r="F48" s="1928"/>
      <c r="G48" s="1928"/>
      <c r="H48" s="1928"/>
      <c r="I48" s="1928"/>
      <c r="J48" s="1928"/>
      <c r="K48" s="1928"/>
      <c r="L48" s="1928"/>
      <c r="M48" s="1928"/>
      <c r="N48" s="1928"/>
      <c r="O48" s="1928"/>
      <c r="P48" s="1928"/>
      <c r="Q48" s="1928"/>
      <c r="R48" s="1928"/>
      <c r="S48" s="1928"/>
      <c r="T48" s="1928"/>
      <c r="U48" s="1928"/>
      <c r="V48" s="1928"/>
      <c r="W48" s="1928"/>
      <c r="X48" s="1928"/>
      <c r="Y48" s="1928"/>
      <c r="Z48" s="1928"/>
      <c r="AA48" s="1928"/>
      <c r="AB48" s="1928"/>
      <c r="AC48" s="1928"/>
      <c r="AD48" s="1928"/>
      <c r="AE48" s="1928"/>
      <c r="AF48" s="1928"/>
      <c r="AG48" s="1928"/>
      <c r="AH48" s="1928"/>
      <c r="AI48" s="1928"/>
      <c r="AJ48" s="1928"/>
      <c r="AK48" s="1928"/>
      <c r="AL48" s="1928"/>
      <c r="AM48" s="1928"/>
      <c r="AN48" s="1928"/>
      <c r="AO48" s="1928"/>
      <c r="AP48" s="529"/>
      <c r="AQ48" s="529"/>
      <c r="AR48" s="529"/>
      <c r="AS48" s="529"/>
      <c r="AT48" s="529"/>
      <c r="AU48" s="11"/>
    </row>
  </sheetData>
  <mergeCells count="113">
    <mergeCell ref="AL6:AL8"/>
    <mergeCell ref="AL14:AL18"/>
    <mergeCell ref="AL22:AL23"/>
    <mergeCell ref="AL24:AL25"/>
    <mergeCell ref="AL26:AL27"/>
    <mergeCell ref="AL9:AL13"/>
    <mergeCell ref="AL28:AL29"/>
    <mergeCell ref="AL38:AL39"/>
    <mergeCell ref="M4:O4"/>
    <mergeCell ref="AD6:AK6"/>
    <mergeCell ref="AD14:AK14"/>
    <mergeCell ref="AD9:AF13"/>
    <mergeCell ref="B6:B8"/>
    <mergeCell ref="B9:B13"/>
    <mergeCell ref="AC9:AC13"/>
    <mergeCell ref="AC6:AC8"/>
    <mergeCell ref="W6:AB6"/>
    <mergeCell ref="A6:A29"/>
    <mergeCell ref="B26:B27"/>
    <mergeCell ref="AC26:AC27"/>
    <mergeCell ref="B24:B25"/>
    <mergeCell ref="AC22:AC23"/>
    <mergeCell ref="AC24:AC25"/>
    <mergeCell ref="B22:B23"/>
    <mergeCell ref="B14:B18"/>
    <mergeCell ref="W24:AB24"/>
    <mergeCell ref="W14:AB14"/>
    <mergeCell ref="W16:AB16"/>
    <mergeCell ref="W22:AB22"/>
    <mergeCell ref="W9:AB9"/>
    <mergeCell ref="W10:AB10"/>
    <mergeCell ref="W11:AB11"/>
    <mergeCell ref="A40:A41"/>
    <mergeCell ref="B40:B41"/>
    <mergeCell ref="K40:L40"/>
    <mergeCell ref="A42:A45"/>
    <mergeCell ref="AC42:AC43"/>
    <mergeCell ref="AC44:AC45"/>
    <mergeCell ref="AD22:AK22"/>
    <mergeCell ref="AD16:AK16"/>
    <mergeCell ref="AD30:AK30"/>
    <mergeCell ref="AD36:AK36"/>
    <mergeCell ref="A30:A39"/>
    <mergeCell ref="B38:B39"/>
    <mergeCell ref="B42:B43"/>
    <mergeCell ref="B44:B45"/>
    <mergeCell ref="AD42:AF43"/>
    <mergeCell ref="AG42:AK43"/>
    <mergeCell ref="AC14:AC18"/>
    <mergeCell ref="AD44:AK44"/>
    <mergeCell ref="W44:AB44"/>
    <mergeCell ref="AC40:AC41"/>
    <mergeCell ref="AC36:AC37"/>
    <mergeCell ref="W36:AB36"/>
    <mergeCell ref="B28:B29"/>
    <mergeCell ref="W29:AB29"/>
    <mergeCell ref="B30:B32"/>
    <mergeCell ref="B36:B37"/>
    <mergeCell ref="W18:Z18"/>
    <mergeCell ref="W17:Z17"/>
    <mergeCell ref="W30:AB30"/>
    <mergeCell ref="AC30:AC32"/>
    <mergeCell ref="AJ29:AK29"/>
    <mergeCell ref="AG9:AK13"/>
    <mergeCell ref="AD24:AK24"/>
    <mergeCell ref="W26:AB26"/>
    <mergeCell ref="AD26:AK26"/>
    <mergeCell ref="B19:B21"/>
    <mergeCell ref="AM44:AN44"/>
    <mergeCell ref="AM24:AN24"/>
    <mergeCell ref="AM25:AN25"/>
    <mergeCell ref="AM23:AN23"/>
    <mergeCell ref="AL44:AL45"/>
    <mergeCell ref="W40:AB40"/>
    <mergeCell ref="AD40:AK40"/>
    <mergeCell ref="W42:AB42"/>
    <mergeCell ref="AL30:AL32"/>
    <mergeCell ref="AL36:AL37"/>
    <mergeCell ref="AL40:AL41"/>
    <mergeCell ref="AO26:AO27"/>
    <mergeCell ref="AO28:AO29"/>
    <mergeCell ref="AO30:AO32"/>
    <mergeCell ref="AO36:AO37"/>
    <mergeCell ref="AO6:AO8"/>
    <mergeCell ref="AO9:AO13"/>
    <mergeCell ref="AO14:AO18"/>
    <mergeCell ref="AO22:AO23"/>
    <mergeCell ref="AO24:AO25"/>
    <mergeCell ref="AO19:AO21"/>
    <mergeCell ref="A46:AO48"/>
    <mergeCell ref="A2:AO3"/>
    <mergeCell ref="AM22:AN22"/>
    <mergeCell ref="AM17:AN18"/>
    <mergeCell ref="AM14:AN14"/>
    <mergeCell ref="AM7:AN8"/>
    <mergeCell ref="AM27:AN27"/>
    <mergeCell ref="AM26:AN26"/>
    <mergeCell ref="AE38:AK38"/>
    <mergeCell ref="AM36:AN36"/>
    <mergeCell ref="AM30:AN30"/>
    <mergeCell ref="AM31:AN32"/>
    <mergeCell ref="AM37:AN37"/>
    <mergeCell ref="AO38:AO39"/>
    <mergeCell ref="AO40:AO41"/>
    <mergeCell ref="AO44:AO45"/>
    <mergeCell ref="AM6:AN6"/>
    <mergeCell ref="AM28:AN28"/>
    <mergeCell ref="AM29:AN29"/>
    <mergeCell ref="AM40:AN40"/>
    <mergeCell ref="AM39:AN39"/>
    <mergeCell ref="AM38:AN38"/>
    <mergeCell ref="AM41:AN41"/>
    <mergeCell ref="AM45:AN45"/>
  </mergeCells>
  <pageMargins left="0.15748031496062992" right="0.15748031496062992" top="0.27559055118110237" bottom="0.31496062992125984" header="0.15748031496062992" footer="0.23622047244094491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2021 тепло </vt:lpstr>
      <vt:lpstr>2021 ГВС откр-закр</vt:lpstr>
      <vt:lpstr>2021 теплоноситель</vt:lpstr>
      <vt:lpstr>2017 тепло</vt:lpstr>
      <vt:lpstr>2017 ГВС </vt:lpstr>
      <vt:lpstr>2017 теплоноситель</vt:lpstr>
      <vt:lpstr>'2017 ГВС '!Заголовки_для_печати</vt:lpstr>
      <vt:lpstr>'2017 тепло'!Заголовки_для_печати</vt:lpstr>
      <vt:lpstr>'2017 теплоноситель'!Заголовки_для_печати</vt:lpstr>
      <vt:lpstr>'2021 ГВС откр-закр'!Заголовки_для_печати</vt:lpstr>
      <vt:lpstr>'2021 тепло '!Заголовки_для_печати</vt:lpstr>
      <vt:lpstr>'2021 теплоноситель'!Заголовки_для_печати</vt:lpstr>
      <vt:lpstr>'2017 ГВС '!Область_печати</vt:lpstr>
      <vt:lpstr>'2017 тепло'!Область_печати</vt:lpstr>
      <vt:lpstr>'2017 теплоноситель'!Область_печати</vt:lpstr>
      <vt:lpstr>'2021 ГВС откр-закр'!Область_печати</vt:lpstr>
      <vt:lpstr>'2021 тепло '!Область_печати</vt:lpstr>
      <vt:lpstr>'2021 теплоноситель'!Область_печати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nizametdinova</dc:creator>
  <cp:lastModifiedBy>Бутина Ирина Владимировна</cp:lastModifiedBy>
  <cp:lastPrinted>2020-09-23T11:45:15Z</cp:lastPrinted>
  <dcterms:created xsi:type="dcterms:W3CDTF">2014-09-26T06:35:27Z</dcterms:created>
  <dcterms:modified xsi:type="dcterms:W3CDTF">2021-01-22T07:43:59Z</dcterms:modified>
</cp:coreProperties>
</file>